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ASUS\Desktop\EJERCICIO FISCAL 2025\"/>
    </mc:Choice>
  </mc:AlternateContent>
  <xr:revisionPtr revIDLastSave="0" documentId="8_{22F2B829-83E1-47D8-B26B-B39BF807C717}" xr6:coauthVersionLast="47" xr6:coauthVersionMax="47" xr10:uidLastSave="{00000000-0000-0000-0000-000000000000}"/>
  <bookViews>
    <workbookView xWindow="-120" yWindow="-120" windowWidth="20730" windowHeight="11160" firstSheet="5" activeTab="10" xr2:uid="{00000000-000D-0000-FFFF-FFFF00000000}"/>
  </bookViews>
  <sheets>
    <sheet name="TAREAS 2025" sheetId="17" r:id="rId1"/>
    <sheet name="Actividades" sheetId="1" r:id="rId2"/>
    <sheet name="PRESUPUESTO GENERAL por cat" sheetId="16" r:id="rId3"/>
    <sheet name="PRESUPUESTO GENERAL" sheetId="7" r:id="rId4"/>
    <sheet name="RESUMEN INVERSIONES" sheetId="13" r:id="rId5"/>
    <sheet name="RESUMEN" sheetId="8" r:id="rId6"/>
    <sheet name="POR UNIDADES" sheetId="15" r:id="rId7"/>
    <sheet name="POR TIPO DE GASTO" sheetId="11" r:id="rId8"/>
    <sheet name="PERSONAL" sheetId="12" r:id="rId9"/>
    <sheet name="CATEGORIA" sheetId="14" r:id="rId10"/>
    <sheet name="CERT-SEGUIMIENTO" sheetId="18" r:id="rId11"/>
    <sheet name="REFORMA 2" sheetId="20" r:id="rId12"/>
    <sheet name="REFORMA 1" sheetId="19" r:id="rId13"/>
    <sheet name="REFORMA 3" sheetId="21" r:id="rId14"/>
    <sheet name="REFORMA 4" sheetId="22" r:id="rId15"/>
    <sheet name="REFORMA 5" sheetId="23" r:id="rId16"/>
    <sheet name="REFORMA 6" sheetId="24" r:id="rId17"/>
    <sheet name="REFORMA 7" sheetId="26" r:id="rId18"/>
    <sheet name="REFORMA 8" sheetId="27" r:id="rId19"/>
    <sheet name="REFORMA 9" sheetId="28" r:id="rId20"/>
    <sheet name="REFORMA 10" sheetId="29" r:id="rId21"/>
    <sheet name="REFORMA 11" sheetId="30" r:id="rId22"/>
    <sheet name="REFORMA 12" sheetId="31" r:id="rId23"/>
    <sheet name="REFORMA 13" sheetId="32" r:id="rId24"/>
  </sheets>
  <definedNames>
    <definedName name="_xlnm._FilterDatabase" localSheetId="1" hidden="1">Actividades!$A$5:$AB$447</definedName>
    <definedName name="_xlnm._FilterDatabase" localSheetId="10" hidden="1">'CERT-SEGUIMIENTO'!$A$5:$CJ$493</definedName>
    <definedName name="_xlnm._FilterDatabase" localSheetId="8" hidden="1">PERSONAL!$A$17:$D$42</definedName>
    <definedName name="_xlnm._FilterDatabase" localSheetId="20" hidden="1">'REFORMA 10'!$A$29:$E$40</definedName>
    <definedName name="_xlnm._FilterDatabase" localSheetId="23" hidden="1">'REFORMA 13'!$A$3:$I$24</definedName>
    <definedName name="_xlnm._FilterDatabase" localSheetId="17" hidden="1">'REFORMA 7'!$A$4:$I$63</definedName>
    <definedName name="_xlnm._FilterDatabase" localSheetId="0" hidden="1">'TAREAS 2025'!$A$5:$J$447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J16" i="18" l="1"/>
  <c r="BJ40" i="18"/>
  <c r="BW361" i="18" l="1"/>
  <c r="BW406" i="18"/>
  <c r="BW389" i="18"/>
  <c r="BW374" i="18"/>
  <c r="BW488" i="18"/>
  <c r="BW407" i="18" s="1"/>
  <c r="BW360" i="18"/>
  <c r="BW359" i="18"/>
  <c r="BW322" i="18"/>
  <c r="BW195" i="18"/>
  <c r="BW174" i="18"/>
  <c r="BW90" i="18"/>
  <c r="BW92" i="18"/>
  <c r="BW94" i="18"/>
  <c r="BJ114" i="18"/>
  <c r="BW371" i="18" l="1"/>
  <c r="BW357" i="18"/>
  <c r="BW375" i="18"/>
  <c r="BW35" i="18" l="1"/>
  <c r="BW6" i="18" s="1"/>
  <c r="BX9" i="18"/>
  <c r="BX10" i="18"/>
  <c r="BX11" i="18"/>
  <c r="BX12" i="18"/>
  <c r="BX13" i="18"/>
  <c r="BX14" i="18"/>
  <c r="BX15" i="18"/>
  <c r="BX16" i="18"/>
  <c r="BX17" i="18"/>
  <c r="BX18" i="18"/>
  <c r="BX19" i="18"/>
  <c r="BX20" i="18"/>
  <c r="BX21" i="18"/>
  <c r="BX22" i="18"/>
  <c r="BX23" i="18"/>
  <c r="BX24" i="18"/>
  <c r="BX25" i="18"/>
  <c r="BX26" i="18"/>
  <c r="BX27" i="18"/>
  <c r="BX28" i="18"/>
  <c r="BX29" i="18"/>
  <c r="BX30" i="18"/>
  <c r="BX31" i="18"/>
  <c r="BX32" i="18"/>
  <c r="BX33" i="18"/>
  <c r="BX34" i="18"/>
  <c r="BX36" i="18"/>
  <c r="BX38" i="18"/>
  <c r="BX39" i="18"/>
  <c r="BX41" i="18"/>
  <c r="BX42" i="18"/>
  <c r="BX44" i="18"/>
  <c r="BX46" i="18"/>
  <c r="BX47" i="18"/>
  <c r="BX48" i="18"/>
  <c r="BX49" i="18"/>
  <c r="BX50" i="18"/>
  <c r="BX51" i="18"/>
  <c r="BX52" i="18"/>
  <c r="BX54" i="18"/>
  <c r="BX55" i="18"/>
  <c r="BX56" i="18"/>
  <c r="BX57" i="18"/>
  <c r="BX58" i="18"/>
  <c r="BX60" i="18"/>
  <c r="BX61" i="18"/>
  <c r="BX62" i="18"/>
  <c r="BX63" i="18"/>
  <c r="BX64" i="18"/>
  <c r="BX65" i="18"/>
  <c r="BX66" i="18"/>
  <c r="BX67" i="18"/>
  <c r="BX68" i="18"/>
  <c r="BX69" i="18"/>
  <c r="BX70" i="18"/>
  <c r="BX71" i="18"/>
  <c r="BX72" i="18"/>
  <c r="BX73" i="18"/>
  <c r="BX74" i="18"/>
  <c r="BX75" i="18"/>
  <c r="BX76" i="18"/>
  <c r="BX77" i="18"/>
  <c r="BX78" i="18"/>
  <c r="BX79" i="18"/>
  <c r="BX80" i="18"/>
  <c r="BX81" i="18"/>
  <c r="BX82" i="18"/>
  <c r="BX83" i="18"/>
  <c r="BX84" i="18"/>
  <c r="BX85" i="18"/>
  <c r="BX86" i="18"/>
  <c r="BX87" i="18"/>
  <c r="BX88" i="18"/>
  <c r="BX91" i="18"/>
  <c r="BX95" i="18"/>
  <c r="BX96" i="18"/>
  <c r="BX97" i="18"/>
  <c r="BX98" i="18"/>
  <c r="BX99" i="18"/>
  <c r="BX100" i="18"/>
  <c r="BX101" i="18"/>
  <c r="BX102" i="18"/>
  <c r="BX103" i="18"/>
  <c r="BX104" i="18"/>
  <c r="BX105" i="18"/>
  <c r="BX107" i="18"/>
  <c r="BX108" i="18"/>
  <c r="BX109" i="18"/>
  <c r="BX110" i="18"/>
  <c r="BX111" i="18"/>
  <c r="BX112" i="18"/>
  <c r="BX113" i="18"/>
  <c r="BX115" i="18"/>
  <c r="BX116" i="18"/>
  <c r="BX117" i="18"/>
  <c r="BX118" i="18"/>
  <c r="BX119" i="18"/>
  <c r="BX120" i="18"/>
  <c r="BX121" i="18"/>
  <c r="BX122" i="18"/>
  <c r="BX123" i="18"/>
  <c r="BX124" i="18"/>
  <c r="BX125" i="18"/>
  <c r="BX126" i="18"/>
  <c r="BX127" i="18"/>
  <c r="BX128" i="18"/>
  <c r="BX129" i="18"/>
  <c r="BX130" i="18"/>
  <c r="BX131" i="18"/>
  <c r="BX132" i="18"/>
  <c r="BX133" i="18"/>
  <c r="BX134" i="18"/>
  <c r="BX135" i="18"/>
  <c r="BX136" i="18"/>
  <c r="BX137" i="18"/>
  <c r="BX138" i="18"/>
  <c r="BX139" i="18"/>
  <c r="BX141" i="18"/>
  <c r="BX142" i="18"/>
  <c r="BX143" i="18"/>
  <c r="BX144" i="18"/>
  <c r="BX145" i="18"/>
  <c r="BX146" i="18"/>
  <c r="BX147" i="18"/>
  <c r="BX148" i="18"/>
  <c r="BX149" i="18"/>
  <c r="BX150" i="18"/>
  <c r="BX151" i="18"/>
  <c r="BX152" i="18"/>
  <c r="BX153" i="18"/>
  <c r="BX154" i="18"/>
  <c r="BX155" i="18"/>
  <c r="BX157" i="18"/>
  <c r="BX159" i="18"/>
  <c r="BX160" i="18"/>
  <c r="BX161" i="18"/>
  <c r="BX162" i="18"/>
  <c r="BX163" i="18"/>
  <c r="BX165" i="18"/>
  <c r="BX166" i="18"/>
  <c r="BX167" i="18"/>
  <c r="BX168" i="18"/>
  <c r="BX169" i="18"/>
  <c r="BX170" i="18"/>
  <c r="BX171" i="18"/>
  <c r="BX172" i="18"/>
  <c r="BX173" i="18"/>
  <c r="BX175" i="18"/>
  <c r="BX176" i="18"/>
  <c r="BX177" i="18"/>
  <c r="BX178" i="18"/>
  <c r="BX179" i="18"/>
  <c r="BX180" i="18"/>
  <c r="BX181" i="18"/>
  <c r="BX184" i="18"/>
  <c r="BX185" i="18"/>
  <c r="BX186" i="18"/>
  <c r="BX187" i="18"/>
  <c r="BX188" i="18"/>
  <c r="BX189" i="18"/>
  <c r="BX190" i="18"/>
  <c r="BX191" i="18"/>
  <c r="BX192" i="18"/>
  <c r="BX193" i="18"/>
  <c r="BX194" i="18"/>
  <c r="BX196" i="18"/>
  <c r="BX197" i="18"/>
  <c r="BX198" i="18"/>
  <c r="BX199" i="18"/>
  <c r="BX200" i="18"/>
  <c r="BX201" i="18"/>
  <c r="BX202" i="18"/>
  <c r="BX203" i="18"/>
  <c r="BX204" i="18"/>
  <c r="BX205" i="18"/>
  <c r="BX206" i="18"/>
  <c r="BX207" i="18"/>
  <c r="BX208" i="18"/>
  <c r="BX209" i="18"/>
  <c r="BX210" i="18"/>
  <c r="BX211" i="18"/>
  <c r="BX212" i="18"/>
  <c r="BX213" i="18"/>
  <c r="BX214" i="18"/>
  <c r="BX215" i="18"/>
  <c r="BX216" i="18"/>
  <c r="BX217" i="18"/>
  <c r="BX218" i="18"/>
  <c r="BX219" i="18"/>
  <c r="BX220" i="18"/>
  <c r="BX221" i="18"/>
  <c r="BX222" i="18"/>
  <c r="BX223" i="18"/>
  <c r="BX224" i="18"/>
  <c r="BX225" i="18"/>
  <c r="BX226" i="18"/>
  <c r="BX227" i="18"/>
  <c r="BX228" i="18"/>
  <c r="BX229" i="18"/>
  <c r="BX230" i="18"/>
  <c r="BX231" i="18"/>
  <c r="BX232" i="18"/>
  <c r="BX233" i="18"/>
  <c r="BX234" i="18"/>
  <c r="BX235" i="18"/>
  <c r="BX236" i="18"/>
  <c r="BX237" i="18"/>
  <c r="BX238" i="18"/>
  <c r="BX239" i="18"/>
  <c r="BX240" i="18"/>
  <c r="BX241" i="18"/>
  <c r="BX243" i="18"/>
  <c r="BX244" i="18"/>
  <c r="BX245" i="18"/>
  <c r="BX246" i="18"/>
  <c r="BX248" i="18"/>
  <c r="BX249" i="18"/>
  <c r="BX250" i="18"/>
  <c r="BX251" i="18"/>
  <c r="BX252" i="18"/>
  <c r="BX253" i="18"/>
  <c r="BX254" i="18"/>
  <c r="BX255" i="18"/>
  <c r="BX256" i="18"/>
  <c r="BX257" i="18"/>
  <c r="BX258" i="18"/>
  <c r="BX259" i="18"/>
  <c r="BX261" i="18"/>
  <c r="BX263" i="18"/>
  <c r="BX264" i="18"/>
  <c r="BX265" i="18"/>
  <c r="BX266" i="18"/>
  <c r="BX268" i="18"/>
  <c r="BX270" i="18"/>
  <c r="BX271" i="18"/>
  <c r="BX272" i="18"/>
  <c r="BX273" i="18"/>
  <c r="BX275" i="18"/>
  <c r="BX276" i="18"/>
  <c r="BX278" i="18"/>
  <c r="BX279" i="18"/>
  <c r="BX280" i="18"/>
  <c r="BX281" i="18"/>
  <c r="BX282" i="18"/>
  <c r="BX283" i="18"/>
  <c r="BX284" i="18"/>
  <c r="BX285" i="18"/>
  <c r="BX287" i="18"/>
  <c r="BX288" i="18"/>
  <c r="BX289" i="18"/>
  <c r="BX290" i="18"/>
  <c r="BX292" i="18"/>
  <c r="BX293" i="18"/>
  <c r="BX294" i="18"/>
  <c r="BX295" i="18"/>
  <c r="BX296" i="18"/>
  <c r="BX297" i="18"/>
  <c r="BX298" i="18"/>
  <c r="BX299" i="18"/>
  <c r="BX300" i="18"/>
  <c r="BX301" i="18"/>
  <c r="BX302" i="18"/>
  <c r="BX304" i="18"/>
  <c r="BX305" i="18"/>
  <c r="BX306" i="18"/>
  <c r="BX307" i="18"/>
  <c r="BX308" i="18"/>
  <c r="BX310" i="18"/>
  <c r="BX312" i="18"/>
  <c r="BX313" i="18"/>
  <c r="BX314" i="18"/>
  <c r="BX315" i="18"/>
  <c r="BX316" i="18"/>
  <c r="BX317" i="18"/>
  <c r="BX319" i="18"/>
  <c r="BX320" i="18"/>
  <c r="BX321" i="18"/>
  <c r="BX323" i="18"/>
  <c r="BX326" i="18"/>
  <c r="BX327" i="18"/>
  <c r="BX328" i="18"/>
  <c r="BX329" i="18"/>
  <c r="BX330" i="18"/>
  <c r="BX331" i="18"/>
  <c r="BX332" i="18"/>
  <c r="BX333" i="18"/>
  <c r="BX334" i="18"/>
  <c r="BX335" i="18"/>
  <c r="BX336" i="18"/>
  <c r="BX338" i="18"/>
  <c r="BX339" i="18"/>
  <c r="BX340" i="18"/>
  <c r="BX341" i="18"/>
  <c r="BX342" i="18"/>
  <c r="BX343" i="18"/>
  <c r="BX344" i="18"/>
  <c r="BX345" i="18"/>
  <c r="BX346" i="18"/>
  <c r="BX347" i="18"/>
  <c r="BX348" i="18"/>
  <c r="BX349" i="18"/>
  <c r="BX350" i="18"/>
  <c r="BX351" i="18"/>
  <c r="BX352" i="18"/>
  <c r="BX353" i="18"/>
  <c r="BX354" i="18"/>
  <c r="BX355" i="18"/>
  <c r="BX356" i="18"/>
  <c r="BX358" i="18"/>
  <c r="BX363" i="18"/>
  <c r="BX364" i="18"/>
  <c r="BX365" i="18"/>
  <c r="BX366" i="18"/>
  <c r="BX368" i="18"/>
  <c r="BX370" i="18"/>
  <c r="BX372" i="18"/>
  <c r="BX373" i="18"/>
  <c r="BX376" i="18"/>
  <c r="BX377" i="18"/>
  <c r="BX378" i="18"/>
  <c r="BX380" i="18"/>
  <c r="BX384" i="18"/>
  <c r="BX385" i="18"/>
  <c r="BX386" i="18"/>
  <c r="BX387" i="18"/>
  <c r="BX388" i="18"/>
  <c r="BX391" i="18"/>
  <c r="BX396" i="18"/>
  <c r="BX397" i="18"/>
  <c r="BX398" i="18"/>
  <c r="BX399" i="18"/>
  <c r="BX400" i="18"/>
  <c r="BX401" i="18"/>
  <c r="BX402" i="18"/>
  <c r="BX405" i="18"/>
  <c r="BX408" i="18"/>
  <c r="BX409" i="18"/>
  <c r="BX410" i="18"/>
  <c r="BX411" i="18"/>
  <c r="BX412" i="18"/>
  <c r="BX413" i="18"/>
  <c r="BX415" i="18"/>
  <c r="BX416" i="18"/>
  <c r="BX417" i="18"/>
  <c r="BX418" i="18"/>
  <c r="BX419" i="18"/>
  <c r="BX420" i="18"/>
  <c r="BX421" i="18"/>
  <c r="BX422" i="18"/>
  <c r="BX423" i="18"/>
  <c r="BX424" i="18"/>
  <c r="BX425" i="18"/>
  <c r="BX426" i="18"/>
  <c r="BX427" i="18"/>
  <c r="BX428" i="18"/>
  <c r="BX429" i="18"/>
  <c r="BX430" i="18"/>
  <c r="BX431" i="18"/>
  <c r="BX432" i="18"/>
  <c r="BX433" i="18"/>
  <c r="BX434" i="18"/>
  <c r="BX435" i="18"/>
  <c r="BX436" i="18"/>
  <c r="BX437" i="18"/>
  <c r="BX438" i="18"/>
  <c r="BX439" i="18"/>
  <c r="BX440" i="18"/>
  <c r="BX442" i="18"/>
  <c r="BX443" i="18"/>
  <c r="BX444" i="18"/>
  <c r="BX445" i="18"/>
  <c r="BX446" i="18"/>
  <c r="BX447" i="18"/>
  <c r="BX448" i="18"/>
  <c r="BX449" i="18"/>
  <c r="BX450" i="18"/>
  <c r="BX451" i="18"/>
  <c r="BX452" i="18"/>
  <c r="BX453" i="18"/>
  <c r="BX454" i="18"/>
  <c r="BX455" i="18"/>
  <c r="BX456" i="18"/>
  <c r="BX457" i="18"/>
  <c r="BX458" i="18"/>
  <c r="BX459" i="18"/>
  <c r="BX460" i="18"/>
  <c r="BX461" i="18"/>
  <c r="BX462" i="18"/>
  <c r="BX463" i="18"/>
  <c r="BX464" i="18"/>
  <c r="BX465" i="18"/>
  <c r="BX467" i="18"/>
  <c r="BX468" i="18"/>
  <c r="BX469" i="18"/>
  <c r="BX471" i="18"/>
  <c r="BX472" i="18"/>
  <c r="BX473" i="18"/>
  <c r="BX474" i="18"/>
  <c r="BX475" i="18"/>
  <c r="BX476" i="18"/>
  <c r="BX477" i="18"/>
  <c r="BX478" i="18"/>
  <c r="BX479" i="18"/>
  <c r="BX480" i="18"/>
  <c r="BX481" i="18"/>
  <c r="BX482" i="18"/>
  <c r="BX483" i="18"/>
  <c r="BX484" i="18"/>
  <c r="BX485" i="18"/>
  <c r="BX487" i="18"/>
  <c r="BX490" i="18"/>
  <c r="BX491" i="18"/>
  <c r="BX8" i="18"/>
  <c r="BJ361" i="18" l="1"/>
  <c r="BJ359" i="18"/>
  <c r="L309" i="18" l="1"/>
  <c r="L262" i="18" l="1"/>
  <c r="L164" i="18"/>
  <c r="BJ322" i="18" l="1"/>
  <c r="BJ51" i="18" l="1"/>
  <c r="L313" i="18" l="1"/>
  <c r="BJ360" i="18" l="1"/>
  <c r="BJ276" i="18" l="1"/>
  <c r="L458" i="18" l="1"/>
  <c r="L343" i="18"/>
  <c r="L293" i="18"/>
  <c r="BJ458" i="18"/>
  <c r="BJ343" i="18"/>
  <c r="BJ293" i="18"/>
  <c r="BJ129" i="18" l="1"/>
  <c r="BJ286" i="18" l="1"/>
  <c r="BJ269" i="18"/>
  <c r="BJ262" i="18" l="1"/>
  <c r="BJ309" i="18"/>
  <c r="BJ291" i="18" l="1"/>
  <c r="BJ172" i="18"/>
  <c r="BJ318" i="18" l="1"/>
  <c r="BJ21" i="18" l="1"/>
  <c r="BJ17" i="18"/>
  <c r="BV369" i="18" l="1"/>
  <c r="BV361" i="18"/>
  <c r="BV360" i="18"/>
  <c r="BV359" i="18"/>
  <c r="BV318" i="18"/>
  <c r="BX318" i="18" s="1"/>
  <c r="BV286" i="18" l="1"/>
  <c r="BV262" i="18"/>
  <c r="BV92" i="18"/>
  <c r="BV90" i="18"/>
  <c r="BV94" i="18"/>
  <c r="BV43" i="18" l="1"/>
  <c r="BV37" i="18"/>
  <c r="BV488" i="18"/>
  <c r="BV406" i="18"/>
  <c r="BV389" i="18"/>
  <c r="BV374" i="18"/>
  <c r="BV371" i="18"/>
  <c r="BV35" i="18"/>
  <c r="BV407" i="18" l="1"/>
  <c r="BV375" i="18"/>
  <c r="BV357" i="18"/>
  <c r="BV6" i="18" l="1"/>
  <c r="BJ362" i="18"/>
  <c r="BJ121" i="18" l="1"/>
  <c r="E34" i="32" l="1"/>
  <c r="H23" i="32"/>
  <c r="G23" i="32"/>
  <c r="BH386" i="18"/>
  <c r="BK386" i="18" s="1"/>
  <c r="D47" i="32" l="1"/>
  <c r="D45" i="32"/>
  <c r="D44" i="32"/>
  <c r="C48" i="32"/>
  <c r="D48" i="32" s="1"/>
  <c r="B48" i="32"/>
  <c r="E36" i="32"/>
  <c r="E35" i="32"/>
  <c r="E33" i="32"/>
  <c r="E32" i="32"/>
  <c r="E31" i="32"/>
  <c r="E30" i="32"/>
  <c r="E29" i="32"/>
  <c r="BG488" i="18"/>
  <c r="BG407" i="18" s="1"/>
  <c r="BF488" i="18"/>
  <c r="BF407" i="18" s="1"/>
  <c r="BG492" i="18"/>
  <c r="BF492" i="18"/>
  <c r="BG406" i="18"/>
  <c r="BF406" i="18"/>
  <c r="BG389" i="18"/>
  <c r="BF389" i="18"/>
  <c r="BG374" i="18"/>
  <c r="BF374" i="18"/>
  <c r="BG371" i="18"/>
  <c r="BF371" i="18"/>
  <c r="BG357" i="18"/>
  <c r="BF357" i="18"/>
  <c r="BG35" i="18"/>
  <c r="BF35" i="18"/>
  <c r="BJ447" i="18"/>
  <c r="BH112" i="18"/>
  <c r="BK112" i="18" s="1"/>
  <c r="BH111" i="18"/>
  <c r="BK111" i="18" s="1"/>
  <c r="BF375" i="18" l="1"/>
  <c r="BF6" i="18"/>
  <c r="BG6" i="18"/>
  <c r="BG375" i="18"/>
  <c r="D37" i="32"/>
  <c r="C37" i="32"/>
  <c r="E28" i="32"/>
  <c r="E37" i="32" l="1"/>
  <c r="BF493" i="18"/>
  <c r="BG493" i="18"/>
  <c r="L426" i="18"/>
  <c r="BJ426" i="18"/>
  <c r="BJ156" i="18" l="1"/>
  <c r="BJ59" i="18" l="1"/>
  <c r="BJ370" i="18"/>
  <c r="BU389" i="18" l="1"/>
  <c r="BU470" i="18"/>
  <c r="BX470" i="18" s="1"/>
  <c r="BU441" i="18"/>
  <c r="BX441" i="18" s="1"/>
  <c r="BU414" i="18"/>
  <c r="BU406" i="18"/>
  <c r="BU374" i="18"/>
  <c r="BU361" i="18"/>
  <c r="BU359" i="18"/>
  <c r="BU309" i="18"/>
  <c r="BU324" i="18"/>
  <c r="BX324" i="18" s="1"/>
  <c r="BU371" i="18" l="1"/>
  <c r="BU488" i="18"/>
  <c r="BU407" i="18" s="1"/>
  <c r="BU375" i="18"/>
  <c r="BU322" i="18"/>
  <c r="BU291" i="18"/>
  <c r="BU262" i="18"/>
  <c r="BU195" i="18"/>
  <c r="BX195" i="18" s="1"/>
  <c r="BU92" i="18"/>
  <c r="BU90" i="18"/>
  <c r="BU94" i="18"/>
  <c r="BU106" i="18"/>
  <c r="BX106" i="18" s="1"/>
  <c r="BU43" i="18"/>
  <c r="BU37" i="18"/>
  <c r="BU35" i="18"/>
  <c r="BU357" i="18" l="1"/>
  <c r="C23" i="31"/>
  <c r="B23" i="31"/>
  <c r="D15" i="31"/>
  <c r="C15" i="31"/>
  <c r="E13" i="31"/>
  <c r="E12" i="31"/>
  <c r="H7" i="31"/>
  <c r="G7" i="31"/>
  <c r="BD407" i="18"/>
  <c r="BC407" i="18"/>
  <c r="BD406" i="18"/>
  <c r="BC406" i="18"/>
  <c r="BD389" i="18"/>
  <c r="BC389" i="18"/>
  <c r="BD374" i="18"/>
  <c r="BC374" i="18"/>
  <c r="BD371" i="18"/>
  <c r="BC371" i="18"/>
  <c r="BD357" i="18"/>
  <c r="BC357" i="18"/>
  <c r="BD35" i="18"/>
  <c r="BC35" i="18"/>
  <c r="BU6" i="18" l="1"/>
  <c r="BC375" i="18"/>
  <c r="BD375" i="18"/>
  <c r="BC6" i="18"/>
  <c r="BD6" i="18"/>
  <c r="H14" i="31"/>
  <c r="BJ98" i="18"/>
  <c r="BJ95" i="18"/>
  <c r="BC493" i="18" l="1"/>
  <c r="BD493" i="18"/>
  <c r="BJ195" i="18" l="1"/>
  <c r="BJ364" i="18" l="1"/>
  <c r="BT369" i="18" l="1"/>
  <c r="BB222" i="18" l="1"/>
  <c r="BE222" i="18" s="1"/>
  <c r="BH222" i="18" l="1"/>
  <c r="BK222" i="18" s="1"/>
  <c r="C30" i="30"/>
  <c r="B30" i="30"/>
  <c r="D22" i="30"/>
  <c r="C22" i="30"/>
  <c r="E20" i="30"/>
  <c r="E19" i="30"/>
  <c r="E18" i="30"/>
  <c r="E17" i="30"/>
  <c r="E16" i="30"/>
  <c r="H11" i="30"/>
  <c r="G11" i="30"/>
  <c r="BA35" i="18"/>
  <c r="AZ35" i="18"/>
  <c r="BA357" i="18"/>
  <c r="AZ357" i="18"/>
  <c r="BA371" i="18"/>
  <c r="AZ371" i="18"/>
  <c r="BA374" i="18"/>
  <c r="AZ374" i="18"/>
  <c r="BA389" i="18"/>
  <c r="AZ389" i="18"/>
  <c r="BA406" i="18"/>
  <c r="AZ406" i="18"/>
  <c r="BA407" i="18"/>
  <c r="AZ407" i="18"/>
  <c r="H21" i="30" l="1"/>
  <c r="AZ375" i="18"/>
  <c r="BA375" i="18"/>
  <c r="AZ6" i="18"/>
  <c r="BA6" i="18"/>
  <c r="BA493" i="18" l="1"/>
  <c r="AZ493" i="18"/>
  <c r="BJ367" i="18"/>
  <c r="BJ20" i="18" l="1"/>
  <c r="BJ12" i="18" l="1"/>
  <c r="BJ74" i="18" l="1"/>
  <c r="BJ73" i="18"/>
  <c r="BJ28" i="18"/>
  <c r="BJ27" i="18"/>
  <c r="BJ26" i="18"/>
  <c r="BJ25" i="18"/>
  <c r="BJ19" i="18"/>
  <c r="BJ18" i="18"/>
  <c r="BJ15" i="18"/>
  <c r="BJ14" i="18"/>
  <c r="BJ13" i="18"/>
  <c r="BJ11" i="18"/>
  <c r="BJ10" i="18"/>
  <c r="BJ9" i="18"/>
  <c r="BJ8" i="18"/>
  <c r="BT414" i="18" l="1"/>
  <c r="BX414" i="18" s="1"/>
  <c r="BT403" i="18"/>
  <c r="BX403" i="18" s="1"/>
  <c r="BT395" i="18"/>
  <c r="BT406" i="18" s="1"/>
  <c r="BJ395" i="18"/>
  <c r="BT383" i="18"/>
  <c r="BX383" i="18" s="1"/>
  <c r="BT382" i="18"/>
  <c r="BT389" i="18" s="1"/>
  <c r="BT374" i="18"/>
  <c r="BT367" i="18"/>
  <c r="BT360" i="18"/>
  <c r="BT361" i="18"/>
  <c r="BT359" i="18"/>
  <c r="BT311" i="18"/>
  <c r="BX311" i="18" s="1"/>
  <c r="BT309" i="18"/>
  <c r="BT174" i="18"/>
  <c r="BX174" i="18" s="1"/>
  <c r="BT92" i="18"/>
  <c r="BT90" i="18"/>
  <c r="BT94" i="18"/>
  <c r="BT43" i="18"/>
  <c r="BT37" i="18"/>
  <c r="BT35" i="18"/>
  <c r="BT371" i="18" l="1"/>
  <c r="BT357" i="18"/>
  <c r="BT6" i="18" s="1"/>
  <c r="BT488" i="18"/>
  <c r="BT407" i="18" s="1"/>
  <c r="BT375" i="18"/>
  <c r="BJ174" i="18"/>
  <c r="BJ142" i="18" l="1"/>
  <c r="BJ143" i="18"/>
  <c r="BJ144" i="18"/>
  <c r="C53" i="29" l="1"/>
  <c r="B53" i="29"/>
  <c r="C43" i="29"/>
  <c r="D43" i="29"/>
  <c r="E38" i="29"/>
  <c r="E40" i="29"/>
  <c r="E39" i="29"/>
  <c r="E37" i="29"/>
  <c r="E36" i="29"/>
  <c r="E35" i="29"/>
  <c r="E34" i="29"/>
  <c r="E33" i="29"/>
  <c r="E32" i="29"/>
  <c r="H26" i="29"/>
  <c r="G26" i="29"/>
  <c r="H42" i="29" l="1"/>
  <c r="X102" i="18"/>
  <c r="AA102" i="18" s="1"/>
  <c r="AD102" i="18" s="1"/>
  <c r="AG102" i="18" s="1"/>
  <c r="AJ102" i="18" s="1"/>
  <c r="AM102" i="18" s="1"/>
  <c r="AP102" i="18" s="1"/>
  <c r="AS102" i="18" s="1"/>
  <c r="AV102" i="18" s="1"/>
  <c r="AY102" i="18" s="1"/>
  <c r="X97" i="18"/>
  <c r="AA97" i="18" s="1"/>
  <c r="AD97" i="18" s="1"/>
  <c r="AG97" i="18" s="1"/>
  <c r="AJ97" i="18" s="1"/>
  <c r="AM97" i="18" s="1"/>
  <c r="AP97" i="18" s="1"/>
  <c r="AS97" i="18" s="1"/>
  <c r="AV97" i="18" s="1"/>
  <c r="AY97" i="18" s="1"/>
  <c r="X400" i="18"/>
  <c r="AA400" i="18" s="1"/>
  <c r="AD400" i="18" s="1"/>
  <c r="AG400" i="18" s="1"/>
  <c r="AJ400" i="18" s="1"/>
  <c r="AM400" i="18" s="1"/>
  <c r="AP400" i="18" s="1"/>
  <c r="AS400" i="18" s="1"/>
  <c r="AV400" i="18" s="1"/>
  <c r="AY400" i="18" s="1"/>
  <c r="X399" i="18"/>
  <c r="AA399" i="18" s="1"/>
  <c r="AD399" i="18" s="1"/>
  <c r="AG399" i="18" s="1"/>
  <c r="AJ399" i="18" s="1"/>
  <c r="AM399" i="18" s="1"/>
  <c r="AP399" i="18" s="1"/>
  <c r="AS399" i="18" s="1"/>
  <c r="AV399" i="18" s="1"/>
  <c r="AY399" i="18" s="1"/>
  <c r="X134" i="18"/>
  <c r="AA134" i="18" s="1"/>
  <c r="AD134" i="18" s="1"/>
  <c r="AG134" i="18" s="1"/>
  <c r="AJ134" i="18" s="1"/>
  <c r="AM134" i="18" s="1"/>
  <c r="AP134" i="18" s="1"/>
  <c r="AS134" i="18" s="1"/>
  <c r="AV134" i="18" s="1"/>
  <c r="AY134" i="18" s="1"/>
  <c r="X110" i="18"/>
  <c r="AA110" i="18" s="1"/>
  <c r="AD110" i="18" s="1"/>
  <c r="AG110" i="18" s="1"/>
  <c r="AJ110" i="18" s="1"/>
  <c r="AM110" i="18" s="1"/>
  <c r="AP110" i="18" s="1"/>
  <c r="AS110" i="18" s="1"/>
  <c r="AV110" i="18" s="1"/>
  <c r="AY110" i="18" s="1"/>
  <c r="BB110" i="18" l="1"/>
  <c r="BE110" i="18" s="1"/>
  <c r="BB134" i="18"/>
  <c r="BE134" i="18" s="1"/>
  <c r="BB399" i="18"/>
  <c r="BE399" i="18" s="1"/>
  <c r="BB400" i="18"/>
  <c r="BE400" i="18" s="1"/>
  <c r="BB97" i="18"/>
  <c r="BE97" i="18" s="1"/>
  <c r="BB102" i="18"/>
  <c r="BE102" i="18" s="1"/>
  <c r="AY334" i="18"/>
  <c r="BH400" i="18" l="1"/>
  <c r="BK400" i="18" s="1"/>
  <c r="BH102" i="18"/>
  <c r="BK102" i="18" s="1"/>
  <c r="BH97" i="18"/>
  <c r="BK97" i="18" s="1"/>
  <c r="BH399" i="18"/>
  <c r="BK399" i="18" s="1"/>
  <c r="BH134" i="18"/>
  <c r="BK134" i="18" s="1"/>
  <c r="BH110" i="18"/>
  <c r="BK110" i="18" s="1"/>
  <c r="BB334" i="18"/>
  <c r="BE334" i="18" s="1"/>
  <c r="X48" i="18"/>
  <c r="AA48" i="18" s="1"/>
  <c r="AD48" i="18" s="1"/>
  <c r="AG48" i="18" s="1"/>
  <c r="AJ48" i="18" s="1"/>
  <c r="AM48" i="18" s="1"/>
  <c r="AP48" i="18" s="1"/>
  <c r="AS48" i="18" s="1"/>
  <c r="AV48" i="18" s="1"/>
  <c r="AY48" i="18" s="1"/>
  <c r="BH334" i="18" l="1"/>
  <c r="BK334" i="18" s="1"/>
  <c r="BB48" i="18"/>
  <c r="BE48" i="18" s="1"/>
  <c r="E31" i="29"/>
  <c r="AX492" i="18"/>
  <c r="AX489" i="18" s="1"/>
  <c r="AW492" i="18"/>
  <c r="AW489" i="18" s="1"/>
  <c r="AX488" i="18"/>
  <c r="AX407" i="18" s="1"/>
  <c r="AW488" i="18"/>
  <c r="AW407" i="18" s="1"/>
  <c r="AX406" i="18"/>
  <c r="AW406" i="18"/>
  <c r="AX389" i="18"/>
  <c r="AW389" i="18"/>
  <c r="AX374" i="18"/>
  <c r="AW374" i="18"/>
  <c r="AX371" i="18"/>
  <c r="AW371" i="18"/>
  <c r="AX357" i="18"/>
  <c r="AW357" i="18"/>
  <c r="AX35" i="18"/>
  <c r="AW35" i="18"/>
  <c r="BH48" i="18" l="1"/>
  <c r="BK48" i="18" s="1"/>
  <c r="AW375" i="18"/>
  <c r="AX375" i="18"/>
  <c r="AW6" i="18"/>
  <c r="AX6" i="18"/>
  <c r="AW493" i="18" l="1"/>
  <c r="AX493" i="18"/>
  <c r="BJ324" i="18"/>
  <c r="BJ135" i="18" l="1"/>
  <c r="BJ288" i="18" l="1"/>
  <c r="BJ312" i="18" l="1"/>
  <c r="BJ34" i="18" l="1"/>
  <c r="BS488" i="18" l="1"/>
  <c r="BS407" i="18" s="1"/>
  <c r="BS389" i="18"/>
  <c r="BS374" i="18"/>
  <c r="BS395" i="18"/>
  <c r="BX395" i="18" s="1"/>
  <c r="BS360" i="18"/>
  <c r="BS361" i="18"/>
  <c r="BS359" i="18"/>
  <c r="BS371" i="18" s="1"/>
  <c r="BS309" i="18"/>
  <c r="BS286" i="18"/>
  <c r="BX286" i="18" s="1"/>
  <c r="BS322" i="18"/>
  <c r="BS291" i="18"/>
  <c r="BS140" i="18"/>
  <c r="BX140" i="18" s="1"/>
  <c r="BS90" i="18"/>
  <c r="BS92" i="18"/>
  <c r="BS94" i="18"/>
  <c r="BS53" i="18"/>
  <c r="BS43" i="18"/>
  <c r="BX43" i="18" s="1"/>
  <c r="BS37" i="18"/>
  <c r="BS357" i="18" l="1"/>
  <c r="BS406" i="18"/>
  <c r="BS375" i="18" s="1"/>
  <c r="D19" i="28"/>
  <c r="C19" i="28"/>
  <c r="E17" i="28"/>
  <c r="AS155" i="18"/>
  <c r="AV155" i="18" s="1"/>
  <c r="AY155" i="18" s="1"/>
  <c r="X155" i="18"/>
  <c r="AA155" i="18" s="1"/>
  <c r="AD155" i="18" s="1"/>
  <c r="X482" i="18"/>
  <c r="AA482" i="18" s="1"/>
  <c r="AD482" i="18" s="1"/>
  <c r="AG482" i="18" s="1"/>
  <c r="AJ482" i="18" s="1"/>
  <c r="AM482" i="18" s="1"/>
  <c r="AP482" i="18" s="1"/>
  <c r="AS482" i="18" s="1"/>
  <c r="AV482" i="18" s="1"/>
  <c r="AY482" i="18" s="1"/>
  <c r="BJ481" i="18"/>
  <c r="BB482" i="18" l="1"/>
  <c r="BE482" i="18" s="1"/>
  <c r="BB155" i="18"/>
  <c r="BE155" i="18" s="1"/>
  <c r="BH155" i="18" l="1"/>
  <c r="BK155" i="18" s="1"/>
  <c r="BH482" i="18"/>
  <c r="BK482" i="18" s="1"/>
  <c r="BS35" i="18"/>
  <c r="BS6" i="18" s="1"/>
  <c r="C29" i="28" l="1"/>
  <c r="B29" i="28"/>
  <c r="E16" i="28"/>
  <c r="E15" i="28"/>
  <c r="E14" i="28"/>
  <c r="H9" i="28"/>
  <c r="G9" i="28"/>
  <c r="AU6" i="18"/>
  <c r="AT6" i="18"/>
  <c r="BJ403" i="18" l="1"/>
  <c r="BJ223" i="18" l="1"/>
  <c r="AR374" i="18" l="1"/>
  <c r="AQ374" i="18"/>
  <c r="AS366" i="18"/>
  <c r="AV366" i="18" s="1"/>
  <c r="AY366" i="18" s="1"/>
  <c r="AS124" i="18"/>
  <c r="AV124" i="18" s="1"/>
  <c r="AY124" i="18" s="1"/>
  <c r="BB124" i="18" l="1"/>
  <c r="BE124" i="18" s="1"/>
  <c r="BB366" i="18"/>
  <c r="BE366" i="18" s="1"/>
  <c r="C28" i="27"/>
  <c r="B28" i="27"/>
  <c r="D18" i="27"/>
  <c r="C18" i="27"/>
  <c r="E16" i="27"/>
  <c r="E15" i="27"/>
  <c r="E14" i="27"/>
  <c r="BH366" i="18" l="1"/>
  <c r="BK366" i="18" s="1"/>
  <c r="BH124" i="18"/>
  <c r="BK124" i="18" s="1"/>
  <c r="H9" i="27"/>
  <c r="G9" i="27"/>
  <c r="AR492" i="18"/>
  <c r="AR489" i="18" s="1"/>
  <c r="AQ492" i="18"/>
  <c r="AQ489" i="18" s="1"/>
  <c r="AR488" i="18"/>
  <c r="AR407" i="18" s="1"/>
  <c r="AQ488" i="18"/>
  <c r="AQ407" i="18" s="1"/>
  <c r="AR406" i="18"/>
  <c r="AQ406" i="18"/>
  <c r="AR389" i="18"/>
  <c r="AQ389" i="18"/>
  <c r="AR371" i="18"/>
  <c r="AQ371" i="18"/>
  <c r="AR357" i="18"/>
  <c r="AQ357" i="18"/>
  <c r="AR35" i="18"/>
  <c r="AQ35" i="18"/>
  <c r="AS376" i="18"/>
  <c r="AV376" i="18" s="1"/>
  <c r="AY376" i="18" s="1"/>
  <c r="BB376" i="18" l="1"/>
  <c r="BE376" i="18" s="1"/>
  <c r="AR6" i="18"/>
  <c r="AQ6" i="18"/>
  <c r="AQ375" i="18"/>
  <c r="AR375" i="18"/>
  <c r="BJ311" i="18"/>
  <c r="BH376" i="18" l="1"/>
  <c r="BK376" i="18" s="1"/>
  <c r="AR493" i="18"/>
  <c r="AQ493" i="18"/>
  <c r="BJ383" i="18" l="1"/>
  <c r="BQ390" i="18" l="1"/>
  <c r="BR466" i="18"/>
  <c r="BX466" i="18" s="1"/>
  <c r="BR406" i="18"/>
  <c r="BR389" i="18"/>
  <c r="BR374" i="18"/>
  <c r="BR367" i="18"/>
  <c r="BR359" i="18"/>
  <c r="BR371" i="18" s="1"/>
  <c r="BR309" i="18"/>
  <c r="BR277" i="18"/>
  <c r="BX277" i="18" s="1"/>
  <c r="BR247" i="18"/>
  <c r="BX247" i="18" s="1"/>
  <c r="BR183" i="18"/>
  <c r="BX183" i="18" s="1"/>
  <c r="BR182" i="18"/>
  <c r="BX182" i="18" s="1"/>
  <c r="BR322" i="18"/>
  <c r="BR291" i="18"/>
  <c r="BR92" i="18"/>
  <c r="BR114" i="18"/>
  <c r="BX114" i="18" s="1"/>
  <c r="BR94" i="18"/>
  <c r="BR90" i="18"/>
  <c r="BR390" i="18" l="1"/>
  <c r="BX390" i="18" s="1"/>
  <c r="BR488" i="18"/>
  <c r="BR407" i="18" s="1"/>
  <c r="BR375" i="18"/>
  <c r="BR37" i="18"/>
  <c r="BR357" i="18" s="1"/>
  <c r="BR35" i="18"/>
  <c r="BR6" i="18" l="1"/>
  <c r="BJ164" i="18"/>
  <c r="C100" i="26" l="1"/>
  <c r="C96" i="26"/>
  <c r="C99" i="26"/>
  <c r="E86" i="26"/>
  <c r="C87" i="26"/>
  <c r="E85" i="26"/>
  <c r="E84" i="26"/>
  <c r="C109" i="26" l="1"/>
  <c r="B109" i="26"/>
  <c r="D81" i="26" l="1"/>
  <c r="H27" i="26"/>
  <c r="AP290" i="18"/>
  <c r="AS290" i="18" s="1"/>
  <c r="AV290" i="18" s="1"/>
  <c r="AY290" i="18" s="1"/>
  <c r="AO255" i="18"/>
  <c r="AP335" i="18"/>
  <c r="AS335" i="18" s="1"/>
  <c r="AV335" i="18" s="1"/>
  <c r="AY335" i="18" s="1"/>
  <c r="AP333" i="18"/>
  <c r="AS333" i="18" s="1"/>
  <c r="AV333" i="18" s="1"/>
  <c r="AY333" i="18" s="1"/>
  <c r="BB333" i="18" l="1"/>
  <c r="BE333" i="18" s="1"/>
  <c r="BB335" i="18"/>
  <c r="BE335" i="18" s="1"/>
  <c r="BB290" i="18"/>
  <c r="BE290" i="18" s="1"/>
  <c r="E89" i="26"/>
  <c r="E73" i="26"/>
  <c r="BH290" i="18" l="1"/>
  <c r="BK290" i="18" s="1"/>
  <c r="BH335" i="18"/>
  <c r="BK335" i="18" s="1"/>
  <c r="BH333" i="18"/>
  <c r="BK333" i="18" s="1"/>
  <c r="BO489" i="18"/>
  <c r="BQ488" i="18"/>
  <c r="BQ407" i="18" s="1"/>
  <c r="BQ406" i="18"/>
  <c r="BQ374" i="18"/>
  <c r="BQ382" i="18"/>
  <c r="BQ389" i="18" s="1"/>
  <c r="BQ361" i="18"/>
  <c r="BQ359" i="18"/>
  <c r="BQ371" i="18" s="1"/>
  <c r="BQ309" i="18"/>
  <c r="BQ325" i="18"/>
  <c r="BX325" i="18" s="1"/>
  <c r="BQ322" i="18"/>
  <c r="BQ291" i="18"/>
  <c r="BQ164" i="18"/>
  <c r="BQ158" i="18"/>
  <c r="BP489" i="18" l="1"/>
  <c r="BQ375" i="18"/>
  <c r="BQ92" i="18"/>
  <c r="BQ90" i="18"/>
  <c r="BQ94" i="18"/>
  <c r="BX94" i="18" s="1"/>
  <c r="BQ489" i="18" l="1"/>
  <c r="D79" i="26"/>
  <c r="BR489" i="18" l="1"/>
  <c r="BQ40" i="18"/>
  <c r="BQ357" i="18" s="1"/>
  <c r="BQ35" i="18"/>
  <c r="BR493" i="18" l="1"/>
  <c r="BS489" i="18"/>
  <c r="BQ6" i="18"/>
  <c r="BQ493" i="18" s="1"/>
  <c r="AP340" i="18"/>
  <c r="AS340" i="18" s="1"/>
  <c r="AV340" i="18" s="1"/>
  <c r="AY340" i="18" s="1"/>
  <c r="AP328" i="18"/>
  <c r="AS328" i="18" s="1"/>
  <c r="AV328" i="18" s="1"/>
  <c r="AY328" i="18" s="1"/>
  <c r="AP324" i="18"/>
  <c r="AS324" i="18" s="1"/>
  <c r="AV324" i="18" s="1"/>
  <c r="AY324" i="18" s="1"/>
  <c r="AP323" i="18"/>
  <c r="AS323" i="18" s="1"/>
  <c r="AV323" i="18" s="1"/>
  <c r="AY323" i="18" s="1"/>
  <c r="AN488" i="18"/>
  <c r="AN407" i="18" s="1"/>
  <c r="AO488" i="18"/>
  <c r="AO407" i="18" s="1"/>
  <c r="AN406" i="18"/>
  <c r="AO406" i="18"/>
  <c r="AN389" i="18"/>
  <c r="AO389" i="18"/>
  <c r="AN371" i="18"/>
  <c r="AO371" i="18"/>
  <c r="AN357" i="18"/>
  <c r="AO357" i="18"/>
  <c r="AN35" i="18"/>
  <c r="AO35" i="18"/>
  <c r="AO492" i="18"/>
  <c r="AO489" i="18" s="1"/>
  <c r="AN492" i="18"/>
  <c r="AN489" i="18" s="1"/>
  <c r="AP440" i="18"/>
  <c r="AS440" i="18" s="1"/>
  <c r="AV440" i="18" s="1"/>
  <c r="AY440" i="18" s="1"/>
  <c r="AP439" i="18"/>
  <c r="AS439" i="18" s="1"/>
  <c r="AV439" i="18" s="1"/>
  <c r="AY439" i="18" s="1"/>
  <c r="X474" i="18"/>
  <c r="AA474" i="18" s="1"/>
  <c r="AD474" i="18" s="1"/>
  <c r="AG474" i="18" s="1"/>
  <c r="AJ474" i="18" s="1"/>
  <c r="AM474" i="18" s="1"/>
  <c r="AP474" i="18" s="1"/>
  <c r="AS474" i="18" s="1"/>
  <c r="AV474" i="18" s="1"/>
  <c r="AY474" i="18" s="1"/>
  <c r="X385" i="18"/>
  <c r="AA385" i="18" s="1"/>
  <c r="AD385" i="18" s="1"/>
  <c r="AG385" i="18" s="1"/>
  <c r="AJ385" i="18" s="1"/>
  <c r="AM385" i="18" s="1"/>
  <c r="AP385" i="18" s="1"/>
  <c r="AS385" i="18" s="1"/>
  <c r="AV385" i="18" s="1"/>
  <c r="AY385" i="18" s="1"/>
  <c r="X340" i="18"/>
  <c r="X328" i="18"/>
  <c r="AA328" i="18" s="1"/>
  <c r="AD328" i="18" s="1"/>
  <c r="AG328" i="18" s="1"/>
  <c r="X323" i="18"/>
  <c r="AA323" i="18" s="1"/>
  <c r="AD323" i="18" s="1"/>
  <c r="AG323" i="18" s="1"/>
  <c r="X324" i="18"/>
  <c r="AA324" i="18" s="1"/>
  <c r="AD324" i="18" s="1"/>
  <c r="AG324" i="18" s="1"/>
  <c r="AP259" i="18"/>
  <c r="AS259" i="18" s="1"/>
  <c r="AV259" i="18" s="1"/>
  <c r="AY259" i="18" s="1"/>
  <c r="X259" i="18"/>
  <c r="AA259" i="18" s="1"/>
  <c r="AD259" i="18" s="1"/>
  <c r="CE259" i="18"/>
  <c r="X237" i="18"/>
  <c r="AA237" i="18" s="1"/>
  <c r="AD237" i="18" s="1"/>
  <c r="AG237" i="18" s="1"/>
  <c r="AJ237" i="18" s="1"/>
  <c r="AM237" i="18" s="1"/>
  <c r="AP237" i="18" s="1"/>
  <c r="AS237" i="18" s="1"/>
  <c r="AV237" i="18" s="1"/>
  <c r="AY237" i="18" s="1"/>
  <c r="AP174" i="18"/>
  <c r="AS174" i="18" s="1"/>
  <c r="AV174" i="18" s="1"/>
  <c r="AY174" i="18" s="1"/>
  <c r="BS493" i="18" l="1"/>
  <c r="BB439" i="18"/>
  <c r="BE439" i="18" s="1"/>
  <c r="BB324" i="18"/>
  <c r="BE324" i="18" s="1"/>
  <c r="BB328" i="18"/>
  <c r="BE328" i="18" s="1"/>
  <c r="BB340" i="18"/>
  <c r="BE340" i="18" s="1"/>
  <c r="BB385" i="18"/>
  <c r="BE385" i="18" s="1"/>
  <c r="BB440" i="18"/>
  <c r="BE440" i="18" s="1"/>
  <c r="BB174" i="18"/>
  <c r="BE174" i="18" s="1"/>
  <c r="BT489" i="18"/>
  <c r="BB259" i="18"/>
  <c r="BE259" i="18" s="1"/>
  <c r="BB474" i="18"/>
  <c r="BE474" i="18" s="1"/>
  <c r="BB323" i="18"/>
  <c r="BE323" i="18" s="1"/>
  <c r="BB237" i="18"/>
  <c r="BE237" i="18" s="1"/>
  <c r="C112" i="26"/>
  <c r="B112" i="26"/>
  <c r="D102" i="26"/>
  <c r="C102" i="26"/>
  <c r="E100" i="26"/>
  <c r="E99" i="26"/>
  <c r="E98" i="26"/>
  <c r="E97" i="26"/>
  <c r="E96" i="26"/>
  <c r="E94" i="26"/>
  <c r="E93" i="26"/>
  <c r="E92" i="26"/>
  <c r="E91" i="26"/>
  <c r="E90" i="26"/>
  <c r="E88" i="26"/>
  <c r="E87" i="26"/>
  <c r="E83" i="26"/>
  <c r="E82" i="26"/>
  <c r="E81" i="26"/>
  <c r="E80" i="26"/>
  <c r="E79" i="26"/>
  <c r="E78" i="26"/>
  <c r="E77" i="26"/>
  <c r="E76" i="26"/>
  <c r="E75" i="26"/>
  <c r="E74" i="26"/>
  <c r="E72" i="26"/>
  <c r="E71" i="26"/>
  <c r="E70" i="26"/>
  <c r="BT493" i="18" l="1"/>
  <c r="BH385" i="18"/>
  <c r="BK385" i="18" s="1"/>
  <c r="BH324" i="18"/>
  <c r="BK324" i="18" s="1"/>
  <c r="BH237" i="18"/>
  <c r="BK237" i="18" s="1"/>
  <c r="BH323" i="18"/>
  <c r="BK323" i="18" s="1"/>
  <c r="BH474" i="18"/>
  <c r="BK474" i="18" s="1"/>
  <c r="BH259" i="18"/>
  <c r="BK259" i="18" s="1"/>
  <c r="BH174" i="18"/>
  <c r="BK174" i="18" s="1"/>
  <c r="BH440" i="18"/>
  <c r="BK440" i="18" s="1"/>
  <c r="BH340" i="18"/>
  <c r="BK340" i="18" s="1"/>
  <c r="BH328" i="18"/>
  <c r="BK328" i="18" s="1"/>
  <c r="BH439" i="18"/>
  <c r="BK439" i="18" s="1"/>
  <c r="BU489" i="18"/>
  <c r="BU493" i="18" s="1"/>
  <c r="E102" i="26"/>
  <c r="D110" i="26"/>
  <c r="D109" i="26"/>
  <c r="D111" i="26" s="1"/>
  <c r="D108" i="26"/>
  <c r="H63" i="26"/>
  <c r="G63" i="26"/>
  <c r="H47" i="26"/>
  <c r="G47" i="26"/>
  <c r="H44" i="26"/>
  <c r="G26" i="26"/>
  <c r="G44" i="26" s="1"/>
  <c r="AO374" i="18"/>
  <c r="AN374" i="18"/>
  <c r="BV489" i="18" l="1"/>
  <c r="H65" i="26"/>
  <c r="G65" i="26"/>
  <c r="AN6" i="18"/>
  <c r="I63" i="26"/>
  <c r="AO375" i="18"/>
  <c r="AN375" i="18"/>
  <c r="AO6" i="18"/>
  <c r="BW489" i="18" l="1"/>
  <c r="BW493" i="18" s="1"/>
  <c r="BV493" i="18"/>
  <c r="BJ43" i="18"/>
  <c r="BX489" i="18" l="1"/>
  <c r="BJ118" i="18"/>
  <c r="BJ115" i="18"/>
  <c r="BJ486" i="18" l="1"/>
  <c r="AG338" i="18" l="1"/>
  <c r="BJ325" i="18" l="1"/>
  <c r="AM187" i="18" l="1"/>
  <c r="AP187" i="18" s="1"/>
  <c r="AS187" i="18" s="1"/>
  <c r="AV187" i="18" s="1"/>
  <c r="AY187" i="18" s="1"/>
  <c r="AM186" i="18"/>
  <c r="AP186" i="18" s="1"/>
  <c r="AS186" i="18" s="1"/>
  <c r="AV186" i="18" s="1"/>
  <c r="AY186" i="18" s="1"/>
  <c r="BB186" i="18" l="1"/>
  <c r="BE186" i="18" s="1"/>
  <c r="BB187" i="18"/>
  <c r="BE187" i="18" s="1"/>
  <c r="BJ119" i="18"/>
  <c r="BJ368" i="18"/>
  <c r="BH187" i="18" l="1"/>
  <c r="BK187" i="18" s="1"/>
  <c r="BH186" i="18"/>
  <c r="BK186" i="18" s="1"/>
  <c r="AL488" i="18"/>
  <c r="AL407" i="18" s="1"/>
  <c r="AK488" i="18"/>
  <c r="AK407" i="18" s="1"/>
  <c r="AL406" i="18"/>
  <c r="AK406" i="18"/>
  <c r="AL389" i="18"/>
  <c r="AK389" i="18"/>
  <c r="AL374" i="18"/>
  <c r="AK374" i="18"/>
  <c r="AI374" i="18"/>
  <c r="AH374" i="18"/>
  <c r="AL371" i="18"/>
  <c r="AK371" i="18"/>
  <c r="AL357" i="18"/>
  <c r="AK357" i="18"/>
  <c r="AL35" i="18"/>
  <c r="AK35" i="18"/>
  <c r="C28" i="24"/>
  <c r="B28" i="24"/>
  <c r="D27" i="24"/>
  <c r="D26" i="24"/>
  <c r="D25" i="24"/>
  <c r="D18" i="24"/>
  <c r="C18" i="24"/>
  <c r="E17" i="24"/>
  <c r="E16" i="24"/>
  <c r="E15" i="24"/>
  <c r="F9" i="24"/>
  <c r="E9" i="24"/>
  <c r="BJ33" i="18"/>
  <c r="D28" i="24" l="1"/>
  <c r="E18" i="24"/>
  <c r="AL375" i="18"/>
  <c r="AK375" i="18"/>
  <c r="AL6" i="18"/>
  <c r="AK6" i="18"/>
  <c r="AK493" i="18" l="1"/>
  <c r="AL493" i="18"/>
  <c r="BP369" i="18"/>
  <c r="BP360" i="18" l="1"/>
  <c r="BP359" i="18"/>
  <c r="BP337" i="18"/>
  <c r="BX337" i="18" s="1"/>
  <c r="BP322" i="18"/>
  <c r="BP309" i="18"/>
  <c r="BP291" i="18" l="1"/>
  <c r="BP274" i="18"/>
  <c r="BX274" i="18" s="1"/>
  <c r="BP269" i="18"/>
  <c r="BP267" i="18"/>
  <c r="BX267" i="18" s="1"/>
  <c r="BP158" i="18"/>
  <c r="BP90" i="18"/>
  <c r="BX90" i="18" s="1"/>
  <c r="BP488" i="18" l="1"/>
  <c r="BP407" i="18" s="1"/>
  <c r="BP406" i="18"/>
  <c r="BP389" i="18"/>
  <c r="BP374" i="18"/>
  <c r="BP371" i="18"/>
  <c r="BP357" i="18"/>
  <c r="BP35" i="18"/>
  <c r="BP375" i="18" l="1"/>
  <c r="BP6" i="18"/>
  <c r="BP493" i="18" l="1"/>
  <c r="E23" i="23"/>
  <c r="E24" i="23"/>
  <c r="E22" i="23"/>
  <c r="D35" i="23"/>
  <c r="C36" i="23"/>
  <c r="B36" i="23"/>
  <c r="D33" i="23"/>
  <c r="C26" i="23"/>
  <c r="E25" i="23"/>
  <c r="D26" i="23"/>
  <c r="E21" i="23"/>
  <c r="E20" i="23"/>
  <c r="F14" i="23"/>
  <c r="E14" i="23"/>
  <c r="AI488" i="18"/>
  <c r="AI407" i="18" s="1"/>
  <c r="AH488" i="18"/>
  <c r="AH407" i="18" s="1"/>
  <c r="AI406" i="18"/>
  <c r="AH406" i="18"/>
  <c r="X325" i="18"/>
  <c r="AA325" i="18" s="1"/>
  <c r="AD325" i="18" s="1"/>
  <c r="AG325" i="18" s="1"/>
  <c r="AJ325" i="18" s="1"/>
  <c r="AM325" i="18" s="1"/>
  <c r="AP325" i="18" s="1"/>
  <c r="AS325" i="18" s="1"/>
  <c r="AV325" i="18" s="1"/>
  <c r="AY325" i="18" s="1"/>
  <c r="AJ338" i="18"/>
  <c r="AM338" i="18" s="1"/>
  <c r="AP338" i="18" s="1"/>
  <c r="AS338" i="18" s="1"/>
  <c r="AV338" i="18" s="1"/>
  <c r="AY338" i="18" s="1"/>
  <c r="AI389" i="18"/>
  <c r="AH389" i="18"/>
  <c r="AI371" i="18"/>
  <c r="AH371" i="18"/>
  <c r="AI357" i="18"/>
  <c r="AH357" i="18"/>
  <c r="AI35" i="18"/>
  <c r="AH35" i="18"/>
  <c r="X278" i="18"/>
  <c r="AA278" i="18" s="1"/>
  <c r="AD278" i="18" s="1"/>
  <c r="AG278" i="18" s="1"/>
  <c r="AJ278" i="18" s="1"/>
  <c r="AM278" i="18" s="1"/>
  <c r="AP278" i="18" s="1"/>
  <c r="AS278" i="18" s="1"/>
  <c r="AV278" i="18" s="1"/>
  <c r="AY278" i="18" s="1"/>
  <c r="BB278" i="18" l="1"/>
  <c r="BE278" i="18" s="1"/>
  <c r="BB338" i="18"/>
  <c r="BE338" i="18" s="1"/>
  <c r="BB325" i="18"/>
  <c r="BE325" i="18" s="1"/>
  <c r="AH375" i="18"/>
  <c r="E26" i="23"/>
  <c r="AI375" i="18"/>
  <c r="D34" i="23"/>
  <c r="D36" i="23" s="1"/>
  <c r="AI6" i="18"/>
  <c r="AH6" i="18"/>
  <c r="BH325" i="18" l="1"/>
  <c r="BK325" i="18" s="1"/>
  <c r="BH338" i="18"/>
  <c r="BK338" i="18" s="1"/>
  <c r="BH278" i="18"/>
  <c r="BK278" i="18" s="1"/>
  <c r="AH493" i="18"/>
  <c r="AI493" i="18"/>
  <c r="AG480" i="18" l="1"/>
  <c r="AG173" i="18"/>
  <c r="AJ480" i="18" l="1"/>
  <c r="AM480" i="18" s="1"/>
  <c r="AP480" i="18" s="1"/>
  <c r="AS480" i="18" s="1"/>
  <c r="AV480" i="18" s="1"/>
  <c r="AY480" i="18" s="1"/>
  <c r="AJ173" i="18"/>
  <c r="AM173" i="18" s="1"/>
  <c r="AP173" i="18" s="1"/>
  <c r="AS173" i="18" s="1"/>
  <c r="AV173" i="18" s="1"/>
  <c r="AY173" i="18" s="1"/>
  <c r="E70" i="22"/>
  <c r="C86" i="22"/>
  <c r="C89" i="22" s="1"/>
  <c r="D87" i="22"/>
  <c r="B86" i="22"/>
  <c r="B89" i="22" s="1"/>
  <c r="E58" i="22"/>
  <c r="E57" i="22"/>
  <c r="E45" i="22"/>
  <c r="F45" i="22"/>
  <c r="BB173" i="18" l="1"/>
  <c r="BE173" i="18" s="1"/>
  <c r="BB480" i="18"/>
  <c r="BE480" i="18" s="1"/>
  <c r="D85" i="22"/>
  <c r="E69" i="22"/>
  <c r="C78" i="22"/>
  <c r="E64" i="22"/>
  <c r="E63" i="22"/>
  <c r="E55" i="22"/>
  <c r="BH480" i="18" l="1"/>
  <c r="BK480" i="18" s="1"/>
  <c r="BH173" i="18"/>
  <c r="BK173" i="18" s="1"/>
  <c r="E74" i="22"/>
  <c r="E73" i="22"/>
  <c r="E54" i="22"/>
  <c r="E52" i="22"/>
  <c r="D71" i="22"/>
  <c r="D78" i="22" s="1"/>
  <c r="E53" i="22"/>
  <c r="E51" i="22"/>
  <c r="D88" i="22" l="1"/>
  <c r="D86" i="22"/>
  <c r="E77" i="22"/>
  <c r="E72" i="22"/>
  <c r="E71" i="22"/>
  <c r="E67" i="22"/>
  <c r="E66" i="22"/>
  <c r="E65" i="22"/>
  <c r="E61" i="22"/>
  <c r="B61" i="22"/>
  <c r="A61" i="22"/>
  <c r="E60" i="22"/>
  <c r="E59" i="22"/>
  <c r="E56" i="22"/>
  <c r="B56" i="22"/>
  <c r="A56" i="22"/>
  <c r="D89" i="22" l="1"/>
  <c r="E78" i="22"/>
  <c r="BO488" i="18"/>
  <c r="BO407" i="18" s="1"/>
  <c r="BO374" i="18"/>
  <c r="BO393" i="18"/>
  <c r="BO394" i="18"/>
  <c r="BO406" i="18" s="1"/>
  <c r="BO382" i="18"/>
  <c r="BO389" i="18" s="1"/>
  <c r="BO361" i="18"/>
  <c r="BO359" i="18"/>
  <c r="BO371" i="18" s="1"/>
  <c r="BO322" i="18"/>
  <c r="BX322" i="18" s="1"/>
  <c r="BO375" i="18" l="1"/>
  <c r="BO291" i="18"/>
  <c r="BO269" i="18"/>
  <c r="BO89" i="18"/>
  <c r="BO93" i="18"/>
  <c r="BX93" i="18" s="1"/>
  <c r="BO53" i="18"/>
  <c r="BX53" i="18" s="1"/>
  <c r="BO37" i="18"/>
  <c r="BX37" i="18" s="1"/>
  <c r="BO35" i="18"/>
  <c r="BO357" i="18" l="1"/>
  <c r="BO6" i="18" s="1"/>
  <c r="BO493" i="18" s="1"/>
  <c r="BJ393" i="18" l="1"/>
  <c r="X217" i="18" l="1"/>
  <c r="AA217" i="18" s="1"/>
  <c r="AD217" i="18" s="1"/>
  <c r="AG217" i="18" s="1"/>
  <c r="X177" i="18"/>
  <c r="AA177" i="18" s="1"/>
  <c r="AD177" i="18" s="1"/>
  <c r="AG177" i="18" s="1"/>
  <c r="CB177" i="18"/>
  <c r="X220" i="18"/>
  <c r="AA220" i="18" s="1"/>
  <c r="AD220" i="18" s="1"/>
  <c r="AG220" i="18" s="1"/>
  <c r="AJ220" i="18" l="1"/>
  <c r="AM220" i="18" s="1"/>
  <c r="AP220" i="18" s="1"/>
  <c r="AS220" i="18" s="1"/>
  <c r="AV220" i="18" s="1"/>
  <c r="AY220" i="18" s="1"/>
  <c r="AJ177" i="18"/>
  <c r="AM177" i="18" s="1"/>
  <c r="AP177" i="18" s="1"/>
  <c r="AS177" i="18" s="1"/>
  <c r="AV177" i="18" s="1"/>
  <c r="AY177" i="18" s="1"/>
  <c r="AJ217" i="18"/>
  <c r="AM217" i="18" s="1"/>
  <c r="AP217" i="18" s="1"/>
  <c r="AS217" i="18" s="1"/>
  <c r="AV217" i="18" s="1"/>
  <c r="AY217" i="18" s="1"/>
  <c r="AF492" i="18"/>
  <c r="AE492" i="18"/>
  <c r="AF488" i="18"/>
  <c r="AF407" i="18" s="1"/>
  <c r="AE488" i="18"/>
  <c r="AE407" i="18" s="1"/>
  <c r="AF406" i="18"/>
  <c r="AE406" i="18"/>
  <c r="AF389" i="18"/>
  <c r="AE389" i="18"/>
  <c r="AF371" i="18"/>
  <c r="AE371" i="18"/>
  <c r="AF357" i="18"/>
  <c r="AE357" i="18"/>
  <c r="AF35" i="18"/>
  <c r="AE35" i="18"/>
  <c r="X154" i="18"/>
  <c r="AA154" i="18" s="1"/>
  <c r="AD154" i="18" s="1"/>
  <c r="AG154" i="18" s="1"/>
  <c r="AG264" i="18"/>
  <c r="AG263" i="18"/>
  <c r="BB217" i="18" l="1"/>
  <c r="BE217" i="18" s="1"/>
  <c r="BB177" i="18"/>
  <c r="BE177" i="18" s="1"/>
  <c r="BB220" i="18"/>
  <c r="BE220" i="18" s="1"/>
  <c r="AF375" i="18"/>
  <c r="AJ263" i="18"/>
  <c r="AM263" i="18" s="1"/>
  <c r="AP263" i="18" s="1"/>
  <c r="AS263" i="18" s="1"/>
  <c r="AV263" i="18" s="1"/>
  <c r="AY263" i="18" s="1"/>
  <c r="AJ264" i="18"/>
  <c r="AM264" i="18" s="1"/>
  <c r="AP264" i="18" s="1"/>
  <c r="AS264" i="18" s="1"/>
  <c r="AV264" i="18" s="1"/>
  <c r="AY264" i="18" s="1"/>
  <c r="AJ154" i="18"/>
  <c r="AM154" i="18" s="1"/>
  <c r="AP154" i="18" s="1"/>
  <c r="AS154" i="18" s="1"/>
  <c r="AV154" i="18" s="1"/>
  <c r="AY154" i="18" s="1"/>
  <c r="AE375" i="18"/>
  <c r="AF6" i="18"/>
  <c r="AE6" i="18"/>
  <c r="BH220" i="18" l="1"/>
  <c r="BK220" i="18" s="1"/>
  <c r="BH177" i="18"/>
  <c r="BK177" i="18" s="1"/>
  <c r="BH217" i="18"/>
  <c r="BK217" i="18" s="1"/>
  <c r="BB264" i="18"/>
  <c r="BE264" i="18" s="1"/>
  <c r="BB154" i="18"/>
  <c r="BE154" i="18" s="1"/>
  <c r="BB263" i="18"/>
  <c r="BE263" i="18" s="1"/>
  <c r="AF493" i="18"/>
  <c r="BH263" i="18" l="1"/>
  <c r="BK263" i="18" s="1"/>
  <c r="BH264" i="18"/>
  <c r="BK264" i="18" s="1"/>
  <c r="BH154" i="18"/>
  <c r="BK154" i="18" s="1"/>
  <c r="BJ487" i="18"/>
  <c r="BJ93" i="18" l="1"/>
  <c r="BJ89" i="18"/>
  <c r="BJ91" i="18"/>
  <c r="BN92" i="18"/>
  <c r="BN374" i="18" l="1"/>
  <c r="BN488" i="18"/>
  <c r="BN407" i="18" s="1"/>
  <c r="BN394" i="18"/>
  <c r="BX394" i="18" s="1"/>
  <c r="BN392" i="18"/>
  <c r="BX392" i="18" s="1"/>
  <c r="BN381" i="18"/>
  <c r="BX381" i="18" s="1"/>
  <c r="BN379" i="18"/>
  <c r="BX379" i="18" s="1"/>
  <c r="BN382" i="18"/>
  <c r="BX382" i="18" s="1"/>
  <c r="BN406" i="18" l="1"/>
  <c r="BN389" i="18"/>
  <c r="BN362" i="18"/>
  <c r="BX362" i="18" s="1"/>
  <c r="BN360" i="18"/>
  <c r="BN361" i="18"/>
  <c r="BX361" i="18" s="1"/>
  <c r="BN359" i="18"/>
  <c r="BN291" i="18"/>
  <c r="BN269" i="18"/>
  <c r="BX269" i="18" s="1"/>
  <c r="BN262" i="18"/>
  <c r="BX262" i="18" s="1"/>
  <c r="BN260" i="18"/>
  <c r="BX260" i="18" s="1"/>
  <c r="BN242" i="18"/>
  <c r="BX242" i="18" s="1"/>
  <c r="BN158" i="18"/>
  <c r="BN89" i="18"/>
  <c r="BN59" i="18"/>
  <c r="BX59" i="18" s="1"/>
  <c r="BN45" i="18"/>
  <c r="BX45" i="18" s="1"/>
  <c r="BN40" i="18"/>
  <c r="BX40" i="18" s="1"/>
  <c r="BN35" i="18"/>
  <c r="BN371" i="18" l="1"/>
  <c r="BN375" i="18"/>
  <c r="BN357" i="18"/>
  <c r="BN6" i="18" s="1"/>
  <c r="BN493" i="18" l="1"/>
  <c r="BJ354" i="18"/>
  <c r="BJ268" i="18"/>
  <c r="BJ242" i="18"/>
  <c r="BJ92" i="18"/>
  <c r="BJ277" i="18" l="1"/>
  <c r="AC35" i="18" l="1"/>
  <c r="AB35" i="18"/>
  <c r="AC357" i="18"/>
  <c r="AB357" i="18"/>
  <c r="AC371" i="18"/>
  <c r="AB371" i="18"/>
  <c r="AC389" i="18"/>
  <c r="AB389" i="18"/>
  <c r="AC406" i="18"/>
  <c r="AB406" i="18"/>
  <c r="AC488" i="18"/>
  <c r="AC407" i="18" s="1"/>
  <c r="AB488" i="18"/>
  <c r="AC492" i="18"/>
  <c r="AB492" i="18"/>
  <c r="X24" i="18"/>
  <c r="AA24" i="18" s="1"/>
  <c r="AD24" i="18" s="1"/>
  <c r="AG24" i="18" s="1"/>
  <c r="BY24" i="18"/>
  <c r="BZ24" i="18" s="1"/>
  <c r="CA24" i="18" s="1"/>
  <c r="CB24" i="18" s="1"/>
  <c r="CC24" i="18" s="1"/>
  <c r="CD24" i="18" s="1"/>
  <c r="CE24" i="18" s="1"/>
  <c r="CF24" i="18" s="1"/>
  <c r="CG24" i="18" s="1"/>
  <c r="CH24" i="18" s="1"/>
  <c r="CI24" i="18" s="1"/>
  <c r="CJ24" i="18" s="1"/>
  <c r="C24" i="21"/>
  <c r="C25" i="21" s="1"/>
  <c r="D17" i="21"/>
  <c r="C17" i="21"/>
  <c r="B24" i="21" s="1"/>
  <c r="E16" i="21"/>
  <c r="B16" i="21"/>
  <c r="A16" i="21"/>
  <c r="E15" i="21"/>
  <c r="E17" i="21" s="1"/>
  <c r="B15" i="21"/>
  <c r="A15" i="21"/>
  <c r="F7" i="21"/>
  <c r="E7" i="21"/>
  <c r="AJ24" i="18" l="1"/>
  <c r="AM24" i="18" s="1"/>
  <c r="AP24" i="18" s="1"/>
  <c r="AS24" i="18" s="1"/>
  <c r="AV24" i="18" s="1"/>
  <c r="AY24" i="18" s="1"/>
  <c r="AC6" i="18"/>
  <c r="AB6" i="18"/>
  <c r="AB375" i="18"/>
  <c r="AC375" i="18"/>
  <c r="AB407" i="18"/>
  <c r="B25" i="21"/>
  <c r="D25" i="21" s="1"/>
  <c r="D24" i="21"/>
  <c r="BB24" i="18" l="1"/>
  <c r="BE24" i="18" s="1"/>
  <c r="AC493" i="18"/>
  <c r="AB493" i="18"/>
  <c r="BJ339" i="18"/>
  <c r="BH24" i="18" l="1"/>
  <c r="BK24" i="18" s="1"/>
  <c r="P357" i="18"/>
  <c r="P6" i="18" s="1"/>
  <c r="P493" i="18" s="1"/>
  <c r="O357" i="18"/>
  <c r="O6" i="18" s="1"/>
  <c r="O493" i="18" s="1"/>
  <c r="BJ94" i="18"/>
  <c r="BJ90" i="18"/>
  <c r="BL406" i="18" l="1"/>
  <c r="BM374" i="18" l="1"/>
  <c r="BM389" i="18"/>
  <c r="BM492" i="18"/>
  <c r="BM486" i="18"/>
  <c r="BX486" i="18" s="1"/>
  <c r="BM404" i="18"/>
  <c r="BX404" i="18" s="1"/>
  <c r="BM393" i="18"/>
  <c r="BX393" i="18" s="1"/>
  <c r="BM369" i="18"/>
  <c r="BX369" i="18" s="1"/>
  <c r="BM367" i="18"/>
  <c r="BX367" i="18" s="1"/>
  <c r="BM359" i="18"/>
  <c r="BM309" i="18"/>
  <c r="BX309" i="18" s="1"/>
  <c r="BM303" i="18"/>
  <c r="BX303" i="18" s="1"/>
  <c r="BM291" i="18"/>
  <c r="BX291" i="18" s="1"/>
  <c r="BM158" i="18"/>
  <c r="BX158" i="18" s="1"/>
  <c r="BM156" i="18"/>
  <c r="BX156" i="18" s="1"/>
  <c r="BM164" i="18"/>
  <c r="BM89" i="18"/>
  <c r="BM92" i="18"/>
  <c r="BX92" i="18" s="1"/>
  <c r="BM35" i="18"/>
  <c r="BM371" i="18" l="1"/>
  <c r="BM357" i="18"/>
  <c r="BM488" i="18"/>
  <c r="BM407" i="18" s="1"/>
  <c r="BM406" i="18"/>
  <c r="BX406" i="18" s="1"/>
  <c r="BM6" i="18" l="1"/>
  <c r="BM375" i="18"/>
  <c r="E29" i="20"/>
  <c r="C39" i="20"/>
  <c r="B39" i="20"/>
  <c r="D38" i="20"/>
  <c r="D31" i="20"/>
  <c r="C31" i="20"/>
  <c r="E30" i="20"/>
  <c r="E28" i="20"/>
  <c r="E27" i="20"/>
  <c r="E26" i="20"/>
  <c r="F18" i="20"/>
  <c r="E18" i="20"/>
  <c r="X175" i="18"/>
  <c r="AA175" i="18" s="1"/>
  <c r="AD175" i="18" s="1"/>
  <c r="AG175" i="18" s="1"/>
  <c r="Z488" i="18"/>
  <c r="Y488" i="18"/>
  <c r="Z492" i="18"/>
  <c r="Y492" i="18"/>
  <c r="W492" i="18"/>
  <c r="V492" i="18"/>
  <c r="Z371" i="18"/>
  <c r="Y371" i="18"/>
  <c r="Z357" i="18"/>
  <c r="Y357" i="18"/>
  <c r="Z35" i="18"/>
  <c r="Y35" i="18"/>
  <c r="AA114" i="18"/>
  <c r="AD114" i="18" s="1"/>
  <c r="AG114" i="18" s="1"/>
  <c r="X115" i="18"/>
  <c r="AA115" i="18" s="1"/>
  <c r="AD115" i="18" s="1"/>
  <c r="AG115" i="18" s="1"/>
  <c r="BM493" i="18" l="1"/>
  <c r="AJ115" i="18"/>
  <c r="AM115" i="18" s="1"/>
  <c r="AP115" i="18" s="1"/>
  <c r="AS115" i="18" s="1"/>
  <c r="AV115" i="18" s="1"/>
  <c r="AY115" i="18" s="1"/>
  <c r="AJ114" i="18"/>
  <c r="AM114" i="18" s="1"/>
  <c r="AP114" i="18" s="1"/>
  <c r="AS114" i="18" s="1"/>
  <c r="AV114" i="18" s="1"/>
  <c r="AY114" i="18" s="1"/>
  <c r="AJ175" i="18"/>
  <c r="AM175" i="18" s="1"/>
  <c r="AP175" i="18" s="1"/>
  <c r="AS175" i="18" s="1"/>
  <c r="AV175" i="18" s="1"/>
  <c r="AY175" i="18" s="1"/>
  <c r="D39" i="20"/>
  <c r="E31" i="20"/>
  <c r="Z6" i="18"/>
  <c r="Z493" i="18" s="1"/>
  <c r="Y6" i="18"/>
  <c r="Y493" i="18" s="1"/>
  <c r="BL89" i="18"/>
  <c r="BX89" i="18" s="1"/>
  <c r="BB175" i="18" l="1"/>
  <c r="BE175" i="18" s="1"/>
  <c r="BB114" i="18"/>
  <c r="BE114" i="18" s="1"/>
  <c r="BB115" i="18"/>
  <c r="BE115" i="18" s="1"/>
  <c r="BJ45" i="18"/>
  <c r="BH114" i="18" l="1"/>
  <c r="BK114" i="18" s="1"/>
  <c r="BH175" i="18"/>
  <c r="BK175" i="18" s="1"/>
  <c r="BH115" i="18"/>
  <c r="BK115" i="18" s="1"/>
  <c r="D40" i="19"/>
  <c r="E29" i="19"/>
  <c r="E28" i="19"/>
  <c r="W489" i="18" l="1"/>
  <c r="V489" i="18"/>
  <c r="W488" i="18"/>
  <c r="W407" i="18" s="1"/>
  <c r="V488" i="18"/>
  <c r="V407" i="18" s="1"/>
  <c r="W406" i="18"/>
  <c r="V406" i="18"/>
  <c r="W389" i="18"/>
  <c r="V389" i="18"/>
  <c r="W374" i="18"/>
  <c r="V374" i="18"/>
  <c r="W371" i="18"/>
  <c r="V371" i="18"/>
  <c r="W357" i="18"/>
  <c r="V357" i="18"/>
  <c r="W35" i="18"/>
  <c r="V35" i="18"/>
  <c r="X17" i="18"/>
  <c r="CJ17" i="18"/>
  <c r="AA17" i="18" l="1"/>
  <c r="AD17" i="18" s="1"/>
  <c r="AG17" i="18" s="1"/>
  <c r="W375" i="18"/>
  <c r="V375" i="18"/>
  <c r="W6" i="18"/>
  <c r="V6" i="18"/>
  <c r="D39" i="19"/>
  <c r="D41" i="19"/>
  <c r="D38" i="19"/>
  <c r="E23" i="19"/>
  <c r="E24" i="19"/>
  <c r="E25" i="19"/>
  <c r="E26" i="19"/>
  <c r="E27" i="19"/>
  <c r="E30" i="19"/>
  <c r="E22" i="19"/>
  <c r="AJ17" i="18" l="1"/>
  <c r="AM17" i="18" s="1"/>
  <c r="AP17" i="18" s="1"/>
  <c r="AS17" i="18" s="1"/>
  <c r="AV17" i="18" s="1"/>
  <c r="AY17" i="18" s="1"/>
  <c r="W493" i="18"/>
  <c r="V493" i="18"/>
  <c r="C42" i="19"/>
  <c r="B42" i="19"/>
  <c r="D31" i="19"/>
  <c r="E31" i="19"/>
  <c r="C31" i="19"/>
  <c r="F14" i="19"/>
  <c r="E14" i="19"/>
  <c r="BB17" i="18" l="1"/>
  <c r="BE17" i="18" s="1"/>
  <c r="D42" i="19"/>
  <c r="X9" i="18"/>
  <c r="AA9" i="18" s="1"/>
  <c r="AD9" i="18" s="1"/>
  <c r="AG9" i="18" s="1"/>
  <c r="X10" i="18"/>
  <c r="AA10" i="18" s="1"/>
  <c r="AD10" i="18" s="1"/>
  <c r="AG10" i="18" s="1"/>
  <c r="X11" i="18"/>
  <c r="AA11" i="18" s="1"/>
  <c r="AD11" i="18" s="1"/>
  <c r="AG11" i="18" s="1"/>
  <c r="X12" i="18"/>
  <c r="AA12" i="18" s="1"/>
  <c r="AD12" i="18" s="1"/>
  <c r="AG12" i="18" s="1"/>
  <c r="X13" i="18"/>
  <c r="AA13" i="18" s="1"/>
  <c r="AD13" i="18" s="1"/>
  <c r="AG13" i="18" s="1"/>
  <c r="X14" i="18"/>
  <c r="AA14" i="18" s="1"/>
  <c r="AD14" i="18" s="1"/>
  <c r="AG14" i="18" s="1"/>
  <c r="X15" i="18"/>
  <c r="AA15" i="18" s="1"/>
  <c r="AD15" i="18" s="1"/>
  <c r="AG15" i="18" s="1"/>
  <c r="X16" i="18"/>
  <c r="AA16" i="18" s="1"/>
  <c r="AD16" i="18" s="1"/>
  <c r="AG16" i="18" s="1"/>
  <c r="X18" i="18"/>
  <c r="AA18" i="18" s="1"/>
  <c r="AD18" i="18" s="1"/>
  <c r="AG18" i="18" s="1"/>
  <c r="X19" i="18"/>
  <c r="AA19" i="18" s="1"/>
  <c r="AD19" i="18" s="1"/>
  <c r="AG19" i="18" s="1"/>
  <c r="AJ19" i="18" s="1"/>
  <c r="AM19" i="18" s="1"/>
  <c r="AP19" i="18" s="1"/>
  <c r="AS19" i="18" s="1"/>
  <c r="AV19" i="18" s="1"/>
  <c r="AY19" i="18" s="1"/>
  <c r="X20" i="18"/>
  <c r="AA20" i="18" s="1"/>
  <c r="AD20" i="18" s="1"/>
  <c r="AG20" i="18" s="1"/>
  <c r="AJ20" i="18" s="1"/>
  <c r="AM20" i="18" s="1"/>
  <c r="AP20" i="18" s="1"/>
  <c r="AS20" i="18" s="1"/>
  <c r="AV20" i="18" s="1"/>
  <c r="AY20" i="18" s="1"/>
  <c r="X21" i="18"/>
  <c r="AA21" i="18" s="1"/>
  <c r="AD21" i="18" s="1"/>
  <c r="AG21" i="18" s="1"/>
  <c r="X22" i="18"/>
  <c r="AA22" i="18" s="1"/>
  <c r="AD22" i="18" s="1"/>
  <c r="AG22" i="18" s="1"/>
  <c r="X23" i="18"/>
  <c r="AA23" i="18" s="1"/>
  <c r="AD23" i="18" s="1"/>
  <c r="AG23" i="18" s="1"/>
  <c r="X25" i="18"/>
  <c r="AA25" i="18" s="1"/>
  <c r="AD25" i="18" s="1"/>
  <c r="AG25" i="18" s="1"/>
  <c r="X26" i="18"/>
  <c r="AA26" i="18" s="1"/>
  <c r="AD26" i="18" s="1"/>
  <c r="AG26" i="18" s="1"/>
  <c r="X27" i="18"/>
  <c r="AA27" i="18" s="1"/>
  <c r="AD27" i="18" s="1"/>
  <c r="AG27" i="18" s="1"/>
  <c r="X28" i="18"/>
  <c r="AA28" i="18" s="1"/>
  <c r="AD28" i="18" s="1"/>
  <c r="AG28" i="18" s="1"/>
  <c r="X29" i="18"/>
  <c r="AA29" i="18" s="1"/>
  <c r="AD29" i="18" s="1"/>
  <c r="AG29" i="18" s="1"/>
  <c r="X30" i="18"/>
  <c r="AA30" i="18" s="1"/>
  <c r="AD30" i="18" s="1"/>
  <c r="AG30" i="18" s="1"/>
  <c r="X31" i="18"/>
  <c r="AA31" i="18" s="1"/>
  <c r="AD31" i="18" s="1"/>
  <c r="AG31" i="18" s="1"/>
  <c r="X32" i="18"/>
  <c r="AA32" i="18" s="1"/>
  <c r="AD32" i="18" s="1"/>
  <c r="AG32" i="18" s="1"/>
  <c r="X33" i="18"/>
  <c r="AA33" i="18" s="1"/>
  <c r="AD33" i="18" s="1"/>
  <c r="AG33" i="18" s="1"/>
  <c r="X34" i="18"/>
  <c r="AA34" i="18" s="1"/>
  <c r="AD34" i="18" s="1"/>
  <c r="AG34" i="18" s="1"/>
  <c r="X36" i="18"/>
  <c r="AA36" i="18" s="1"/>
  <c r="AD36" i="18" s="1"/>
  <c r="AG36" i="18" s="1"/>
  <c r="X37" i="18"/>
  <c r="AA37" i="18" s="1"/>
  <c r="AD37" i="18" s="1"/>
  <c r="AG37" i="18" s="1"/>
  <c r="X38" i="18"/>
  <c r="AA38" i="18" s="1"/>
  <c r="AD38" i="18" s="1"/>
  <c r="AG38" i="18" s="1"/>
  <c r="X39" i="18"/>
  <c r="AA39" i="18" s="1"/>
  <c r="AD39" i="18" s="1"/>
  <c r="AG39" i="18" s="1"/>
  <c r="X40" i="18"/>
  <c r="AA40" i="18" s="1"/>
  <c r="AD40" i="18" s="1"/>
  <c r="AG40" i="18" s="1"/>
  <c r="AJ40" i="18" s="1"/>
  <c r="AM40" i="18" s="1"/>
  <c r="AP40" i="18" s="1"/>
  <c r="AS40" i="18" s="1"/>
  <c r="AV40" i="18" s="1"/>
  <c r="AY40" i="18" s="1"/>
  <c r="X41" i="18"/>
  <c r="AA41" i="18" s="1"/>
  <c r="AD41" i="18" s="1"/>
  <c r="AG41" i="18" s="1"/>
  <c r="X42" i="18"/>
  <c r="AA42" i="18" s="1"/>
  <c r="AD42" i="18" s="1"/>
  <c r="AG42" i="18" s="1"/>
  <c r="X43" i="18"/>
  <c r="AA43" i="18" s="1"/>
  <c r="AD43" i="18" s="1"/>
  <c r="AG43" i="18" s="1"/>
  <c r="X44" i="18"/>
  <c r="AA44" i="18" s="1"/>
  <c r="AD44" i="18" s="1"/>
  <c r="AG44" i="18" s="1"/>
  <c r="X45" i="18"/>
  <c r="AA45" i="18" s="1"/>
  <c r="AD45" i="18" s="1"/>
  <c r="AG45" i="18" s="1"/>
  <c r="X46" i="18"/>
  <c r="AA46" i="18" s="1"/>
  <c r="AD46" i="18" s="1"/>
  <c r="AG46" i="18" s="1"/>
  <c r="X47" i="18"/>
  <c r="AA47" i="18" s="1"/>
  <c r="AD47" i="18" s="1"/>
  <c r="AG47" i="18" s="1"/>
  <c r="X49" i="18"/>
  <c r="AA49" i="18" s="1"/>
  <c r="AD49" i="18" s="1"/>
  <c r="AG49" i="18" s="1"/>
  <c r="X50" i="18"/>
  <c r="AA50" i="18" s="1"/>
  <c r="AD50" i="18" s="1"/>
  <c r="AG50" i="18" s="1"/>
  <c r="X51" i="18"/>
  <c r="AA51" i="18" s="1"/>
  <c r="AD51" i="18" s="1"/>
  <c r="AG51" i="18" s="1"/>
  <c r="X52" i="18"/>
  <c r="AA52" i="18" s="1"/>
  <c r="AD52" i="18" s="1"/>
  <c r="AG52" i="18" s="1"/>
  <c r="X53" i="18"/>
  <c r="AA53" i="18" s="1"/>
  <c r="AD53" i="18" s="1"/>
  <c r="AG53" i="18" s="1"/>
  <c r="X54" i="18"/>
  <c r="AA54" i="18" s="1"/>
  <c r="AD54" i="18" s="1"/>
  <c r="AG54" i="18" s="1"/>
  <c r="X55" i="18"/>
  <c r="AA55" i="18" s="1"/>
  <c r="AD55" i="18" s="1"/>
  <c r="AG55" i="18" s="1"/>
  <c r="X56" i="18"/>
  <c r="AA56" i="18" s="1"/>
  <c r="AD56" i="18" s="1"/>
  <c r="AG56" i="18" s="1"/>
  <c r="X57" i="18"/>
  <c r="AA57" i="18" s="1"/>
  <c r="AD57" i="18" s="1"/>
  <c r="AG57" i="18" s="1"/>
  <c r="X58" i="18"/>
  <c r="AA58" i="18" s="1"/>
  <c r="AD58" i="18" s="1"/>
  <c r="AG58" i="18" s="1"/>
  <c r="X59" i="18"/>
  <c r="AA59" i="18" s="1"/>
  <c r="AD59" i="18" s="1"/>
  <c r="AG59" i="18" s="1"/>
  <c r="X60" i="18"/>
  <c r="AA60" i="18" s="1"/>
  <c r="AD60" i="18" s="1"/>
  <c r="AG60" i="18" s="1"/>
  <c r="X61" i="18"/>
  <c r="AA61" i="18" s="1"/>
  <c r="AD61" i="18" s="1"/>
  <c r="AG61" i="18" s="1"/>
  <c r="X62" i="18"/>
  <c r="AA62" i="18" s="1"/>
  <c r="AD62" i="18" s="1"/>
  <c r="AG62" i="18" s="1"/>
  <c r="X65" i="18"/>
  <c r="AA65" i="18" s="1"/>
  <c r="AD65" i="18" s="1"/>
  <c r="AG65" i="18" s="1"/>
  <c r="X67" i="18"/>
  <c r="AA67" i="18" s="1"/>
  <c r="AD67" i="18" s="1"/>
  <c r="AG67" i="18" s="1"/>
  <c r="X68" i="18"/>
  <c r="AA68" i="18" s="1"/>
  <c r="AD68" i="18" s="1"/>
  <c r="AG68" i="18" s="1"/>
  <c r="X69" i="18"/>
  <c r="AA69" i="18" s="1"/>
  <c r="AD69" i="18" s="1"/>
  <c r="AG69" i="18" s="1"/>
  <c r="X70" i="18"/>
  <c r="AA70" i="18" s="1"/>
  <c r="AD70" i="18" s="1"/>
  <c r="AG70" i="18" s="1"/>
  <c r="X71" i="18"/>
  <c r="AA71" i="18" s="1"/>
  <c r="AD71" i="18" s="1"/>
  <c r="AG71" i="18" s="1"/>
  <c r="X72" i="18"/>
  <c r="AA72" i="18" s="1"/>
  <c r="AD72" i="18" s="1"/>
  <c r="AG72" i="18" s="1"/>
  <c r="X73" i="18"/>
  <c r="AA73" i="18" s="1"/>
  <c r="AD73" i="18" s="1"/>
  <c r="AG73" i="18" s="1"/>
  <c r="X74" i="18"/>
  <c r="AA74" i="18" s="1"/>
  <c r="AD74" i="18" s="1"/>
  <c r="AG74" i="18" s="1"/>
  <c r="X75" i="18"/>
  <c r="AA75" i="18" s="1"/>
  <c r="AD75" i="18" s="1"/>
  <c r="AG75" i="18" s="1"/>
  <c r="X76" i="18"/>
  <c r="AA76" i="18" s="1"/>
  <c r="AD76" i="18" s="1"/>
  <c r="AG76" i="18" s="1"/>
  <c r="X77" i="18"/>
  <c r="AA77" i="18" s="1"/>
  <c r="AD77" i="18" s="1"/>
  <c r="AG77" i="18" s="1"/>
  <c r="X78" i="18"/>
  <c r="AA78" i="18" s="1"/>
  <c r="AD78" i="18" s="1"/>
  <c r="AG78" i="18" s="1"/>
  <c r="X79" i="18"/>
  <c r="AA79" i="18" s="1"/>
  <c r="AD79" i="18" s="1"/>
  <c r="AG79" i="18" s="1"/>
  <c r="X80" i="18"/>
  <c r="AA80" i="18" s="1"/>
  <c r="AD80" i="18" s="1"/>
  <c r="AG80" i="18" s="1"/>
  <c r="X81" i="18"/>
  <c r="AA81" i="18" s="1"/>
  <c r="AD81" i="18" s="1"/>
  <c r="AG81" i="18" s="1"/>
  <c r="X82" i="18"/>
  <c r="AA82" i="18" s="1"/>
  <c r="AD82" i="18" s="1"/>
  <c r="AG82" i="18" s="1"/>
  <c r="X83" i="18"/>
  <c r="AA83" i="18" s="1"/>
  <c r="AD83" i="18" s="1"/>
  <c r="AG83" i="18" s="1"/>
  <c r="X84" i="18"/>
  <c r="AA84" i="18" s="1"/>
  <c r="AD84" i="18" s="1"/>
  <c r="AG84" i="18" s="1"/>
  <c r="X85" i="18"/>
  <c r="AA85" i="18" s="1"/>
  <c r="AD85" i="18" s="1"/>
  <c r="AG85" i="18" s="1"/>
  <c r="X86" i="18"/>
  <c r="AA86" i="18" s="1"/>
  <c r="AD86" i="18" s="1"/>
  <c r="AG86" i="18" s="1"/>
  <c r="X87" i="18"/>
  <c r="AA87" i="18" s="1"/>
  <c r="AD87" i="18" s="1"/>
  <c r="AG87" i="18" s="1"/>
  <c r="X88" i="18"/>
  <c r="AA88" i="18" s="1"/>
  <c r="AD88" i="18" s="1"/>
  <c r="AG88" i="18" s="1"/>
  <c r="X89" i="18"/>
  <c r="AA89" i="18" s="1"/>
  <c r="AD89" i="18" s="1"/>
  <c r="AG89" i="18" s="1"/>
  <c r="X90" i="18"/>
  <c r="AA90" i="18" s="1"/>
  <c r="AD90" i="18" s="1"/>
  <c r="AG90" i="18" s="1"/>
  <c r="X91" i="18"/>
  <c r="AA91" i="18" s="1"/>
  <c r="AD91" i="18" s="1"/>
  <c r="AG91" i="18" s="1"/>
  <c r="X92" i="18"/>
  <c r="AA92" i="18" s="1"/>
  <c r="AD92" i="18" s="1"/>
  <c r="AG92" i="18" s="1"/>
  <c r="X93" i="18"/>
  <c r="AA93" i="18" s="1"/>
  <c r="AD93" i="18" s="1"/>
  <c r="AG93" i="18" s="1"/>
  <c r="X94" i="18"/>
  <c r="AA94" i="18" s="1"/>
  <c r="AD94" i="18" s="1"/>
  <c r="AG94" i="18" s="1"/>
  <c r="X95" i="18"/>
  <c r="AA95" i="18" s="1"/>
  <c r="AD95" i="18" s="1"/>
  <c r="AG95" i="18" s="1"/>
  <c r="X96" i="18"/>
  <c r="AA96" i="18" s="1"/>
  <c r="AD96" i="18" s="1"/>
  <c r="AG96" i="18" s="1"/>
  <c r="X98" i="18"/>
  <c r="AA98" i="18" s="1"/>
  <c r="AD98" i="18" s="1"/>
  <c r="AG98" i="18" s="1"/>
  <c r="X99" i="18"/>
  <c r="AA99" i="18" s="1"/>
  <c r="AD99" i="18" s="1"/>
  <c r="AG99" i="18" s="1"/>
  <c r="X100" i="18"/>
  <c r="AA100" i="18" s="1"/>
  <c r="AD100" i="18" s="1"/>
  <c r="AG100" i="18" s="1"/>
  <c r="X101" i="18"/>
  <c r="AA101" i="18" s="1"/>
  <c r="AD101" i="18" s="1"/>
  <c r="AG101" i="18" s="1"/>
  <c r="X103" i="18"/>
  <c r="AA103" i="18" s="1"/>
  <c r="AD103" i="18" s="1"/>
  <c r="AG103" i="18" s="1"/>
  <c r="X104" i="18"/>
  <c r="AA104" i="18" s="1"/>
  <c r="AD104" i="18" s="1"/>
  <c r="AG104" i="18" s="1"/>
  <c r="X105" i="18"/>
  <c r="AA105" i="18" s="1"/>
  <c r="AD105" i="18" s="1"/>
  <c r="AG105" i="18" s="1"/>
  <c r="X106" i="18"/>
  <c r="AA106" i="18" s="1"/>
  <c r="AD106" i="18" s="1"/>
  <c r="AG106" i="18" s="1"/>
  <c r="X107" i="18"/>
  <c r="AA107" i="18" s="1"/>
  <c r="AD107" i="18" s="1"/>
  <c r="AG107" i="18" s="1"/>
  <c r="X108" i="18"/>
  <c r="AA108" i="18" s="1"/>
  <c r="AD108" i="18" s="1"/>
  <c r="AG108" i="18" s="1"/>
  <c r="X109" i="18"/>
  <c r="AA109" i="18" s="1"/>
  <c r="AD109" i="18" s="1"/>
  <c r="AG109" i="18" s="1"/>
  <c r="X113" i="18"/>
  <c r="AA113" i="18" s="1"/>
  <c r="AD113" i="18" s="1"/>
  <c r="AG113" i="18" s="1"/>
  <c r="X116" i="18"/>
  <c r="AA116" i="18" s="1"/>
  <c r="AD116" i="18" s="1"/>
  <c r="AG116" i="18" s="1"/>
  <c r="X117" i="18"/>
  <c r="AA117" i="18" s="1"/>
  <c r="AD117" i="18" s="1"/>
  <c r="AG117" i="18" s="1"/>
  <c r="X118" i="18"/>
  <c r="AA118" i="18" s="1"/>
  <c r="AD118" i="18" s="1"/>
  <c r="AG118" i="18" s="1"/>
  <c r="X119" i="18"/>
  <c r="AA119" i="18" s="1"/>
  <c r="AD119" i="18" s="1"/>
  <c r="AG119" i="18" s="1"/>
  <c r="X120" i="18"/>
  <c r="AA120" i="18" s="1"/>
  <c r="AD120" i="18" s="1"/>
  <c r="AG120" i="18" s="1"/>
  <c r="X121" i="18"/>
  <c r="AA121" i="18" s="1"/>
  <c r="AD121" i="18" s="1"/>
  <c r="AG121" i="18" s="1"/>
  <c r="X122" i="18"/>
  <c r="AA122" i="18" s="1"/>
  <c r="AD122" i="18" s="1"/>
  <c r="AG122" i="18" s="1"/>
  <c r="X123" i="18"/>
  <c r="AA123" i="18" s="1"/>
  <c r="AD123" i="18" s="1"/>
  <c r="AG123" i="18" s="1"/>
  <c r="X125" i="18"/>
  <c r="AA125" i="18" s="1"/>
  <c r="AD125" i="18" s="1"/>
  <c r="AG125" i="18" s="1"/>
  <c r="X126" i="18"/>
  <c r="AA126" i="18" s="1"/>
  <c r="AD126" i="18" s="1"/>
  <c r="AG126" i="18" s="1"/>
  <c r="X127" i="18"/>
  <c r="AA127" i="18" s="1"/>
  <c r="AD127" i="18" s="1"/>
  <c r="AG127" i="18" s="1"/>
  <c r="X128" i="18"/>
  <c r="AA128" i="18" s="1"/>
  <c r="AD128" i="18" s="1"/>
  <c r="AG128" i="18" s="1"/>
  <c r="X129" i="18"/>
  <c r="AA129" i="18" s="1"/>
  <c r="AD129" i="18" s="1"/>
  <c r="AG129" i="18" s="1"/>
  <c r="X130" i="18"/>
  <c r="AA130" i="18" s="1"/>
  <c r="AD130" i="18" s="1"/>
  <c r="AG130" i="18" s="1"/>
  <c r="X131" i="18"/>
  <c r="AA131" i="18" s="1"/>
  <c r="AD131" i="18" s="1"/>
  <c r="AG131" i="18" s="1"/>
  <c r="X132" i="18"/>
  <c r="AA132" i="18" s="1"/>
  <c r="AD132" i="18" s="1"/>
  <c r="AG132" i="18" s="1"/>
  <c r="X133" i="18"/>
  <c r="AA133" i="18" s="1"/>
  <c r="AD133" i="18" s="1"/>
  <c r="AG133" i="18" s="1"/>
  <c r="X135" i="18"/>
  <c r="AA135" i="18" s="1"/>
  <c r="AD135" i="18" s="1"/>
  <c r="AG135" i="18" s="1"/>
  <c r="X136" i="18"/>
  <c r="AA136" i="18" s="1"/>
  <c r="AD136" i="18" s="1"/>
  <c r="AG136" i="18" s="1"/>
  <c r="X137" i="18"/>
  <c r="AA137" i="18" s="1"/>
  <c r="AD137" i="18" s="1"/>
  <c r="AG137" i="18" s="1"/>
  <c r="X138" i="18"/>
  <c r="AA138" i="18" s="1"/>
  <c r="AD138" i="18" s="1"/>
  <c r="AG138" i="18" s="1"/>
  <c r="X139" i="18"/>
  <c r="AA139" i="18" s="1"/>
  <c r="AD139" i="18" s="1"/>
  <c r="AG139" i="18" s="1"/>
  <c r="X140" i="18"/>
  <c r="AA140" i="18" s="1"/>
  <c r="AD140" i="18" s="1"/>
  <c r="AG140" i="18" s="1"/>
  <c r="X141" i="18"/>
  <c r="AA141" i="18" s="1"/>
  <c r="AD141" i="18" s="1"/>
  <c r="AG141" i="18" s="1"/>
  <c r="X142" i="18"/>
  <c r="AA142" i="18" s="1"/>
  <c r="AD142" i="18" s="1"/>
  <c r="AG142" i="18" s="1"/>
  <c r="X143" i="18"/>
  <c r="AA143" i="18" s="1"/>
  <c r="AD143" i="18" s="1"/>
  <c r="AG143" i="18" s="1"/>
  <c r="X144" i="18"/>
  <c r="AA144" i="18" s="1"/>
  <c r="AD144" i="18" s="1"/>
  <c r="AG144" i="18" s="1"/>
  <c r="X145" i="18"/>
  <c r="AA145" i="18" s="1"/>
  <c r="AD145" i="18" s="1"/>
  <c r="AG145" i="18" s="1"/>
  <c r="X146" i="18"/>
  <c r="AA146" i="18" s="1"/>
  <c r="AD146" i="18" s="1"/>
  <c r="AG146" i="18" s="1"/>
  <c r="X147" i="18"/>
  <c r="AA147" i="18" s="1"/>
  <c r="AD147" i="18" s="1"/>
  <c r="AG147" i="18" s="1"/>
  <c r="X148" i="18"/>
  <c r="AA148" i="18" s="1"/>
  <c r="AD148" i="18" s="1"/>
  <c r="AG148" i="18" s="1"/>
  <c r="X149" i="18"/>
  <c r="AA149" i="18" s="1"/>
  <c r="AD149" i="18" s="1"/>
  <c r="AG149" i="18" s="1"/>
  <c r="X150" i="18"/>
  <c r="AA150" i="18" s="1"/>
  <c r="AD150" i="18" s="1"/>
  <c r="AG150" i="18" s="1"/>
  <c r="X151" i="18"/>
  <c r="AA151" i="18" s="1"/>
  <c r="AD151" i="18" s="1"/>
  <c r="AG151" i="18" s="1"/>
  <c r="X152" i="18"/>
  <c r="AA152" i="18" s="1"/>
  <c r="AD152" i="18" s="1"/>
  <c r="AG152" i="18" s="1"/>
  <c r="X153" i="18"/>
  <c r="AA153" i="18" s="1"/>
  <c r="AD153" i="18" s="1"/>
  <c r="AG153" i="18" s="1"/>
  <c r="X156" i="18"/>
  <c r="AA156" i="18" s="1"/>
  <c r="AD156" i="18" s="1"/>
  <c r="AG156" i="18" s="1"/>
  <c r="X157" i="18"/>
  <c r="AA157" i="18" s="1"/>
  <c r="AD157" i="18" s="1"/>
  <c r="AG157" i="18" s="1"/>
  <c r="X159" i="18"/>
  <c r="AA159" i="18" s="1"/>
  <c r="AD159" i="18" s="1"/>
  <c r="AG159" i="18" s="1"/>
  <c r="X160" i="18"/>
  <c r="AA160" i="18" s="1"/>
  <c r="AD160" i="18" s="1"/>
  <c r="AG160" i="18" s="1"/>
  <c r="X161" i="18"/>
  <c r="AA161" i="18" s="1"/>
  <c r="AD161" i="18" s="1"/>
  <c r="AG161" i="18" s="1"/>
  <c r="X162" i="18"/>
  <c r="AA162" i="18" s="1"/>
  <c r="AD162" i="18" s="1"/>
  <c r="AG162" i="18" s="1"/>
  <c r="X163" i="18"/>
  <c r="AA163" i="18" s="1"/>
  <c r="AD163" i="18" s="1"/>
  <c r="AG163" i="18" s="1"/>
  <c r="X164" i="18"/>
  <c r="AA164" i="18" s="1"/>
  <c r="AD164" i="18" s="1"/>
  <c r="AG164" i="18" s="1"/>
  <c r="X165" i="18"/>
  <c r="AA165" i="18" s="1"/>
  <c r="AD165" i="18" s="1"/>
  <c r="AG165" i="18" s="1"/>
  <c r="X166" i="18"/>
  <c r="AA166" i="18" s="1"/>
  <c r="AD166" i="18" s="1"/>
  <c r="AG166" i="18" s="1"/>
  <c r="X167" i="18"/>
  <c r="AA167" i="18" s="1"/>
  <c r="AD167" i="18" s="1"/>
  <c r="AG167" i="18" s="1"/>
  <c r="X168" i="18"/>
  <c r="AA168" i="18" s="1"/>
  <c r="AD168" i="18" s="1"/>
  <c r="AG168" i="18" s="1"/>
  <c r="X169" i="18"/>
  <c r="AA169" i="18" s="1"/>
  <c r="AD169" i="18" s="1"/>
  <c r="AG169" i="18" s="1"/>
  <c r="X170" i="18"/>
  <c r="AA170" i="18" s="1"/>
  <c r="AD170" i="18" s="1"/>
  <c r="AG170" i="18" s="1"/>
  <c r="X171" i="18"/>
  <c r="AA171" i="18" s="1"/>
  <c r="AD171" i="18" s="1"/>
  <c r="AG171" i="18" s="1"/>
  <c r="X172" i="18"/>
  <c r="AA172" i="18" s="1"/>
  <c r="AD172" i="18" s="1"/>
  <c r="AG172" i="18" s="1"/>
  <c r="X176" i="18"/>
  <c r="AA176" i="18" s="1"/>
  <c r="AD176" i="18" s="1"/>
  <c r="AG176" i="18" s="1"/>
  <c r="X178" i="18"/>
  <c r="AA178" i="18" s="1"/>
  <c r="AD178" i="18" s="1"/>
  <c r="AG178" i="18" s="1"/>
  <c r="X179" i="18"/>
  <c r="AA179" i="18" s="1"/>
  <c r="AD179" i="18" s="1"/>
  <c r="AG179" i="18" s="1"/>
  <c r="X180" i="18"/>
  <c r="AA180" i="18" s="1"/>
  <c r="AD180" i="18" s="1"/>
  <c r="AG180" i="18" s="1"/>
  <c r="X181" i="18"/>
  <c r="AA181" i="18" s="1"/>
  <c r="AD181" i="18" s="1"/>
  <c r="AG181" i="18" s="1"/>
  <c r="X182" i="18"/>
  <c r="AA182" i="18" s="1"/>
  <c r="AD182" i="18" s="1"/>
  <c r="AG182" i="18" s="1"/>
  <c r="X183" i="18"/>
  <c r="AA183" i="18" s="1"/>
  <c r="AD183" i="18" s="1"/>
  <c r="AG183" i="18" s="1"/>
  <c r="X184" i="18"/>
  <c r="AA184" i="18" s="1"/>
  <c r="AD184" i="18" s="1"/>
  <c r="AG184" i="18" s="1"/>
  <c r="X188" i="18"/>
  <c r="AA188" i="18" s="1"/>
  <c r="AD188" i="18" s="1"/>
  <c r="AG188" i="18" s="1"/>
  <c r="X189" i="18"/>
  <c r="AA189" i="18" s="1"/>
  <c r="AD189" i="18" s="1"/>
  <c r="AG189" i="18" s="1"/>
  <c r="X190" i="18"/>
  <c r="AA190" i="18" s="1"/>
  <c r="AD190" i="18" s="1"/>
  <c r="AG190" i="18" s="1"/>
  <c r="X191" i="18"/>
  <c r="AA191" i="18" s="1"/>
  <c r="AD191" i="18" s="1"/>
  <c r="AG191" i="18" s="1"/>
  <c r="X192" i="18"/>
  <c r="AA192" i="18" s="1"/>
  <c r="AD192" i="18" s="1"/>
  <c r="AG192" i="18" s="1"/>
  <c r="X193" i="18"/>
  <c r="AA193" i="18" s="1"/>
  <c r="AD193" i="18" s="1"/>
  <c r="AG193" i="18" s="1"/>
  <c r="X194" i="18"/>
  <c r="AA194" i="18" s="1"/>
  <c r="AD194" i="18" s="1"/>
  <c r="AG194" i="18" s="1"/>
  <c r="X195" i="18"/>
  <c r="AA195" i="18" s="1"/>
  <c r="AD195" i="18" s="1"/>
  <c r="AG195" i="18" s="1"/>
  <c r="X196" i="18"/>
  <c r="AA196" i="18" s="1"/>
  <c r="AD196" i="18" s="1"/>
  <c r="AG196" i="18" s="1"/>
  <c r="X197" i="18"/>
  <c r="AA197" i="18" s="1"/>
  <c r="AD197" i="18" s="1"/>
  <c r="AG197" i="18" s="1"/>
  <c r="X198" i="18"/>
  <c r="AA198" i="18" s="1"/>
  <c r="AD198" i="18" s="1"/>
  <c r="AG198" i="18" s="1"/>
  <c r="X199" i="18"/>
  <c r="AA199" i="18" s="1"/>
  <c r="AD199" i="18" s="1"/>
  <c r="AG199" i="18" s="1"/>
  <c r="X200" i="18"/>
  <c r="AA200" i="18" s="1"/>
  <c r="AD200" i="18" s="1"/>
  <c r="AG200" i="18" s="1"/>
  <c r="X201" i="18"/>
  <c r="AA201" i="18" s="1"/>
  <c r="AD201" i="18" s="1"/>
  <c r="AG201" i="18" s="1"/>
  <c r="X202" i="18"/>
  <c r="AA202" i="18" s="1"/>
  <c r="AD202" i="18" s="1"/>
  <c r="AG202" i="18" s="1"/>
  <c r="X203" i="18"/>
  <c r="AA203" i="18" s="1"/>
  <c r="AD203" i="18" s="1"/>
  <c r="AG203" i="18" s="1"/>
  <c r="X204" i="18"/>
  <c r="AA204" i="18" s="1"/>
  <c r="AD204" i="18" s="1"/>
  <c r="AG204" i="18" s="1"/>
  <c r="X205" i="18"/>
  <c r="AA205" i="18" s="1"/>
  <c r="AD205" i="18" s="1"/>
  <c r="AG205" i="18" s="1"/>
  <c r="X206" i="18"/>
  <c r="AA206" i="18" s="1"/>
  <c r="AD206" i="18" s="1"/>
  <c r="AG206" i="18" s="1"/>
  <c r="X207" i="18"/>
  <c r="AA207" i="18" s="1"/>
  <c r="AD207" i="18" s="1"/>
  <c r="AG207" i="18" s="1"/>
  <c r="X208" i="18"/>
  <c r="AA208" i="18" s="1"/>
  <c r="AD208" i="18" s="1"/>
  <c r="AG208" i="18" s="1"/>
  <c r="X209" i="18"/>
  <c r="AA209" i="18" s="1"/>
  <c r="AD209" i="18" s="1"/>
  <c r="AG209" i="18" s="1"/>
  <c r="X210" i="18"/>
  <c r="AA210" i="18" s="1"/>
  <c r="AD210" i="18" s="1"/>
  <c r="AG210" i="18" s="1"/>
  <c r="X211" i="18"/>
  <c r="AA211" i="18" s="1"/>
  <c r="AD211" i="18" s="1"/>
  <c r="AG211" i="18" s="1"/>
  <c r="X212" i="18"/>
  <c r="AA212" i="18" s="1"/>
  <c r="AD212" i="18" s="1"/>
  <c r="AG212" i="18" s="1"/>
  <c r="X213" i="18"/>
  <c r="AA213" i="18" s="1"/>
  <c r="AD213" i="18" s="1"/>
  <c r="AG213" i="18" s="1"/>
  <c r="X214" i="18"/>
  <c r="AA214" i="18" s="1"/>
  <c r="AD214" i="18" s="1"/>
  <c r="AG214" i="18" s="1"/>
  <c r="X215" i="18"/>
  <c r="AA215" i="18" s="1"/>
  <c r="AD215" i="18" s="1"/>
  <c r="AG215" i="18" s="1"/>
  <c r="X216" i="18"/>
  <c r="AA216" i="18" s="1"/>
  <c r="AD216" i="18" s="1"/>
  <c r="AG216" i="18" s="1"/>
  <c r="X218" i="18"/>
  <c r="AA218" i="18" s="1"/>
  <c r="AD218" i="18" s="1"/>
  <c r="AG218" i="18" s="1"/>
  <c r="X219" i="18"/>
  <c r="AA219" i="18" s="1"/>
  <c r="AD219" i="18" s="1"/>
  <c r="AG219" i="18" s="1"/>
  <c r="X221" i="18"/>
  <c r="AA221" i="18" s="1"/>
  <c r="AD221" i="18" s="1"/>
  <c r="AG221" i="18" s="1"/>
  <c r="X223" i="18"/>
  <c r="AA223" i="18" s="1"/>
  <c r="AD223" i="18" s="1"/>
  <c r="AG223" i="18" s="1"/>
  <c r="X224" i="18"/>
  <c r="AA224" i="18" s="1"/>
  <c r="AD224" i="18" s="1"/>
  <c r="AG224" i="18" s="1"/>
  <c r="X225" i="18"/>
  <c r="AA225" i="18" s="1"/>
  <c r="AD225" i="18" s="1"/>
  <c r="AG225" i="18" s="1"/>
  <c r="X226" i="18"/>
  <c r="AA226" i="18" s="1"/>
  <c r="AD226" i="18" s="1"/>
  <c r="AG226" i="18" s="1"/>
  <c r="X227" i="18"/>
  <c r="AA227" i="18" s="1"/>
  <c r="AD227" i="18" s="1"/>
  <c r="AG227" i="18" s="1"/>
  <c r="X228" i="18"/>
  <c r="AA228" i="18" s="1"/>
  <c r="AD228" i="18" s="1"/>
  <c r="AG228" i="18" s="1"/>
  <c r="X229" i="18"/>
  <c r="AA229" i="18" s="1"/>
  <c r="AD229" i="18" s="1"/>
  <c r="AG229" i="18" s="1"/>
  <c r="X230" i="18"/>
  <c r="AA230" i="18" s="1"/>
  <c r="AD230" i="18" s="1"/>
  <c r="AG230" i="18" s="1"/>
  <c r="X231" i="18"/>
  <c r="AA231" i="18" s="1"/>
  <c r="AD231" i="18" s="1"/>
  <c r="AG231" i="18" s="1"/>
  <c r="X232" i="18"/>
  <c r="AA232" i="18" s="1"/>
  <c r="AD232" i="18" s="1"/>
  <c r="AG232" i="18" s="1"/>
  <c r="X233" i="18"/>
  <c r="AA233" i="18" s="1"/>
  <c r="AD233" i="18" s="1"/>
  <c r="AG233" i="18" s="1"/>
  <c r="X234" i="18"/>
  <c r="AA234" i="18" s="1"/>
  <c r="AD234" i="18" s="1"/>
  <c r="AG234" i="18" s="1"/>
  <c r="X235" i="18"/>
  <c r="AA235" i="18" s="1"/>
  <c r="AD235" i="18" s="1"/>
  <c r="AG235" i="18" s="1"/>
  <c r="X236" i="18"/>
  <c r="AA236" i="18" s="1"/>
  <c r="AD236" i="18" s="1"/>
  <c r="AG236" i="18" s="1"/>
  <c r="X238" i="18"/>
  <c r="AA238" i="18" s="1"/>
  <c r="AD238" i="18" s="1"/>
  <c r="AG238" i="18" s="1"/>
  <c r="X239" i="18"/>
  <c r="AA239" i="18" s="1"/>
  <c r="AD239" i="18" s="1"/>
  <c r="AG239" i="18" s="1"/>
  <c r="X240" i="18"/>
  <c r="AA240" i="18" s="1"/>
  <c r="AD240" i="18" s="1"/>
  <c r="AG240" i="18" s="1"/>
  <c r="X241" i="18"/>
  <c r="AA241" i="18" s="1"/>
  <c r="AD241" i="18" s="1"/>
  <c r="AG241" i="18" s="1"/>
  <c r="X242" i="18"/>
  <c r="AA242" i="18" s="1"/>
  <c r="AD242" i="18" s="1"/>
  <c r="AG242" i="18" s="1"/>
  <c r="X243" i="18"/>
  <c r="AA243" i="18" s="1"/>
  <c r="AD243" i="18" s="1"/>
  <c r="AG243" i="18" s="1"/>
  <c r="X244" i="18"/>
  <c r="AA244" i="18" s="1"/>
  <c r="AD244" i="18" s="1"/>
  <c r="AG244" i="18" s="1"/>
  <c r="X245" i="18"/>
  <c r="AA245" i="18" s="1"/>
  <c r="AD245" i="18" s="1"/>
  <c r="AG245" i="18" s="1"/>
  <c r="X246" i="18"/>
  <c r="AA246" i="18" s="1"/>
  <c r="AD246" i="18" s="1"/>
  <c r="AG246" i="18" s="1"/>
  <c r="X247" i="18"/>
  <c r="AA247" i="18" s="1"/>
  <c r="AD247" i="18" s="1"/>
  <c r="AG247" i="18" s="1"/>
  <c r="X248" i="18"/>
  <c r="AA248" i="18" s="1"/>
  <c r="AD248" i="18" s="1"/>
  <c r="AG248" i="18" s="1"/>
  <c r="X249" i="18"/>
  <c r="AA249" i="18" s="1"/>
  <c r="AD249" i="18" s="1"/>
  <c r="AG249" i="18" s="1"/>
  <c r="X250" i="18"/>
  <c r="AA250" i="18" s="1"/>
  <c r="AD250" i="18" s="1"/>
  <c r="AG250" i="18" s="1"/>
  <c r="X251" i="18"/>
  <c r="AA251" i="18" s="1"/>
  <c r="AD251" i="18" s="1"/>
  <c r="AG251" i="18" s="1"/>
  <c r="X252" i="18"/>
  <c r="AA252" i="18" s="1"/>
  <c r="AD252" i="18" s="1"/>
  <c r="AG252" i="18" s="1"/>
  <c r="X253" i="18"/>
  <c r="AA253" i="18" s="1"/>
  <c r="AD253" i="18" s="1"/>
  <c r="AG253" i="18" s="1"/>
  <c r="X254" i="18"/>
  <c r="AA254" i="18" s="1"/>
  <c r="AD254" i="18" s="1"/>
  <c r="AG254" i="18" s="1"/>
  <c r="X255" i="18"/>
  <c r="AA255" i="18" s="1"/>
  <c r="AD255" i="18" s="1"/>
  <c r="AG255" i="18" s="1"/>
  <c r="X256" i="18"/>
  <c r="AA256" i="18" s="1"/>
  <c r="AD256" i="18" s="1"/>
  <c r="AG256" i="18" s="1"/>
  <c r="X257" i="18"/>
  <c r="AA257" i="18" s="1"/>
  <c r="AD257" i="18" s="1"/>
  <c r="AG257" i="18" s="1"/>
  <c r="X258" i="18"/>
  <c r="AA258" i="18" s="1"/>
  <c r="AD258" i="18" s="1"/>
  <c r="AG258" i="18" s="1"/>
  <c r="X260" i="18"/>
  <c r="AA260" i="18" s="1"/>
  <c r="AD260" i="18" s="1"/>
  <c r="AG260" i="18" s="1"/>
  <c r="X261" i="18"/>
  <c r="AA261" i="18" s="1"/>
  <c r="AD261" i="18" s="1"/>
  <c r="AG261" i="18" s="1"/>
  <c r="X262" i="18"/>
  <c r="AA262" i="18" s="1"/>
  <c r="AD262" i="18" s="1"/>
  <c r="AG262" i="18" s="1"/>
  <c r="X265" i="18"/>
  <c r="AA265" i="18" s="1"/>
  <c r="AD265" i="18" s="1"/>
  <c r="AG265" i="18" s="1"/>
  <c r="X266" i="18"/>
  <c r="AA266" i="18" s="1"/>
  <c r="AD266" i="18" s="1"/>
  <c r="AG266" i="18" s="1"/>
  <c r="X267" i="18"/>
  <c r="AA267" i="18" s="1"/>
  <c r="AD267" i="18" s="1"/>
  <c r="AG267" i="18" s="1"/>
  <c r="X268" i="18"/>
  <c r="AA268" i="18" s="1"/>
  <c r="AD268" i="18" s="1"/>
  <c r="AG268" i="18" s="1"/>
  <c r="X269" i="18"/>
  <c r="AA269" i="18" s="1"/>
  <c r="AD269" i="18" s="1"/>
  <c r="AG269" i="18" s="1"/>
  <c r="X270" i="18"/>
  <c r="AA270" i="18" s="1"/>
  <c r="AD270" i="18" s="1"/>
  <c r="AG270" i="18" s="1"/>
  <c r="X271" i="18"/>
  <c r="AA271" i="18" s="1"/>
  <c r="AD271" i="18" s="1"/>
  <c r="AG271" i="18" s="1"/>
  <c r="X272" i="18"/>
  <c r="AA272" i="18" s="1"/>
  <c r="AD272" i="18" s="1"/>
  <c r="AG272" i="18" s="1"/>
  <c r="X273" i="18"/>
  <c r="AA273" i="18" s="1"/>
  <c r="AD273" i="18" s="1"/>
  <c r="AG273" i="18" s="1"/>
  <c r="X274" i="18"/>
  <c r="AA274" i="18" s="1"/>
  <c r="AD274" i="18" s="1"/>
  <c r="AG274" i="18" s="1"/>
  <c r="X275" i="18"/>
  <c r="AA275" i="18" s="1"/>
  <c r="AD275" i="18" s="1"/>
  <c r="AG275" i="18" s="1"/>
  <c r="X276" i="18"/>
  <c r="AA276" i="18" s="1"/>
  <c r="AD276" i="18" s="1"/>
  <c r="AG276" i="18" s="1"/>
  <c r="X277" i="18"/>
  <c r="AA277" i="18" s="1"/>
  <c r="AD277" i="18" s="1"/>
  <c r="AG277" i="18" s="1"/>
  <c r="X279" i="18"/>
  <c r="AA279" i="18" s="1"/>
  <c r="AD279" i="18" s="1"/>
  <c r="AG279" i="18" s="1"/>
  <c r="X280" i="18"/>
  <c r="AA280" i="18" s="1"/>
  <c r="AD280" i="18" s="1"/>
  <c r="AG280" i="18" s="1"/>
  <c r="X281" i="18"/>
  <c r="AA281" i="18" s="1"/>
  <c r="AD281" i="18" s="1"/>
  <c r="AG281" i="18" s="1"/>
  <c r="X282" i="18"/>
  <c r="AA282" i="18" s="1"/>
  <c r="AD282" i="18" s="1"/>
  <c r="AG282" i="18" s="1"/>
  <c r="X283" i="18"/>
  <c r="AA283" i="18" s="1"/>
  <c r="AD283" i="18" s="1"/>
  <c r="AG283" i="18" s="1"/>
  <c r="X284" i="18"/>
  <c r="AA284" i="18" s="1"/>
  <c r="AD284" i="18" s="1"/>
  <c r="AG284" i="18" s="1"/>
  <c r="X285" i="18"/>
  <c r="AA285" i="18" s="1"/>
  <c r="AD285" i="18" s="1"/>
  <c r="AG285" i="18" s="1"/>
  <c r="X286" i="18"/>
  <c r="AA286" i="18" s="1"/>
  <c r="AD286" i="18" s="1"/>
  <c r="AG286" i="18" s="1"/>
  <c r="X287" i="18"/>
  <c r="AA287" i="18" s="1"/>
  <c r="AD287" i="18" s="1"/>
  <c r="AG287" i="18" s="1"/>
  <c r="X288" i="18"/>
  <c r="AA288" i="18" s="1"/>
  <c r="AD288" i="18" s="1"/>
  <c r="AG288" i="18" s="1"/>
  <c r="X289" i="18"/>
  <c r="AA289" i="18" s="1"/>
  <c r="AD289" i="18" s="1"/>
  <c r="AG289" i="18" s="1"/>
  <c r="X291" i="18"/>
  <c r="AA291" i="18" s="1"/>
  <c r="AD291" i="18" s="1"/>
  <c r="AG291" i="18" s="1"/>
  <c r="X292" i="18"/>
  <c r="AA292" i="18" s="1"/>
  <c r="AD292" i="18" s="1"/>
  <c r="AG292" i="18" s="1"/>
  <c r="X293" i="18"/>
  <c r="AA293" i="18" s="1"/>
  <c r="AD293" i="18" s="1"/>
  <c r="AG293" i="18" s="1"/>
  <c r="X294" i="18"/>
  <c r="AA294" i="18" s="1"/>
  <c r="AD294" i="18" s="1"/>
  <c r="AG294" i="18" s="1"/>
  <c r="X295" i="18"/>
  <c r="AA295" i="18" s="1"/>
  <c r="AD295" i="18" s="1"/>
  <c r="AG295" i="18" s="1"/>
  <c r="X296" i="18"/>
  <c r="AA296" i="18" s="1"/>
  <c r="AD296" i="18" s="1"/>
  <c r="AG296" i="18" s="1"/>
  <c r="X297" i="18"/>
  <c r="AA297" i="18" s="1"/>
  <c r="AD297" i="18" s="1"/>
  <c r="AG297" i="18" s="1"/>
  <c r="X298" i="18"/>
  <c r="AA298" i="18" s="1"/>
  <c r="AD298" i="18" s="1"/>
  <c r="AG298" i="18" s="1"/>
  <c r="X299" i="18"/>
  <c r="AA299" i="18" s="1"/>
  <c r="AD299" i="18" s="1"/>
  <c r="AG299" i="18" s="1"/>
  <c r="X300" i="18"/>
  <c r="AA300" i="18" s="1"/>
  <c r="AD300" i="18" s="1"/>
  <c r="AG300" i="18" s="1"/>
  <c r="X302" i="18"/>
  <c r="AA302" i="18" s="1"/>
  <c r="AD302" i="18" s="1"/>
  <c r="AG302" i="18" s="1"/>
  <c r="X303" i="18"/>
  <c r="AA303" i="18" s="1"/>
  <c r="AD303" i="18" s="1"/>
  <c r="AG303" i="18" s="1"/>
  <c r="X304" i="18"/>
  <c r="AA304" i="18" s="1"/>
  <c r="AD304" i="18" s="1"/>
  <c r="AG304" i="18" s="1"/>
  <c r="X305" i="18"/>
  <c r="AA305" i="18" s="1"/>
  <c r="AD305" i="18" s="1"/>
  <c r="AG305" i="18" s="1"/>
  <c r="X306" i="18"/>
  <c r="AA306" i="18" s="1"/>
  <c r="AD306" i="18" s="1"/>
  <c r="AG306" i="18" s="1"/>
  <c r="X307" i="18"/>
  <c r="AA307" i="18" s="1"/>
  <c r="AD307" i="18" s="1"/>
  <c r="AG307" i="18" s="1"/>
  <c r="X308" i="18"/>
  <c r="AA308" i="18" s="1"/>
  <c r="AD308" i="18" s="1"/>
  <c r="AG308" i="18" s="1"/>
  <c r="X309" i="18"/>
  <c r="AA309" i="18" s="1"/>
  <c r="AD309" i="18" s="1"/>
  <c r="AG309" i="18" s="1"/>
  <c r="X310" i="18"/>
  <c r="AA310" i="18" s="1"/>
  <c r="AD310" i="18" s="1"/>
  <c r="AG310" i="18" s="1"/>
  <c r="X311" i="18"/>
  <c r="AA311" i="18" s="1"/>
  <c r="AD311" i="18" s="1"/>
  <c r="AG311" i="18" s="1"/>
  <c r="X312" i="18"/>
  <c r="AA312" i="18" s="1"/>
  <c r="AD312" i="18" s="1"/>
  <c r="AG312" i="18" s="1"/>
  <c r="X313" i="18"/>
  <c r="AA313" i="18" s="1"/>
  <c r="AD313" i="18" s="1"/>
  <c r="AG313" i="18" s="1"/>
  <c r="X314" i="18"/>
  <c r="AA314" i="18" s="1"/>
  <c r="AD314" i="18" s="1"/>
  <c r="AG314" i="18" s="1"/>
  <c r="X315" i="18"/>
  <c r="AA315" i="18" s="1"/>
  <c r="AD315" i="18" s="1"/>
  <c r="AG315" i="18" s="1"/>
  <c r="X316" i="18"/>
  <c r="AA316" i="18" s="1"/>
  <c r="AD316" i="18" s="1"/>
  <c r="AG316" i="18" s="1"/>
  <c r="X317" i="18"/>
  <c r="AA317" i="18" s="1"/>
  <c r="AD317" i="18" s="1"/>
  <c r="AG317" i="18" s="1"/>
  <c r="X318" i="18"/>
  <c r="AA318" i="18" s="1"/>
  <c r="AD318" i="18" s="1"/>
  <c r="AG318" i="18" s="1"/>
  <c r="X319" i="18"/>
  <c r="AA319" i="18" s="1"/>
  <c r="AD319" i="18" s="1"/>
  <c r="AG319" i="18" s="1"/>
  <c r="X320" i="18"/>
  <c r="AA320" i="18" s="1"/>
  <c r="AD320" i="18" s="1"/>
  <c r="AG320" i="18" s="1"/>
  <c r="X321" i="18"/>
  <c r="AA321" i="18" s="1"/>
  <c r="AD321" i="18" s="1"/>
  <c r="AG321" i="18" s="1"/>
  <c r="X322" i="18"/>
  <c r="AA322" i="18" s="1"/>
  <c r="AD322" i="18" s="1"/>
  <c r="AG322" i="18" s="1"/>
  <c r="X326" i="18"/>
  <c r="AA326" i="18" s="1"/>
  <c r="AD326" i="18" s="1"/>
  <c r="AG326" i="18" s="1"/>
  <c r="X327" i="18"/>
  <c r="AA327" i="18" s="1"/>
  <c r="AD327" i="18" s="1"/>
  <c r="AG327" i="18" s="1"/>
  <c r="X329" i="18"/>
  <c r="AA329" i="18" s="1"/>
  <c r="AD329" i="18" s="1"/>
  <c r="AG329" i="18" s="1"/>
  <c r="X330" i="18"/>
  <c r="AA330" i="18" s="1"/>
  <c r="AD330" i="18" s="1"/>
  <c r="AG330" i="18" s="1"/>
  <c r="X331" i="18"/>
  <c r="AA331" i="18" s="1"/>
  <c r="AD331" i="18" s="1"/>
  <c r="AG331" i="18" s="1"/>
  <c r="X332" i="18"/>
  <c r="AA332" i="18" s="1"/>
  <c r="AD332" i="18" s="1"/>
  <c r="AG332" i="18" s="1"/>
  <c r="X336" i="18"/>
  <c r="AA336" i="18" s="1"/>
  <c r="AD336" i="18" s="1"/>
  <c r="AG336" i="18" s="1"/>
  <c r="X337" i="18"/>
  <c r="AA337" i="18" s="1"/>
  <c r="AD337" i="18" s="1"/>
  <c r="AG337" i="18" s="1"/>
  <c r="AJ337" i="18" s="1"/>
  <c r="AM337" i="18" s="1"/>
  <c r="AP337" i="18" s="1"/>
  <c r="AS337" i="18" s="1"/>
  <c r="AV337" i="18" s="1"/>
  <c r="AY337" i="18" s="1"/>
  <c r="BB337" i="18" s="1"/>
  <c r="BE337" i="18" s="1"/>
  <c r="X339" i="18"/>
  <c r="AA339" i="18" s="1"/>
  <c r="AD339" i="18" s="1"/>
  <c r="AG339" i="18" s="1"/>
  <c r="X341" i="18"/>
  <c r="AA341" i="18" s="1"/>
  <c r="AD341" i="18" s="1"/>
  <c r="AG341" i="18" s="1"/>
  <c r="X342" i="18"/>
  <c r="AA342" i="18" s="1"/>
  <c r="AD342" i="18" s="1"/>
  <c r="AG342" i="18" s="1"/>
  <c r="X343" i="18"/>
  <c r="AA343" i="18" s="1"/>
  <c r="AD343" i="18" s="1"/>
  <c r="AG343" i="18" s="1"/>
  <c r="X344" i="18"/>
  <c r="AA344" i="18" s="1"/>
  <c r="AD344" i="18" s="1"/>
  <c r="AG344" i="18" s="1"/>
  <c r="X345" i="18"/>
  <c r="AA345" i="18" s="1"/>
  <c r="AD345" i="18" s="1"/>
  <c r="AG345" i="18" s="1"/>
  <c r="X346" i="18"/>
  <c r="AA346" i="18" s="1"/>
  <c r="AD346" i="18" s="1"/>
  <c r="AG346" i="18" s="1"/>
  <c r="X347" i="18"/>
  <c r="AA347" i="18" s="1"/>
  <c r="AD347" i="18" s="1"/>
  <c r="AG347" i="18" s="1"/>
  <c r="X348" i="18"/>
  <c r="AA348" i="18" s="1"/>
  <c r="AD348" i="18" s="1"/>
  <c r="AG348" i="18" s="1"/>
  <c r="X349" i="18"/>
  <c r="AA349" i="18" s="1"/>
  <c r="AD349" i="18" s="1"/>
  <c r="AG349" i="18" s="1"/>
  <c r="X350" i="18"/>
  <c r="AA350" i="18" s="1"/>
  <c r="AD350" i="18" s="1"/>
  <c r="AG350" i="18" s="1"/>
  <c r="X351" i="18"/>
  <c r="AA351" i="18" s="1"/>
  <c r="AD351" i="18" s="1"/>
  <c r="AG351" i="18" s="1"/>
  <c r="X352" i="18"/>
  <c r="AA352" i="18" s="1"/>
  <c r="AD352" i="18" s="1"/>
  <c r="AG352" i="18" s="1"/>
  <c r="X353" i="18"/>
  <c r="AA353" i="18" s="1"/>
  <c r="AD353" i="18" s="1"/>
  <c r="AG353" i="18" s="1"/>
  <c r="X354" i="18"/>
  <c r="AA354" i="18" s="1"/>
  <c r="AD354" i="18" s="1"/>
  <c r="AG354" i="18" s="1"/>
  <c r="X355" i="18"/>
  <c r="AA355" i="18" s="1"/>
  <c r="AD355" i="18" s="1"/>
  <c r="AG355" i="18" s="1"/>
  <c r="X356" i="18"/>
  <c r="AA356" i="18" s="1"/>
  <c r="AD356" i="18" s="1"/>
  <c r="AG356" i="18" s="1"/>
  <c r="X358" i="18"/>
  <c r="AA358" i="18" s="1"/>
  <c r="AD358" i="18" s="1"/>
  <c r="AG358" i="18" s="1"/>
  <c r="X359" i="18"/>
  <c r="AA359" i="18" s="1"/>
  <c r="AD359" i="18" s="1"/>
  <c r="AG359" i="18" s="1"/>
  <c r="X360" i="18"/>
  <c r="AA360" i="18" s="1"/>
  <c r="AD360" i="18" s="1"/>
  <c r="AG360" i="18" s="1"/>
  <c r="X361" i="18"/>
  <c r="AA361" i="18" s="1"/>
  <c r="AD361" i="18" s="1"/>
  <c r="AG361" i="18" s="1"/>
  <c r="X362" i="18"/>
  <c r="AA362" i="18" s="1"/>
  <c r="AD362" i="18" s="1"/>
  <c r="AG362" i="18" s="1"/>
  <c r="X363" i="18"/>
  <c r="AA363" i="18" s="1"/>
  <c r="AD363" i="18" s="1"/>
  <c r="AG363" i="18" s="1"/>
  <c r="X364" i="18"/>
  <c r="AA364" i="18" s="1"/>
  <c r="AD364" i="18" s="1"/>
  <c r="AG364" i="18" s="1"/>
  <c r="X365" i="18"/>
  <c r="AA365" i="18" s="1"/>
  <c r="AD365" i="18" s="1"/>
  <c r="AG365" i="18" s="1"/>
  <c r="X367" i="18"/>
  <c r="AA367" i="18" s="1"/>
  <c r="AD367" i="18" s="1"/>
  <c r="AG367" i="18" s="1"/>
  <c r="X368" i="18"/>
  <c r="AA368" i="18" s="1"/>
  <c r="AD368" i="18" s="1"/>
  <c r="AG368" i="18" s="1"/>
  <c r="X369" i="18"/>
  <c r="AA369" i="18" s="1"/>
  <c r="AD369" i="18" s="1"/>
  <c r="AG369" i="18" s="1"/>
  <c r="X370" i="18"/>
  <c r="AA370" i="18" s="1"/>
  <c r="AD370" i="18" s="1"/>
  <c r="AG370" i="18" s="1"/>
  <c r="X372" i="18"/>
  <c r="AA372" i="18" s="1"/>
  <c r="AD372" i="18" s="1"/>
  <c r="AG372" i="18" s="1"/>
  <c r="X373" i="18"/>
  <c r="AA373" i="18" s="1"/>
  <c r="AD373" i="18" s="1"/>
  <c r="AG373" i="18" s="1"/>
  <c r="X376" i="18"/>
  <c r="AA376" i="18" s="1"/>
  <c r="AD376" i="18" s="1"/>
  <c r="AG376" i="18" s="1"/>
  <c r="X377" i="18"/>
  <c r="AA377" i="18" s="1"/>
  <c r="AD377" i="18" s="1"/>
  <c r="AG377" i="18" s="1"/>
  <c r="X378" i="18"/>
  <c r="AA378" i="18" s="1"/>
  <c r="AD378" i="18" s="1"/>
  <c r="AG378" i="18" s="1"/>
  <c r="X379" i="18"/>
  <c r="AA379" i="18" s="1"/>
  <c r="AD379" i="18" s="1"/>
  <c r="AG379" i="18" s="1"/>
  <c r="X380" i="18"/>
  <c r="AA380" i="18" s="1"/>
  <c r="AD380" i="18" s="1"/>
  <c r="AG380" i="18" s="1"/>
  <c r="X381" i="18"/>
  <c r="AA381" i="18" s="1"/>
  <c r="AD381" i="18" s="1"/>
  <c r="AG381" i="18" s="1"/>
  <c r="X382" i="18"/>
  <c r="AA382" i="18" s="1"/>
  <c r="AD382" i="18" s="1"/>
  <c r="AG382" i="18" s="1"/>
  <c r="X383" i="18"/>
  <c r="AA383" i="18" s="1"/>
  <c r="AD383" i="18" s="1"/>
  <c r="AG383" i="18" s="1"/>
  <c r="X384" i="18"/>
  <c r="AA384" i="18" s="1"/>
  <c r="AD384" i="18" s="1"/>
  <c r="AG384" i="18" s="1"/>
  <c r="X387" i="18"/>
  <c r="AA387" i="18" s="1"/>
  <c r="AD387" i="18" s="1"/>
  <c r="AG387" i="18" s="1"/>
  <c r="X388" i="18"/>
  <c r="AA388" i="18" s="1"/>
  <c r="AD388" i="18" s="1"/>
  <c r="AG388" i="18" s="1"/>
  <c r="X390" i="18"/>
  <c r="AA390" i="18" s="1"/>
  <c r="AD390" i="18" s="1"/>
  <c r="AG390" i="18" s="1"/>
  <c r="X391" i="18"/>
  <c r="AA391" i="18" s="1"/>
  <c r="AD391" i="18" s="1"/>
  <c r="AG391" i="18" s="1"/>
  <c r="X392" i="18"/>
  <c r="AA392" i="18" s="1"/>
  <c r="AD392" i="18" s="1"/>
  <c r="AG392" i="18" s="1"/>
  <c r="X393" i="18"/>
  <c r="AA393" i="18" s="1"/>
  <c r="AD393" i="18" s="1"/>
  <c r="AG393" i="18" s="1"/>
  <c r="X394" i="18"/>
  <c r="AA394" i="18" s="1"/>
  <c r="AD394" i="18" s="1"/>
  <c r="AG394" i="18" s="1"/>
  <c r="X395" i="18"/>
  <c r="AA395" i="18" s="1"/>
  <c r="AD395" i="18" s="1"/>
  <c r="AG395" i="18" s="1"/>
  <c r="X396" i="18"/>
  <c r="AA396" i="18" s="1"/>
  <c r="AD396" i="18" s="1"/>
  <c r="AG396" i="18" s="1"/>
  <c r="X398" i="18"/>
  <c r="AA398" i="18" s="1"/>
  <c r="AD398" i="18" s="1"/>
  <c r="AG398" i="18" s="1"/>
  <c r="X401" i="18"/>
  <c r="AA401" i="18" s="1"/>
  <c r="AD401" i="18" s="1"/>
  <c r="AG401" i="18" s="1"/>
  <c r="AJ401" i="18" s="1"/>
  <c r="AM401" i="18" s="1"/>
  <c r="AP401" i="18" s="1"/>
  <c r="AS401" i="18" s="1"/>
  <c r="AV401" i="18" s="1"/>
  <c r="AY401" i="18" s="1"/>
  <c r="BB401" i="18" s="1"/>
  <c r="BE401" i="18" s="1"/>
  <c r="X402" i="18"/>
  <c r="AA402" i="18" s="1"/>
  <c r="AD402" i="18" s="1"/>
  <c r="AG402" i="18" s="1"/>
  <c r="X403" i="18"/>
  <c r="AA403" i="18" s="1"/>
  <c r="AD403" i="18" s="1"/>
  <c r="AG403" i="18" s="1"/>
  <c r="X404" i="18"/>
  <c r="AA404" i="18" s="1"/>
  <c r="AD404" i="18" s="1"/>
  <c r="AG404" i="18" s="1"/>
  <c r="X405" i="18"/>
  <c r="AA405" i="18" s="1"/>
  <c r="AD405" i="18" s="1"/>
  <c r="AG405" i="18" s="1"/>
  <c r="X408" i="18"/>
  <c r="AA408" i="18" s="1"/>
  <c r="AD408" i="18" s="1"/>
  <c r="X409" i="18"/>
  <c r="AA409" i="18" s="1"/>
  <c r="AD409" i="18" s="1"/>
  <c r="AG409" i="18" s="1"/>
  <c r="X410" i="18"/>
  <c r="AA410" i="18" s="1"/>
  <c r="AD410" i="18" s="1"/>
  <c r="AG410" i="18" s="1"/>
  <c r="X411" i="18"/>
  <c r="AA411" i="18" s="1"/>
  <c r="AD411" i="18" s="1"/>
  <c r="AG411" i="18" s="1"/>
  <c r="X412" i="18"/>
  <c r="AA412" i="18" s="1"/>
  <c r="AD412" i="18" s="1"/>
  <c r="AG412" i="18" s="1"/>
  <c r="X413" i="18"/>
  <c r="AA413" i="18" s="1"/>
  <c r="AD413" i="18" s="1"/>
  <c r="AG413" i="18" s="1"/>
  <c r="X414" i="18"/>
  <c r="AA414" i="18" s="1"/>
  <c r="AD414" i="18" s="1"/>
  <c r="AG414" i="18" s="1"/>
  <c r="X415" i="18"/>
  <c r="AA415" i="18" s="1"/>
  <c r="AD415" i="18" s="1"/>
  <c r="AG415" i="18" s="1"/>
  <c r="X416" i="18"/>
  <c r="AA416" i="18" s="1"/>
  <c r="AD416" i="18" s="1"/>
  <c r="AG416" i="18" s="1"/>
  <c r="X417" i="18"/>
  <c r="AA417" i="18" s="1"/>
  <c r="AD417" i="18" s="1"/>
  <c r="AG417" i="18" s="1"/>
  <c r="X418" i="18"/>
  <c r="AA418" i="18" s="1"/>
  <c r="AD418" i="18" s="1"/>
  <c r="AG418" i="18" s="1"/>
  <c r="X419" i="18"/>
  <c r="AA419" i="18" s="1"/>
  <c r="AD419" i="18" s="1"/>
  <c r="AG419" i="18" s="1"/>
  <c r="X420" i="18"/>
  <c r="AA420" i="18" s="1"/>
  <c r="AD420" i="18" s="1"/>
  <c r="AG420" i="18" s="1"/>
  <c r="X421" i="18"/>
  <c r="AA421" i="18" s="1"/>
  <c r="AD421" i="18" s="1"/>
  <c r="AG421" i="18" s="1"/>
  <c r="X422" i="18"/>
  <c r="AA422" i="18" s="1"/>
  <c r="AD422" i="18" s="1"/>
  <c r="AG422" i="18" s="1"/>
  <c r="X423" i="18"/>
  <c r="AA423" i="18" s="1"/>
  <c r="AD423" i="18" s="1"/>
  <c r="AG423" i="18" s="1"/>
  <c r="X424" i="18"/>
  <c r="AA424" i="18" s="1"/>
  <c r="AD424" i="18" s="1"/>
  <c r="AG424" i="18" s="1"/>
  <c r="X425" i="18"/>
  <c r="AA425" i="18" s="1"/>
  <c r="AD425" i="18" s="1"/>
  <c r="AG425" i="18" s="1"/>
  <c r="X426" i="18"/>
  <c r="AA426" i="18" s="1"/>
  <c r="AD426" i="18" s="1"/>
  <c r="AG426" i="18" s="1"/>
  <c r="X427" i="18"/>
  <c r="AA427" i="18" s="1"/>
  <c r="AD427" i="18" s="1"/>
  <c r="AG427" i="18" s="1"/>
  <c r="X428" i="18"/>
  <c r="AA428" i="18" s="1"/>
  <c r="AD428" i="18" s="1"/>
  <c r="AG428" i="18" s="1"/>
  <c r="X429" i="18"/>
  <c r="AA429" i="18" s="1"/>
  <c r="AD429" i="18" s="1"/>
  <c r="AG429" i="18" s="1"/>
  <c r="X430" i="18"/>
  <c r="AA430" i="18" s="1"/>
  <c r="AD430" i="18" s="1"/>
  <c r="AG430" i="18" s="1"/>
  <c r="X431" i="18"/>
  <c r="AA431" i="18" s="1"/>
  <c r="AD431" i="18" s="1"/>
  <c r="AG431" i="18" s="1"/>
  <c r="X432" i="18"/>
  <c r="AA432" i="18" s="1"/>
  <c r="AD432" i="18" s="1"/>
  <c r="AG432" i="18" s="1"/>
  <c r="X433" i="18"/>
  <c r="AA433" i="18" s="1"/>
  <c r="AD433" i="18" s="1"/>
  <c r="AG433" i="18" s="1"/>
  <c r="X434" i="18"/>
  <c r="AA434" i="18" s="1"/>
  <c r="AD434" i="18" s="1"/>
  <c r="AG434" i="18" s="1"/>
  <c r="X435" i="18"/>
  <c r="AA435" i="18" s="1"/>
  <c r="AD435" i="18" s="1"/>
  <c r="AG435" i="18" s="1"/>
  <c r="X436" i="18"/>
  <c r="AA436" i="18" s="1"/>
  <c r="AD436" i="18" s="1"/>
  <c r="AG436" i="18" s="1"/>
  <c r="X437" i="18"/>
  <c r="AA437" i="18" s="1"/>
  <c r="AD437" i="18" s="1"/>
  <c r="AG437" i="18" s="1"/>
  <c r="X441" i="18"/>
  <c r="AA441" i="18" s="1"/>
  <c r="AD441" i="18" s="1"/>
  <c r="AG441" i="18" s="1"/>
  <c r="X442" i="18"/>
  <c r="AA442" i="18" s="1"/>
  <c r="AD442" i="18" s="1"/>
  <c r="AG442" i="18" s="1"/>
  <c r="X443" i="18"/>
  <c r="AA443" i="18" s="1"/>
  <c r="AD443" i="18" s="1"/>
  <c r="AG443" i="18" s="1"/>
  <c r="X444" i="18"/>
  <c r="AA444" i="18" s="1"/>
  <c r="AD444" i="18" s="1"/>
  <c r="AG444" i="18" s="1"/>
  <c r="X445" i="18"/>
  <c r="AA445" i="18" s="1"/>
  <c r="AD445" i="18" s="1"/>
  <c r="AG445" i="18" s="1"/>
  <c r="X446" i="18"/>
  <c r="AA446" i="18" s="1"/>
  <c r="AD446" i="18" s="1"/>
  <c r="AG446" i="18" s="1"/>
  <c r="X447" i="18"/>
  <c r="AA447" i="18" s="1"/>
  <c r="AD447" i="18" s="1"/>
  <c r="AG447" i="18" s="1"/>
  <c r="X448" i="18"/>
  <c r="AA448" i="18" s="1"/>
  <c r="AD448" i="18" s="1"/>
  <c r="AG448" i="18" s="1"/>
  <c r="X449" i="18"/>
  <c r="AA449" i="18" s="1"/>
  <c r="AD449" i="18" s="1"/>
  <c r="AG449" i="18" s="1"/>
  <c r="X450" i="18"/>
  <c r="AA450" i="18" s="1"/>
  <c r="AD450" i="18" s="1"/>
  <c r="AG450" i="18" s="1"/>
  <c r="X451" i="18"/>
  <c r="AA451" i="18" s="1"/>
  <c r="AD451" i="18" s="1"/>
  <c r="AG451" i="18" s="1"/>
  <c r="X452" i="18"/>
  <c r="AA452" i="18" s="1"/>
  <c r="AD452" i="18" s="1"/>
  <c r="AG452" i="18" s="1"/>
  <c r="X453" i="18"/>
  <c r="AA453" i="18" s="1"/>
  <c r="AD453" i="18" s="1"/>
  <c r="AG453" i="18" s="1"/>
  <c r="X454" i="18"/>
  <c r="AA454" i="18" s="1"/>
  <c r="AD454" i="18" s="1"/>
  <c r="AG454" i="18" s="1"/>
  <c r="X455" i="18"/>
  <c r="AA455" i="18" s="1"/>
  <c r="AD455" i="18" s="1"/>
  <c r="AG455" i="18" s="1"/>
  <c r="X456" i="18"/>
  <c r="AA456" i="18" s="1"/>
  <c r="AD456" i="18" s="1"/>
  <c r="AG456" i="18" s="1"/>
  <c r="X457" i="18"/>
  <c r="AA457" i="18" s="1"/>
  <c r="AD457" i="18" s="1"/>
  <c r="AG457" i="18" s="1"/>
  <c r="X458" i="18"/>
  <c r="AA458" i="18" s="1"/>
  <c r="AD458" i="18" s="1"/>
  <c r="AG458" i="18" s="1"/>
  <c r="X459" i="18"/>
  <c r="AA459" i="18" s="1"/>
  <c r="AD459" i="18" s="1"/>
  <c r="AG459" i="18" s="1"/>
  <c r="X460" i="18"/>
  <c r="AA460" i="18" s="1"/>
  <c r="AD460" i="18" s="1"/>
  <c r="AG460" i="18" s="1"/>
  <c r="X461" i="18"/>
  <c r="AA461" i="18" s="1"/>
  <c r="AD461" i="18" s="1"/>
  <c r="AG461" i="18" s="1"/>
  <c r="X462" i="18"/>
  <c r="AA462" i="18" s="1"/>
  <c r="AD462" i="18" s="1"/>
  <c r="AG462" i="18" s="1"/>
  <c r="X463" i="18"/>
  <c r="AA463" i="18" s="1"/>
  <c r="AD463" i="18" s="1"/>
  <c r="AG463" i="18" s="1"/>
  <c r="X464" i="18"/>
  <c r="AA464" i="18" s="1"/>
  <c r="AD464" i="18" s="1"/>
  <c r="AG464" i="18" s="1"/>
  <c r="X465" i="18"/>
  <c r="AA465" i="18" s="1"/>
  <c r="AD465" i="18" s="1"/>
  <c r="AG465" i="18" s="1"/>
  <c r="X466" i="18"/>
  <c r="AA466" i="18" s="1"/>
  <c r="AD466" i="18" s="1"/>
  <c r="AG466" i="18" s="1"/>
  <c r="X467" i="18"/>
  <c r="AA467" i="18" s="1"/>
  <c r="AD467" i="18" s="1"/>
  <c r="AG467" i="18" s="1"/>
  <c r="X468" i="18"/>
  <c r="AA468" i="18" s="1"/>
  <c r="AD468" i="18" s="1"/>
  <c r="AG468" i="18" s="1"/>
  <c r="X469" i="18"/>
  <c r="AA469" i="18" s="1"/>
  <c r="AD469" i="18" s="1"/>
  <c r="AG469" i="18" s="1"/>
  <c r="X470" i="18"/>
  <c r="AA470" i="18" s="1"/>
  <c r="AD470" i="18" s="1"/>
  <c r="AG470" i="18" s="1"/>
  <c r="X471" i="18"/>
  <c r="AA471" i="18" s="1"/>
  <c r="AD471" i="18" s="1"/>
  <c r="AG471" i="18" s="1"/>
  <c r="X472" i="18"/>
  <c r="AA472" i="18" s="1"/>
  <c r="AD472" i="18" s="1"/>
  <c r="AG472" i="18" s="1"/>
  <c r="X473" i="18"/>
  <c r="AA473" i="18" s="1"/>
  <c r="AD473" i="18" s="1"/>
  <c r="AG473" i="18" s="1"/>
  <c r="X475" i="18"/>
  <c r="AA475" i="18" s="1"/>
  <c r="AD475" i="18" s="1"/>
  <c r="AG475" i="18" s="1"/>
  <c r="X476" i="18"/>
  <c r="AA476" i="18" s="1"/>
  <c r="AD476" i="18" s="1"/>
  <c r="AG476" i="18" s="1"/>
  <c r="X477" i="18"/>
  <c r="AA477" i="18" s="1"/>
  <c r="AD477" i="18" s="1"/>
  <c r="AG477" i="18" s="1"/>
  <c r="X478" i="18"/>
  <c r="AA478" i="18" s="1"/>
  <c r="AD478" i="18" s="1"/>
  <c r="AG478" i="18" s="1"/>
  <c r="X479" i="18"/>
  <c r="AA479" i="18" s="1"/>
  <c r="AD479" i="18" s="1"/>
  <c r="AG479" i="18" s="1"/>
  <c r="X481" i="18"/>
  <c r="AA481" i="18" s="1"/>
  <c r="AD481" i="18" s="1"/>
  <c r="AG481" i="18" s="1"/>
  <c r="X483" i="18"/>
  <c r="AA483" i="18" s="1"/>
  <c r="AD483" i="18" s="1"/>
  <c r="AG483" i="18" s="1"/>
  <c r="X484" i="18"/>
  <c r="AA484" i="18" s="1"/>
  <c r="AD484" i="18" s="1"/>
  <c r="AG484" i="18" s="1"/>
  <c r="X485" i="18"/>
  <c r="AA485" i="18" s="1"/>
  <c r="AD485" i="18" s="1"/>
  <c r="AG485" i="18" s="1"/>
  <c r="X486" i="18"/>
  <c r="AA486" i="18" s="1"/>
  <c r="AD486" i="18" s="1"/>
  <c r="AG486" i="18" s="1"/>
  <c r="X487" i="18"/>
  <c r="AA487" i="18" s="1"/>
  <c r="AD487" i="18" s="1"/>
  <c r="AG487" i="18" s="1"/>
  <c r="X490" i="18"/>
  <c r="AA490" i="18" s="1"/>
  <c r="AD490" i="18" s="1"/>
  <c r="AG490" i="18" s="1"/>
  <c r="X491" i="18"/>
  <c r="AA491" i="18" s="1"/>
  <c r="AD491" i="18" s="1"/>
  <c r="AG491" i="18" s="1"/>
  <c r="X8" i="18"/>
  <c r="AA8" i="18" s="1"/>
  <c r="AD8" i="18" s="1"/>
  <c r="AG8" i="18" s="1"/>
  <c r="BH337" i="18" l="1"/>
  <c r="BH401" i="18"/>
  <c r="BH17" i="18"/>
  <c r="BK17" i="18" s="1"/>
  <c r="BB19" i="18"/>
  <c r="BE19" i="18" s="1"/>
  <c r="BB20" i="18"/>
  <c r="BE20" i="18" s="1"/>
  <c r="BB40" i="18"/>
  <c r="BE40" i="18" s="1"/>
  <c r="AG389" i="18"/>
  <c r="AJ37" i="18"/>
  <c r="AM37" i="18" s="1"/>
  <c r="AP37" i="18" s="1"/>
  <c r="AS37" i="18" s="1"/>
  <c r="AJ359" i="18"/>
  <c r="AM359" i="18" s="1"/>
  <c r="AP359" i="18" s="1"/>
  <c r="AS359" i="18" s="1"/>
  <c r="AG371" i="18"/>
  <c r="AJ486" i="18"/>
  <c r="AM486" i="18" s="1"/>
  <c r="AP486" i="18" s="1"/>
  <c r="AS486" i="18" s="1"/>
  <c r="AV486" i="18" s="1"/>
  <c r="AY486" i="18" s="1"/>
  <c r="AJ416" i="18"/>
  <c r="AM416" i="18" s="1"/>
  <c r="AP416" i="18" s="1"/>
  <c r="AS416" i="18" s="1"/>
  <c r="AV416" i="18" s="1"/>
  <c r="AY416" i="18" s="1"/>
  <c r="AJ297" i="18"/>
  <c r="AM297" i="18" s="1"/>
  <c r="AP297" i="18" s="1"/>
  <c r="AS297" i="18" s="1"/>
  <c r="AV297" i="18" s="1"/>
  <c r="AY297" i="18" s="1"/>
  <c r="AJ150" i="18"/>
  <c r="AM150" i="18" s="1"/>
  <c r="AP150" i="18" s="1"/>
  <c r="AS150" i="18" s="1"/>
  <c r="AV150" i="18" s="1"/>
  <c r="AY150" i="18" s="1"/>
  <c r="AJ41" i="18"/>
  <c r="AM41" i="18" s="1"/>
  <c r="AP41" i="18" s="1"/>
  <c r="AS41" i="18" s="1"/>
  <c r="AV41" i="18" s="1"/>
  <c r="AY41" i="18" s="1"/>
  <c r="AJ373" i="18"/>
  <c r="AM373" i="18" s="1"/>
  <c r="AP373" i="18" s="1"/>
  <c r="AS373" i="18" s="1"/>
  <c r="AV373" i="18" s="1"/>
  <c r="AY373" i="18" s="1"/>
  <c r="AJ260" i="18"/>
  <c r="AM260" i="18" s="1"/>
  <c r="AP260" i="18" s="1"/>
  <c r="AS260" i="18" s="1"/>
  <c r="AV260" i="18" s="1"/>
  <c r="AY260" i="18" s="1"/>
  <c r="AJ149" i="18"/>
  <c r="AM149" i="18" s="1"/>
  <c r="AP149" i="18" s="1"/>
  <c r="AS149" i="18" s="1"/>
  <c r="AV149" i="18" s="1"/>
  <c r="AY149" i="18" s="1"/>
  <c r="AJ76" i="18"/>
  <c r="AM76" i="18" s="1"/>
  <c r="AP76" i="18" s="1"/>
  <c r="AS76" i="18" s="1"/>
  <c r="AV76" i="18" s="1"/>
  <c r="AY76" i="18" s="1"/>
  <c r="AJ414" i="18"/>
  <c r="AM414" i="18" s="1"/>
  <c r="AP414" i="18" s="1"/>
  <c r="AS414" i="18" s="1"/>
  <c r="AV414" i="18" s="1"/>
  <c r="AY414" i="18" s="1"/>
  <c r="AJ258" i="18"/>
  <c r="AM258" i="18" s="1"/>
  <c r="AP258" i="18" s="1"/>
  <c r="AS258" i="18" s="1"/>
  <c r="AV258" i="18" s="1"/>
  <c r="AY258" i="18" s="1"/>
  <c r="AJ109" i="18"/>
  <c r="AM109" i="18" s="1"/>
  <c r="AP109" i="18" s="1"/>
  <c r="AS109" i="18" s="1"/>
  <c r="AV109" i="18" s="1"/>
  <c r="AY109" i="18" s="1"/>
  <c r="AJ464" i="18"/>
  <c r="AM464" i="18" s="1"/>
  <c r="AP464" i="18" s="1"/>
  <c r="AS464" i="18" s="1"/>
  <c r="AV464" i="18" s="1"/>
  <c r="AY464" i="18" s="1"/>
  <c r="AJ224" i="18"/>
  <c r="AM224" i="18" s="1"/>
  <c r="AP224" i="18" s="1"/>
  <c r="AS224" i="18" s="1"/>
  <c r="AV224" i="18" s="1"/>
  <c r="AY224" i="18" s="1"/>
  <c r="AJ130" i="18"/>
  <c r="AM130" i="18" s="1"/>
  <c r="AP130" i="18" s="1"/>
  <c r="AS130" i="18" s="1"/>
  <c r="AV130" i="18" s="1"/>
  <c r="AY130" i="18" s="1"/>
  <c r="AJ428" i="18"/>
  <c r="AM428" i="18" s="1"/>
  <c r="AP428" i="18" s="1"/>
  <c r="AS428" i="18" s="1"/>
  <c r="AV428" i="18" s="1"/>
  <c r="AY428" i="18" s="1"/>
  <c r="AJ330" i="18"/>
  <c r="AM330" i="18" s="1"/>
  <c r="AP330" i="18" s="1"/>
  <c r="AS330" i="18" s="1"/>
  <c r="AV330" i="18" s="1"/>
  <c r="AY330" i="18" s="1"/>
  <c r="AJ293" i="18"/>
  <c r="AM293" i="18" s="1"/>
  <c r="AP293" i="18" s="1"/>
  <c r="AS293" i="18" s="1"/>
  <c r="AV293" i="18" s="1"/>
  <c r="AY293" i="18" s="1"/>
  <c r="AJ275" i="18"/>
  <c r="AM275" i="18" s="1"/>
  <c r="AP275" i="18" s="1"/>
  <c r="AS275" i="18" s="1"/>
  <c r="AV275" i="18" s="1"/>
  <c r="AY275" i="18" s="1"/>
  <c r="AJ256" i="18"/>
  <c r="AM256" i="18" s="1"/>
  <c r="AP256" i="18" s="1"/>
  <c r="AS256" i="18" s="1"/>
  <c r="AV256" i="18" s="1"/>
  <c r="AY256" i="18" s="1"/>
  <c r="AJ240" i="18"/>
  <c r="AM240" i="18" s="1"/>
  <c r="AP240" i="18" s="1"/>
  <c r="AS240" i="18" s="1"/>
  <c r="AV240" i="18" s="1"/>
  <c r="AY240" i="18" s="1"/>
  <c r="AJ223" i="18"/>
  <c r="AM223" i="18" s="1"/>
  <c r="AP223" i="18" s="1"/>
  <c r="AS223" i="18" s="1"/>
  <c r="AV223" i="18" s="1"/>
  <c r="AY223" i="18" s="1"/>
  <c r="AJ204" i="18"/>
  <c r="AM204" i="18" s="1"/>
  <c r="AP204" i="18" s="1"/>
  <c r="AS204" i="18" s="1"/>
  <c r="AV204" i="18" s="1"/>
  <c r="AY204" i="18" s="1"/>
  <c r="AJ188" i="18"/>
  <c r="AM188" i="18" s="1"/>
  <c r="AP188" i="18" s="1"/>
  <c r="AS188" i="18" s="1"/>
  <c r="AV188" i="18" s="1"/>
  <c r="AY188" i="18" s="1"/>
  <c r="AJ165" i="18"/>
  <c r="AM165" i="18" s="1"/>
  <c r="AP165" i="18" s="1"/>
  <c r="AS165" i="18" s="1"/>
  <c r="AV165" i="18" s="1"/>
  <c r="AY165" i="18" s="1"/>
  <c r="AJ146" i="18"/>
  <c r="AM146" i="18" s="1"/>
  <c r="AP146" i="18" s="1"/>
  <c r="AS146" i="18" s="1"/>
  <c r="AV146" i="18" s="1"/>
  <c r="AY146" i="18" s="1"/>
  <c r="AJ129" i="18"/>
  <c r="AM129" i="18" s="1"/>
  <c r="AP129" i="18" s="1"/>
  <c r="AS129" i="18" s="1"/>
  <c r="AV129" i="18" s="1"/>
  <c r="AY129" i="18" s="1"/>
  <c r="AJ107" i="18"/>
  <c r="AM107" i="18" s="1"/>
  <c r="AP107" i="18" s="1"/>
  <c r="AS107" i="18" s="1"/>
  <c r="AV107" i="18" s="1"/>
  <c r="AY107" i="18" s="1"/>
  <c r="AJ89" i="18"/>
  <c r="AM89" i="18" s="1"/>
  <c r="AP89" i="18" s="1"/>
  <c r="AS89" i="18" s="1"/>
  <c r="AV89" i="18" s="1"/>
  <c r="AY89" i="18" s="1"/>
  <c r="AJ73" i="18"/>
  <c r="AM73" i="18" s="1"/>
  <c r="AP73" i="18" s="1"/>
  <c r="AS73" i="18" s="1"/>
  <c r="AV73" i="18" s="1"/>
  <c r="AY73" i="18" s="1"/>
  <c r="AJ54" i="18"/>
  <c r="AM54" i="18" s="1"/>
  <c r="AP54" i="18" s="1"/>
  <c r="AS54" i="18" s="1"/>
  <c r="AV54" i="18" s="1"/>
  <c r="AY54" i="18" s="1"/>
  <c r="AJ479" i="18"/>
  <c r="AM479" i="18" s="1"/>
  <c r="AP479" i="18" s="1"/>
  <c r="AS479" i="18" s="1"/>
  <c r="AV479" i="18" s="1"/>
  <c r="AY479" i="18" s="1"/>
  <c r="AJ462" i="18"/>
  <c r="AM462" i="18" s="1"/>
  <c r="AP462" i="18" s="1"/>
  <c r="AS462" i="18" s="1"/>
  <c r="AV462" i="18" s="1"/>
  <c r="AY462" i="18" s="1"/>
  <c r="AJ446" i="18"/>
  <c r="AM446" i="18" s="1"/>
  <c r="AP446" i="18" s="1"/>
  <c r="AS446" i="18" s="1"/>
  <c r="AV446" i="18" s="1"/>
  <c r="AY446" i="18" s="1"/>
  <c r="AJ427" i="18"/>
  <c r="AM427" i="18" s="1"/>
  <c r="AP427" i="18" s="1"/>
  <c r="AS427" i="18" s="1"/>
  <c r="AV427" i="18" s="1"/>
  <c r="AY427" i="18" s="1"/>
  <c r="AJ411" i="18"/>
  <c r="AM411" i="18" s="1"/>
  <c r="AP411" i="18" s="1"/>
  <c r="AS411" i="18" s="1"/>
  <c r="AV411" i="18" s="1"/>
  <c r="AY411" i="18" s="1"/>
  <c r="AJ390" i="18"/>
  <c r="AM390" i="18" s="1"/>
  <c r="AP390" i="18" s="1"/>
  <c r="AS390" i="18" s="1"/>
  <c r="AV390" i="18" s="1"/>
  <c r="AY390" i="18" s="1"/>
  <c r="AJ368" i="18"/>
  <c r="AM368" i="18" s="1"/>
  <c r="AP368" i="18" s="1"/>
  <c r="AS368" i="18" s="1"/>
  <c r="AV368" i="18" s="1"/>
  <c r="AY368" i="18" s="1"/>
  <c r="AJ350" i="18"/>
  <c r="AM350" i="18" s="1"/>
  <c r="AP350" i="18" s="1"/>
  <c r="AS350" i="18" s="1"/>
  <c r="AV350" i="18" s="1"/>
  <c r="AY350" i="18" s="1"/>
  <c r="AJ329" i="18"/>
  <c r="AM329" i="18" s="1"/>
  <c r="AP329" i="18" s="1"/>
  <c r="AS329" i="18" s="1"/>
  <c r="AV329" i="18" s="1"/>
  <c r="AY329" i="18" s="1"/>
  <c r="AJ309" i="18"/>
  <c r="AM309" i="18" s="1"/>
  <c r="AP309" i="18" s="1"/>
  <c r="AS309" i="18" s="1"/>
  <c r="AV309" i="18" s="1"/>
  <c r="AY309" i="18" s="1"/>
  <c r="AJ292" i="18"/>
  <c r="AM292" i="18" s="1"/>
  <c r="AP292" i="18" s="1"/>
  <c r="AS292" i="18" s="1"/>
  <c r="AV292" i="18" s="1"/>
  <c r="AY292" i="18" s="1"/>
  <c r="AJ274" i="18"/>
  <c r="AM274" i="18" s="1"/>
  <c r="AP274" i="18" s="1"/>
  <c r="AS274" i="18" s="1"/>
  <c r="AV274" i="18" s="1"/>
  <c r="AY274" i="18" s="1"/>
  <c r="AJ255" i="18"/>
  <c r="AM255" i="18" s="1"/>
  <c r="AP255" i="18" s="1"/>
  <c r="AS255" i="18" s="1"/>
  <c r="AV255" i="18" s="1"/>
  <c r="AY255" i="18" s="1"/>
  <c r="AJ239" i="18"/>
  <c r="AM239" i="18" s="1"/>
  <c r="AP239" i="18" s="1"/>
  <c r="AS239" i="18" s="1"/>
  <c r="AV239" i="18" s="1"/>
  <c r="AY239" i="18" s="1"/>
  <c r="AJ221" i="18"/>
  <c r="AM221" i="18" s="1"/>
  <c r="AP221" i="18" s="1"/>
  <c r="AS221" i="18" s="1"/>
  <c r="AV221" i="18" s="1"/>
  <c r="AY221" i="18" s="1"/>
  <c r="AJ203" i="18"/>
  <c r="AM203" i="18" s="1"/>
  <c r="AP203" i="18" s="1"/>
  <c r="AS203" i="18" s="1"/>
  <c r="AV203" i="18" s="1"/>
  <c r="AY203" i="18" s="1"/>
  <c r="AJ184" i="18"/>
  <c r="AM184" i="18" s="1"/>
  <c r="AP184" i="18" s="1"/>
  <c r="AS184" i="18" s="1"/>
  <c r="AV184" i="18" s="1"/>
  <c r="AY184" i="18" s="1"/>
  <c r="AJ164" i="18"/>
  <c r="AM164" i="18" s="1"/>
  <c r="AP164" i="18" s="1"/>
  <c r="AS164" i="18" s="1"/>
  <c r="AV164" i="18" s="1"/>
  <c r="AY164" i="18" s="1"/>
  <c r="AJ145" i="18"/>
  <c r="AM145" i="18" s="1"/>
  <c r="AP145" i="18" s="1"/>
  <c r="AS145" i="18" s="1"/>
  <c r="AV145" i="18" s="1"/>
  <c r="AY145" i="18" s="1"/>
  <c r="AJ128" i="18"/>
  <c r="AM128" i="18" s="1"/>
  <c r="AP128" i="18" s="1"/>
  <c r="AS128" i="18" s="1"/>
  <c r="AV128" i="18" s="1"/>
  <c r="AY128" i="18" s="1"/>
  <c r="AJ106" i="18"/>
  <c r="AM106" i="18" s="1"/>
  <c r="AP106" i="18" s="1"/>
  <c r="AS106" i="18" s="1"/>
  <c r="AV106" i="18" s="1"/>
  <c r="AY106" i="18" s="1"/>
  <c r="AJ88" i="18"/>
  <c r="AM88" i="18" s="1"/>
  <c r="AP88" i="18" s="1"/>
  <c r="AS88" i="18" s="1"/>
  <c r="AV88" i="18" s="1"/>
  <c r="AY88" i="18" s="1"/>
  <c r="AJ72" i="18"/>
  <c r="AM72" i="18" s="1"/>
  <c r="AP72" i="18" s="1"/>
  <c r="AS72" i="18" s="1"/>
  <c r="AV72" i="18" s="1"/>
  <c r="AY72" i="18" s="1"/>
  <c r="AJ53" i="18"/>
  <c r="AM53" i="18" s="1"/>
  <c r="AP53" i="18" s="1"/>
  <c r="AS53" i="18" s="1"/>
  <c r="AV53" i="18" s="1"/>
  <c r="AY53" i="18" s="1"/>
  <c r="AJ36" i="18"/>
  <c r="AM36" i="18" s="1"/>
  <c r="AP36" i="18" s="1"/>
  <c r="AS36" i="18" s="1"/>
  <c r="AV36" i="18" s="1"/>
  <c r="AY36" i="18" s="1"/>
  <c r="AJ18" i="18"/>
  <c r="AM18" i="18" s="1"/>
  <c r="AP18" i="18" s="1"/>
  <c r="AS18" i="18" s="1"/>
  <c r="AV18" i="18" s="1"/>
  <c r="AY18" i="18" s="1"/>
  <c r="AJ133" i="18"/>
  <c r="AM133" i="18" s="1"/>
  <c r="AP133" i="18" s="1"/>
  <c r="AS133" i="18" s="1"/>
  <c r="AV133" i="18" s="1"/>
  <c r="AY133" i="18" s="1"/>
  <c r="AJ354" i="18"/>
  <c r="AM354" i="18" s="1"/>
  <c r="AP354" i="18" s="1"/>
  <c r="AS354" i="18" s="1"/>
  <c r="AV354" i="18" s="1"/>
  <c r="AY354" i="18" s="1"/>
  <c r="AJ132" i="18"/>
  <c r="AM132" i="18" s="1"/>
  <c r="AP132" i="18" s="1"/>
  <c r="AS132" i="18" s="1"/>
  <c r="AV132" i="18" s="1"/>
  <c r="AY132" i="18" s="1"/>
  <c r="AJ393" i="18"/>
  <c r="AM393" i="18" s="1"/>
  <c r="AP393" i="18" s="1"/>
  <c r="AS393" i="18" s="1"/>
  <c r="AV393" i="18" s="1"/>
  <c r="AY393" i="18" s="1"/>
  <c r="AJ206" i="18"/>
  <c r="AM206" i="18" s="1"/>
  <c r="AP206" i="18" s="1"/>
  <c r="AS206" i="18" s="1"/>
  <c r="AV206" i="18" s="1"/>
  <c r="AY206" i="18" s="1"/>
  <c r="AJ413" i="18"/>
  <c r="AM413" i="18" s="1"/>
  <c r="AP413" i="18" s="1"/>
  <c r="AS413" i="18" s="1"/>
  <c r="AV413" i="18" s="1"/>
  <c r="AY413" i="18" s="1"/>
  <c r="AJ426" i="18"/>
  <c r="AM426" i="18" s="1"/>
  <c r="AP426" i="18" s="1"/>
  <c r="AS426" i="18" s="1"/>
  <c r="AV426" i="18" s="1"/>
  <c r="AY426" i="18" s="1"/>
  <c r="AJ238" i="18"/>
  <c r="AM238" i="18" s="1"/>
  <c r="AP238" i="18" s="1"/>
  <c r="AS238" i="18" s="1"/>
  <c r="AV238" i="18" s="1"/>
  <c r="AY238" i="18" s="1"/>
  <c r="AJ105" i="18"/>
  <c r="AM105" i="18" s="1"/>
  <c r="AP105" i="18" s="1"/>
  <c r="AS105" i="18" s="1"/>
  <c r="AV105" i="18" s="1"/>
  <c r="AY105" i="18" s="1"/>
  <c r="AJ307" i="18"/>
  <c r="AM307" i="18" s="1"/>
  <c r="AP307" i="18" s="1"/>
  <c r="AS307" i="18" s="1"/>
  <c r="AV307" i="18" s="1"/>
  <c r="AY307" i="18" s="1"/>
  <c r="AJ104" i="18"/>
  <c r="AM104" i="18" s="1"/>
  <c r="AP104" i="18" s="1"/>
  <c r="AS104" i="18" s="1"/>
  <c r="AV104" i="18" s="1"/>
  <c r="AY104" i="18" s="1"/>
  <c r="AJ476" i="18"/>
  <c r="AM476" i="18" s="1"/>
  <c r="AP476" i="18" s="1"/>
  <c r="AS476" i="18" s="1"/>
  <c r="AV476" i="18" s="1"/>
  <c r="AY476" i="18" s="1"/>
  <c r="AJ271" i="18"/>
  <c r="AM271" i="18" s="1"/>
  <c r="AP271" i="18" s="1"/>
  <c r="AS271" i="18" s="1"/>
  <c r="AV271" i="18" s="1"/>
  <c r="AY271" i="18" s="1"/>
  <c r="AJ32" i="18"/>
  <c r="AM32" i="18" s="1"/>
  <c r="AP32" i="18" s="1"/>
  <c r="AS32" i="18" s="1"/>
  <c r="AV32" i="18" s="1"/>
  <c r="AY32" i="18" s="1"/>
  <c r="AJ383" i="18"/>
  <c r="AM383" i="18" s="1"/>
  <c r="AP383" i="18" s="1"/>
  <c r="AS383" i="18" s="1"/>
  <c r="AV383" i="18" s="1"/>
  <c r="AY383" i="18" s="1"/>
  <c r="AJ251" i="18"/>
  <c r="AM251" i="18" s="1"/>
  <c r="AP251" i="18" s="1"/>
  <c r="AS251" i="18" s="1"/>
  <c r="AV251" i="18" s="1"/>
  <c r="AY251" i="18" s="1"/>
  <c r="AJ233" i="18"/>
  <c r="AM233" i="18" s="1"/>
  <c r="AP233" i="18" s="1"/>
  <c r="AS233" i="18" s="1"/>
  <c r="AV233" i="18" s="1"/>
  <c r="AY233" i="18" s="1"/>
  <c r="AJ140" i="18"/>
  <c r="AM140" i="18" s="1"/>
  <c r="AP140" i="18" s="1"/>
  <c r="AS140" i="18" s="1"/>
  <c r="AV140" i="18" s="1"/>
  <c r="AY140" i="18" s="1"/>
  <c r="AJ122" i="18"/>
  <c r="AM122" i="18" s="1"/>
  <c r="AP122" i="18" s="1"/>
  <c r="AS122" i="18" s="1"/>
  <c r="AV122" i="18" s="1"/>
  <c r="AY122" i="18" s="1"/>
  <c r="AJ100" i="18"/>
  <c r="AM100" i="18" s="1"/>
  <c r="AP100" i="18" s="1"/>
  <c r="AS100" i="18" s="1"/>
  <c r="AV100" i="18" s="1"/>
  <c r="AY100" i="18" s="1"/>
  <c r="AJ83" i="18"/>
  <c r="AM83" i="18" s="1"/>
  <c r="AP83" i="18" s="1"/>
  <c r="AS83" i="18" s="1"/>
  <c r="AV83" i="18" s="1"/>
  <c r="AY83" i="18" s="1"/>
  <c r="AJ67" i="18"/>
  <c r="AM67" i="18" s="1"/>
  <c r="AP67" i="18" s="1"/>
  <c r="AS67" i="18" s="1"/>
  <c r="AV67" i="18" s="1"/>
  <c r="AY67" i="18" s="1"/>
  <c r="AJ47" i="18"/>
  <c r="AM47" i="18" s="1"/>
  <c r="AP47" i="18" s="1"/>
  <c r="AS47" i="18" s="1"/>
  <c r="AV47" i="18" s="1"/>
  <c r="AY47" i="18" s="1"/>
  <c r="AJ30" i="18"/>
  <c r="AM30" i="18" s="1"/>
  <c r="AP30" i="18" s="1"/>
  <c r="AS30" i="18" s="1"/>
  <c r="AV30" i="18" s="1"/>
  <c r="AY30" i="18" s="1"/>
  <c r="AJ12" i="18"/>
  <c r="AM12" i="18" s="1"/>
  <c r="AP12" i="18" s="1"/>
  <c r="AS12" i="18" s="1"/>
  <c r="AV12" i="18" s="1"/>
  <c r="AY12" i="18" s="1"/>
  <c r="AJ208" i="18"/>
  <c r="AM208" i="18" s="1"/>
  <c r="AP208" i="18" s="1"/>
  <c r="AS208" i="18" s="1"/>
  <c r="AV208" i="18" s="1"/>
  <c r="AY208" i="18" s="1"/>
  <c r="AJ93" i="18"/>
  <c r="AM93" i="18" s="1"/>
  <c r="AP93" i="18" s="1"/>
  <c r="AS93" i="18" s="1"/>
  <c r="AV93" i="18" s="1"/>
  <c r="AY93" i="18" s="1"/>
  <c r="AJ415" i="18"/>
  <c r="AM415" i="18" s="1"/>
  <c r="AP415" i="18" s="1"/>
  <c r="AS415" i="18" s="1"/>
  <c r="AV415" i="18" s="1"/>
  <c r="AY415" i="18" s="1"/>
  <c r="AJ243" i="18"/>
  <c r="AM243" i="18" s="1"/>
  <c r="AP243" i="18" s="1"/>
  <c r="AS243" i="18" s="1"/>
  <c r="AV243" i="18" s="1"/>
  <c r="AY243" i="18" s="1"/>
  <c r="AJ449" i="18"/>
  <c r="AM449" i="18" s="1"/>
  <c r="AP449" i="18" s="1"/>
  <c r="AS449" i="18" s="1"/>
  <c r="AV449" i="18" s="1"/>
  <c r="AY449" i="18" s="1"/>
  <c r="AJ312" i="18"/>
  <c r="AM312" i="18" s="1"/>
  <c r="AP312" i="18" s="1"/>
  <c r="AS312" i="18" s="1"/>
  <c r="AV312" i="18" s="1"/>
  <c r="AY312" i="18" s="1"/>
  <c r="AJ190" i="18"/>
  <c r="AM190" i="18" s="1"/>
  <c r="AP190" i="18" s="1"/>
  <c r="AS190" i="18" s="1"/>
  <c r="AV190" i="18" s="1"/>
  <c r="AY190" i="18" s="1"/>
  <c r="AJ91" i="18"/>
  <c r="AM91" i="18" s="1"/>
  <c r="AP91" i="18" s="1"/>
  <c r="AS91" i="18" s="1"/>
  <c r="AV91" i="18" s="1"/>
  <c r="AY91" i="18" s="1"/>
  <c r="AJ483" i="18"/>
  <c r="AM483" i="18" s="1"/>
  <c r="AP483" i="18" s="1"/>
  <c r="AS483" i="18" s="1"/>
  <c r="AV483" i="18" s="1"/>
  <c r="AY483" i="18" s="1"/>
  <c r="AJ352" i="18"/>
  <c r="AM352" i="18" s="1"/>
  <c r="AP352" i="18" s="1"/>
  <c r="AS352" i="18" s="1"/>
  <c r="AV352" i="18" s="1"/>
  <c r="AY352" i="18" s="1"/>
  <c r="AJ257" i="18"/>
  <c r="AM257" i="18" s="1"/>
  <c r="AP257" i="18" s="1"/>
  <c r="AS257" i="18" s="1"/>
  <c r="AV257" i="18" s="1"/>
  <c r="AY257" i="18" s="1"/>
  <c r="AJ189" i="18"/>
  <c r="AM189" i="18" s="1"/>
  <c r="AP189" i="18" s="1"/>
  <c r="AS189" i="18" s="1"/>
  <c r="AV189" i="18" s="1"/>
  <c r="AY189" i="18" s="1"/>
  <c r="AJ90" i="18"/>
  <c r="AM90" i="18" s="1"/>
  <c r="AP90" i="18" s="1"/>
  <c r="AS90" i="18" s="1"/>
  <c r="AV90" i="18" s="1"/>
  <c r="AY90" i="18" s="1"/>
  <c r="AJ463" i="18"/>
  <c r="AM463" i="18" s="1"/>
  <c r="AP463" i="18" s="1"/>
  <c r="AS463" i="18" s="1"/>
  <c r="AV463" i="18" s="1"/>
  <c r="AY463" i="18" s="1"/>
  <c r="AJ351" i="18"/>
  <c r="AM351" i="18" s="1"/>
  <c r="AP351" i="18" s="1"/>
  <c r="AS351" i="18" s="1"/>
  <c r="AV351" i="18" s="1"/>
  <c r="AY351" i="18" s="1"/>
  <c r="AJ367" i="18"/>
  <c r="AM367" i="18" s="1"/>
  <c r="AP367" i="18" s="1"/>
  <c r="AS367" i="18" s="1"/>
  <c r="AV367" i="18" s="1"/>
  <c r="AY367" i="18" s="1"/>
  <c r="AJ254" i="18"/>
  <c r="AM254" i="18" s="1"/>
  <c r="AP254" i="18" s="1"/>
  <c r="AS254" i="18" s="1"/>
  <c r="AV254" i="18" s="1"/>
  <c r="AY254" i="18" s="1"/>
  <c r="AJ144" i="18"/>
  <c r="AM144" i="18" s="1"/>
  <c r="AP144" i="18" s="1"/>
  <c r="AS144" i="18" s="1"/>
  <c r="AV144" i="18" s="1"/>
  <c r="AY144" i="18" s="1"/>
  <c r="AJ52" i="18"/>
  <c r="AM52" i="18" s="1"/>
  <c r="AP52" i="18" s="1"/>
  <c r="AS52" i="18" s="1"/>
  <c r="AV52" i="18" s="1"/>
  <c r="AY52" i="18" s="1"/>
  <c r="AJ444" i="18"/>
  <c r="AM444" i="18" s="1"/>
  <c r="AP444" i="18" s="1"/>
  <c r="AS444" i="18" s="1"/>
  <c r="AV444" i="18" s="1"/>
  <c r="AY444" i="18" s="1"/>
  <c r="AJ348" i="18"/>
  <c r="AM348" i="18" s="1"/>
  <c r="AP348" i="18" s="1"/>
  <c r="AS348" i="18" s="1"/>
  <c r="AV348" i="18" s="1"/>
  <c r="AY348" i="18" s="1"/>
  <c r="AJ236" i="18"/>
  <c r="AM236" i="18" s="1"/>
  <c r="AP236" i="18" s="1"/>
  <c r="AS236" i="18" s="1"/>
  <c r="AV236" i="18" s="1"/>
  <c r="AY236" i="18" s="1"/>
  <c r="AJ126" i="18"/>
  <c r="AM126" i="18" s="1"/>
  <c r="AP126" i="18" s="1"/>
  <c r="AS126" i="18" s="1"/>
  <c r="AV126" i="18" s="1"/>
  <c r="AY126" i="18" s="1"/>
  <c r="AJ33" i="18"/>
  <c r="AM33" i="18" s="1"/>
  <c r="AP33" i="18" s="1"/>
  <c r="AS33" i="18" s="1"/>
  <c r="AV33" i="18" s="1"/>
  <c r="AY33" i="18" s="1"/>
  <c r="AJ424" i="18"/>
  <c r="AM424" i="18" s="1"/>
  <c r="AP424" i="18" s="1"/>
  <c r="AS424" i="18" s="1"/>
  <c r="AV424" i="18" s="1"/>
  <c r="AY424" i="18" s="1"/>
  <c r="AJ347" i="18"/>
  <c r="AM347" i="18" s="1"/>
  <c r="AP347" i="18" s="1"/>
  <c r="AS347" i="18" s="1"/>
  <c r="AV347" i="18" s="1"/>
  <c r="AY347" i="18" s="1"/>
  <c r="AJ288" i="18"/>
  <c r="AM288" i="18" s="1"/>
  <c r="AP288" i="18" s="1"/>
  <c r="AS288" i="18" s="1"/>
  <c r="AV288" i="18" s="1"/>
  <c r="AY288" i="18" s="1"/>
  <c r="AJ216" i="18"/>
  <c r="AM216" i="18" s="1"/>
  <c r="AP216" i="18" s="1"/>
  <c r="AS216" i="18" s="1"/>
  <c r="AV216" i="18" s="1"/>
  <c r="AY216" i="18" s="1"/>
  <c r="AJ181" i="18"/>
  <c r="AM181" i="18" s="1"/>
  <c r="AP181" i="18" s="1"/>
  <c r="AS181" i="18" s="1"/>
  <c r="AV181" i="18" s="1"/>
  <c r="AY181" i="18" s="1"/>
  <c r="AJ161" i="18"/>
  <c r="AM161" i="18" s="1"/>
  <c r="AP161" i="18" s="1"/>
  <c r="AS161" i="18" s="1"/>
  <c r="AV161" i="18" s="1"/>
  <c r="AY161" i="18" s="1"/>
  <c r="AJ69" i="18"/>
  <c r="AM69" i="18" s="1"/>
  <c r="AP69" i="18" s="1"/>
  <c r="AS69" i="18" s="1"/>
  <c r="AV69" i="18" s="1"/>
  <c r="AY69" i="18" s="1"/>
  <c r="AJ475" i="18"/>
  <c r="AM475" i="18" s="1"/>
  <c r="AP475" i="18" s="1"/>
  <c r="AS475" i="18" s="1"/>
  <c r="AV475" i="18" s="1"/>
  <c r="AY475" i="18" s="1"/>
  <c r="AJ442" i="18"/>
  <c r="AM442" i="18" s="1"/>
  <c r="AP442" i="18" s="1"/>
  <c r="AS442" i="18" s="1"/>
  <c r="AV442" i="18" s="1"/>
  <c r="AY442" i="18" s="1"/>
  <c r="AJ346" i="18"/>
  <c r="AM346" i="18" s="1"/>
  <c r="AP346" i="18" s="1"/>
  <c r="AS346" i="18" s="1"/>
  <c r="AV346" i="18" s="1"/>
  <c r="AY346" i="18" s="1"/>
  <c r="AJ270" i="18"/>
  <c r="AM270" i="18" s="1"/>
  <c r="AP270" i="18" s="1"/>
  <c r="AS270" i="18" s="1"/>
  <c r="AV270" i="18" s="1"/>
  <c r="AY270" i="18" s="1"/>
  <c r="AJ160" i="18"/>
  <c r="AM160" i="18" s="1"/>
  <c r="AP160" i="18" s="1"/>
  <c r="AS160" i="18" s="1"/>
  <c r="AV160" i="18" s="1"/>
  <c r="AY160" i="18" s="1"/>
  <c r="AJ31" i="18"/>
  <c r="AM31" i="18" s="1"/>
  <c r="AP31" i="18" s="1"/>
  <c r="AS31" i="18" s="1"/>
  <c r="AV31" i="18" s="1"/>
  <c r="AY31" i="18" s="1"/>
  <c r="AJ441" i="18"/>
  <c r="AM441" i="18" s="1"/>
  <c r="AP441" i="18" s="1"/>
  <c r="AS441" i="18" s="1"/>
  <c r="AV441" i="18" s="1"/>
  <c r="AY441" i="18" s="1"/>
  <c r="AJ382" i="18"/>
  <c r="AM382" i="18" s="1"/>
  <c r="AP382" i="18" s="1"/>
  <c r="AS382" i="18" s="1"/>
  <c r="AV382" i="18" s="1"/>
  <c r="AY382" i="18" s="1"/>
  <c r="AJ304" i="18"/>
  <c r="AM304" i="18" s="1"/>
  <c r="AP304" i="18" s="1"/>
  <c r="AS304" i="18" s="1"/>
  <c r="AV304" i="18" s="1"/>
  <c r="AY304" i="18" s="1"/>
  <c r="AJ269" i="18"/>
  <c r="AM269" i="18" s="1"/>
  <c r="AP269" i="18" s="1"/>
  <c r="AS269" i="18" s="1"/>
  <c r="AV269" i="18" s="1"/>
  <c r="AY269" i="18" s="1"/>
  <c r="AJ250" i="18"/>
  <c r="AM250" i="18" s="1"/>
  <c r="AP250" i="18" s="1"/>
  <c r="AS250" i="18" s="1"/>
  <c r="AV250" i="18" s="1"/>
  <c r="AY250" i="18" s="1"/>
  <c r="AJ381" i="18"/>
  <c r="AM381" i="18" s="1"/>
  <c r="AP381" i="18" s="1"/>
  <c r="AS381" i="18" s="1"/>
  <c r="AV381" i="18" s="1"/>
  <c r="AY381" i="18" s="1"/>
  <c r="AJ361" i="18"/>
  <c r="AM361" i="18" s="1"/>
  <c r="AP361" i="18" s="1"/>
  <c r="AS361" i="18" s="1"/>
  <c r="AV361" i="18" s="1"/>
  <c r="AY361" i="18" s="1"/>
  <c r="AJ344" i="18"/>
  <c r="AM344" i="18" s="1"/>
  <c r="AP344" i="18" s="1"/>
  <c r="AS344" i="18" s="1"/>
  <c r="AV344" i="18" s="1"/>
  <c r="AY344" i="18" s="1"/>
  <c r="AJ319" i="18"/>
  <c r="AM319" i="18" s="1"/>
  <c r="AP319" i="18" s="1"/>
  <c r="AS319" i="18" s="1"/>
  <c r="AV319" i="18" s="1"/>
  <c r="AY319" i="18" s="1"/>
  <c r="AJ303" i="18"/>
  <c r="AM303" i="18" s="1"/>
  <c r="AP303" i="18" s="1"/>
  <c r="AS303" i="18" s="1"/>
  <c r="AV303" i="18" s="1"/>
  <c r="AY303" i="18" s="1"/>
  <c r="AJ285" i="18"/>
  <c r="AM285" i="18" s="1"/>
  <c r="AP285" i="18" s="1"/>
  <c r="AS285" i="18" s="1"/>
  <c r="AV285" i="18" s="1"/>
  <c r="AY285" i="18" s="1"/>
  <c r="AJ268" i="18"/>
  <c r="AM268" i="18" s="1"/>
  <c r="AP268" i="18" s="1"/>
  <c r="AS268" i="18" s="1"/>
  <c r="AV268" i="18" s="1"/>
  <c r="AY268" i="18" s="1"/>
  <c r="AJ249" i="18"/>
  <c r="AM249" i="18" s="1"/>
  <c r="AP249" i="18" s="1"/>
  <c r="AS249" i="18" s="1"/>
  <c r="AV249" i="18" s="1"/>
  <c r="AY249" i="18" s="1"/>
  <c r="AJ232" i="18"/>
  <c r="AM232" i="18" s="1"/>
  <c r="AP232" i="18" s="1"/>
  <c r="AS232" i="18" s="1"/>
  <c r="AV232" i="18" s="1"/>
  <c r="AY232" i="18" s="1"/>
  <c r="AJ213" i="18"/>
  <c r="AM213" i="18" s="1"/>
  <c r="AP213" i="18" s="1"/>
  <c r="AS213" i="18" s="1"/>
  <c r="AV213" i="18" s="1"/>
  <c r="AY213" i="18" s="1"/>
  <c r="AJ197" i="18"/>
  <c r="AM197" i="18" s="1"/>
  <c r="AP197" i="18" s="1"/>
  <c r="AS197" i="18" s="1"/>
  <c r="AV197" i="18" s="1"/>
  <c r="AY197" i="18" s="1"/>
  <c r="AJ178" i="18"/>
  <c r="AM178" i="18" s="1"/>
  <c r="AP178" i="18" s="1"/>
  <c r="AS178" i="18" s="1"/>
  <c r="AV178" i="18" s="1"/>
  <c r="AY178" i="18" s="1"/>
  <c r="AJ157" i="18"/>
  <c r="AM157" i="18" s="1"/>
  <c r="AP157" i="18" s="1"/>
  <c r="AS157" i="18" s="1"/>
  <c r="AV157" i="18" s="1"/>
  <c r="AY157" i="18" s="1"/>
  <c r="AJ139" i="18"/>
  <c r="AM139" i="18" s="1"/>
  <c r="AP139" i="18" s="1"/>
  <c r="AS139" i="18" s="1"/>
  <c r="AV139" i="18" s="1"/>
  <c r="AY139" i="18" s="1"/>
  <c r="AJ121" i="18"/>
  <c r="AM121" i="18" s="1"/>
  <c r="AP121" i="18" s="1"/>
  <c r="AS121" i="18" s="1"/>
  <c r="AV121" i="18" s="1"/>
  <c r="AY121" i="18" s="1"/>
  <c r="AJ99" i="18"/>
  <c r="AM99" i="18" s="1"/>
  <c r="AP99" i="18" s="1"/>
  <c r="AS99" i="18" s="1"/>
  <c r="AV99" i="18" s="1"/>
  <c r="AY99" i="18" s="1"/>
  <c r="AJ82" i="18"/>
  <c r="AM82" i="18" s="1"/>
  <c r="AP82" i="18" s="1"/>
  <c r="AS82" i="18" s="1"/>
  <c r="AV82" i="18" s="1"/>
  <c r="AY82" i="18" s="1"/>
  <c r="AJ65" i="18"/>
  <c r="AM65" i="18" s="1"/>
  <c r="AP65" i="18" s="1"/>
  <c r="AS65" i="18" s="1"/>
  <c r="AV65" i="18" s="1"/>
  <c r="AY65" i="18" s="1"/>
  <c r="AJ46" i="18"/>
  <c r="AM46" i="18" s="1"/>
  <c r="AP46" i="18" s="1"/>
  <c r="AS46" i="18" s="1"/>
  <c r="AV46" i="18" s="1"/>
  <c r="AY46" i="18" s="1"/>
  <c r="AJ29" i="18"/>
  <c r="AM29" i="18" s="1"/>
  <c r="AP29" i="18" s="1"/>
  <c r="AS29" i="18" s="1"/>
  <c r="AV29" i="18" s="1"/>
  <c r="AY29" i="18" s="1"/>
  <c r="AJ11" i="18"/>
  <c r="AM11" i="18" s="1"/>
  <c r="AP11" i="18" s="1"/>
  <c r="AS11" i="18" s="1"/>
  <c r="AV11" i="18" s="1"/>
  <c r="AY11" i="18" s="1"/>
  <c r="AJ432" i="18"/>
  <c r="AM432" i="18" s="1"/>
  <c r="AP432" i="18" s="1"/>
  <c r="AS432" i="18" s="1"/>
  <c r="AV432" i="18" s="1"/>
  <c r="AY432" i="18" s="1"/>
  <c r="AJ355" i="18"/>
  <c r="AM355" i="18" s="1"/>
  <c r="AP355" i="18" s="1"/>
  <c r="AS355" i="18" s="1"/>
  <c r="AV355" i="18" s="1"/>
  <c r="AY355" i="18" s="1"/>
  <c r="AJ261" i="18"/>
  <c r="AM261" i="18" s="1"/>
  <c r="AP261" i="18" s="1"/>
  <c r="AS261" i="18" s="1"/>
  <c r="AV261" i="18" s="1"/>
  <c r="AY261" i="18" s="1"/>
  <c r="AJ227" i="18"/>
  <c r="AM227" i="18" s="1"/>
  <c r="AP227" i="18" s="1"/>
  <c r="AS227" i="18" s="1"/>
  <c r="AV227" i="18" s="1"/>
  <c r="AY227" i="18" s="1"/>
  <c r="AJ116" i="18"/>
  <c r="AM116" i="18" s="1"/>
  <c r="AP116" i="18" s="1"/>
  <c r="AS116" i="18" s="1"/>
  <c r="AV116" i="18" s="1"/>
  <c r="AY116" i="18" s="1"/>
  <c r="AJ466" i="18"/>
  <c r="AM466" i="18" s="1"/>
  <c r="AP466" i="18" s="1"/>
  <c r="AS466" i="18" s="1"/>
  <c r="AV466" i="18" s="1"/>
  <c r="AY466" i="18" s="1"/>
  <c r="AJ313" i="18"/>
  <c r="AM313" i="18" s="1"/>
  <c r="AP313" i="18" s="1"/>
  <c r="AS313" i="18" s="1"/>
  <c r="AV313" i="18" s="1"/>
  <c r="AY313" i="18" s="1"/>
  <c r="AJ168" i="18"/>
  <c r="AM168" i="18" s="1"/>
  <c r="AP168" i="18" s="1"/>
  <c r="AS168" i="18" s="1"/>
  <c r="AV168" i="18" s="1"/>
  <c r="AY168" i="18" s="1"/>
  <c r="AJ22" i="18"/>
  <c r="AM22" i="18" s="1"/>
  <c r="AP22" i="18" s="1"/>
  <c r="AS22" i="18" s="1"/>
  <c r="AV22" i="18" s="1"/>
  <c r="AY22" i="18" s="1"/>
  <c r="AJ353" i="18"/>
  <c r="AM353" i="18" s="1"/>
  <c r="AP353" i="18" s="1"/>
  <c r="AS353" i="18" s="1"/>
  <c r="AV353" i="18" s="1"/>
  <c r="AY353" i="18" s="1"/>
  <c r="AJ225" i="18"/>
  <c r="AM225" i="18" s="1"/>
  <c r="AP225" i="18" s="1"/>
  <c r="AS225" i="18" s="1"/>
  <c r="AV225" i="18" s="1"/>
  <c r="AY225" i="18" s="1"/>
  <c r="AJ39" i="18"/>
  <c r="AM39" i="18" s="1"/>
  <c r="AP39" i="18" s="1"/>
  <c r="AS39" i="18" s="1"/>
  <c r="AV39" i="18" s="1"/>
  <c r="AY39" i="18" s="1"/>
  <c r="AJ392" i="18"/>
  <c r="AM392" i="18" s="1"/>
  <c r="AP392" i="18" s="1"/>
  <c r="AS392" i="18" s="1"/>
  <c r="AV392" i="18" s="1"/>
  <c r="AY392" i="18" s="1"/>
  <c r="AJ294" i="18"/>
  <c r="AM294" i="18" s="1"/>
  <c r="AP294" i="18" s="1"/>
  <c r="AS294" i="18" s="1"/>
  <c r="AV294" i="18" s="1"/>
  <c r="AY294" i="18" s="1"/>
  <c r="AJ166" i="18"/>
  <c r="AM166" i="18" s="1"/>
  <c r="AP166" i="18" s="1"/>
  <c r="AS166" i="18" s="1"/>
  <c r="AV166" i="18" s="1"/>
  <c r="AY166" i="18" s="1"/>
  <c r="AJ74" i="18"/>
  <c r="AM74" i="18" s="1"/>
  <c r="AP74" i="18" s="1"/>
  <c r="AS74" i="18" s="1"/>
  <c r="AV74" i="18" s="1"/>
  <c r="AY74" i="18" s="1"/>
  <c r="AJ447" i="18"/>
  <c r="AM447" i="18" s="1"/>
  <c r="AP447" i="18" s="1"/>
  <c r="AS447" i="18" s="1"/>
  <c r="AV447" i="18" s="1"/>
  <c r="AY447" i="18" s="1"/>
  <c r="AJ310" i="18"/>
  <c r="AM310" i="18" s="1"/>
  <c r="AP310" i="18" s="1"/>
  <c r="AS310" i="18" s="1"/>
  <c r="AV310" i="18" s="1"/>
  <c r="AY310" i="18" s="1"/>
  <c r="AJ410" i="18"/>
  <c r="AM410" i="18" s="1"/>
  <c r="AP410" i="18" s="1"/>
  <c r="AS410" i="18" s="1"/>
  <c r="AV410" i="18" s="1"/>
  <c r="AY410" i="18" s="1"/>
  <c r="AJ308" i="18"/>
  <c r="AM308" i="18" s="1"/>
  <c r="AP308" i="18" s="1"/>
  <c r="AS308" i="18" s="1"/>
  <c r="AV308" i="18" s="1"/>
  <c r="AY308" i="18" s="1"/>
  <c r="AJ163" i="18"/>
  <c r="AM163" i="18" s="1"/>
  <c r="AP163" i="18" s="1"/>
  <c r="AS163" i="18" s="1"/>
  <c r="AV163" i="18" s="1"/>
  <c r="AY163" i="18" s="1"/>
  <c r="AJ71" i="18"/>
  <c r="AM71" i="18" s="1"/>
  <c r="AP71" i="18" s="1"/>
  <c r="AS71" i="18" s="1"/>
  <c r="AV71" i="18" s="1"/>
  <c r="AY71" i="18" s="1"/>
  <c r="AJ477" i="18"/>
  <c r="AM477" i="18" s="1"/>
  <c r="AP477" i="18" s="1"/>
  <c r="AS477" i="18" s="1"/>
  <c r="AV477" i="18" s="1"/>
  <c r="AY477" i="18" s="1"/>
  <c r="AJ409" i="18"/>
  <c r="AM409" i="18" s="1"/>
  <c r="AP409" i="18" s="1"/>
  <c r="AS409" i="18" s="1"/>
  <c r="AV409" i="18" s="1"/>
  <c r="AY409" i="18" s="1"/>
  <c r="AJ289" i="18"/>
  <c r="AM289" i="18" s="1"/>
  <c r="AP289" i="18" s="1"/>
  <c r="AS289" i="18" s="1"/>
  <c r="AV289" i="18" s="1"/>
  <c r="AY289" i="18" s="1"/>
  <c r="AJ201" i="18"/>
  <c r="AM201" i="18" s="1"/>
  <c r="AP201" i="18" s="1"/>
  <c r="AS201" i="18" s="1"/>
  <c r="AV201" i="18" s="1"/>
  <c r="AY201" i="18" s="1"/>
  <c r="AJ86" i="18"/>
  <c r="AM86" i="18" s="1"/>
  <c r="AP86" i="18" s="1"/>
  <c r="AS86" i="18" s="1"/>
  <c r="AV86" i="18" s="1"/>
  <c r="AY86" i="18" s="1"/>
  <c r="AJ459" i="18"/>
  <c r="AM459" i="18" s="1"/>
  <c r="AP459" i="18" s="1"/>
  <c r="AS459" i="18" s="1"/>
  <c r="AV459" i="18" s="1"/>
  <c r="AY459" i="18" s="1"/>
  <c r="AJ103" i="18"/>
  <c r="AM103" i="18" s="1"/>
  <c r="AP103" i="18" s="1"/>
  <c r="AS103" i="18" s="1"/>
  <c r="AV103" i="18" s="1"/>
  <c r="AY103" i="18" s="1"/>
  <c r="AJ50" i="18"/>
  <c r="AM50" i="18" s="1"/>
  <c r="AP50" i="18" s="1"/>
  <c r="AS50" i="18" s="1"/>
  <c r="AV50" i="18" s="1"/>
  <c r="AY50" i="18" s="1"/>
  <c r="AJ458" i="18"/>
  <c r="AM458" i="18" s="1"/>
  <c r="AP458" i="18" s="1"/>
  <c r="AS458" i="18" s="1"/>
  <c r="AV458" i="18" s="1"/>
  <c r="AY458" i="18" s="1"/>
  <c r="AJ405" i="18"/>
  <c r="AM405" i="18" s="1"/>
  <c r="AP405" i="18" s="1"/>
  <c r="AS405" i="18" s="1"/>
  <c r="AV405" i="18" s="1"/>
  <c r="AY405" i="18" s="1"/>
  <c r="AJ305" i="18"/>
  <c r="AM305" i="18" s="1"/>
  <c r="AP305" i="18" s="1"/>
  <c r="AS305" i="18" s="1"/>
  <c r="AV305" i="18" s="1"/>
  <c r="AY305" i="18" s="1"/>
  <c r="AJ180" i="18"/>
  <c r="AM180" i="18" s="1"/>
  <c r="AP180" i="18" s="1"/>
  <c r="AS180" i="18" s="1"/>
  <c r="AV180" i="18" s="1"/>
  <c r="AY180" i="18" s="1"/>
  <c r="AJ13" i="18"/>
  <c r="AM13" i="18" s="1"/>
  <c r="AP13" i="18" s="1"/>
  <c r="AS13" i="18" s="1"/>
  <c r="AV13" i="18" s="1"/>
  <c r="AY13" i="18" s="1"/>
  <c r="AJ457" i="18"/>
  <c r="AM457" i="18" s="1"/>
  <c r="AP457" i="18" s="1"/>
  <c r="AS457" i="18" s="1"/>
  <c r="AV457" i="18" s="1"/>
  <c r="AY457" i="18" s="1"/>
  <c r="AJ404" i="18"/>
  <c r="AM404" i="18" s="1"/>
  <c r="AP404" i="18" s="1"/>
  <c r="AS404" i="18" s="1"/>
  <c r="AV404" i="18" s="1"/>
  <c r="AY404" i="18" s="1"/>
  <c r="AJ286" i="18"/>
  <c r="AM286" i="18" s="1"/>
  <c r="AP286" i="18" s="1"/>
  <c r="AS286" i="18" s="1"/>
  <c r="AV286" i="18" s="1"/>
  <c r="AY286" i="18" s="1"/>
  <c r="AJ214" i="18"/>
  <c r="AM214" i="18" s="1"/>
  <c r="AP214" i="18" s="1"/>
  <c r="AS214" i="18" s="1"/>
  <c r="AV214" i="18" s="1"/>
  <c r="AY214" i="18" s="1"/>
  <c r="AJ437" i="18"/>
  <c r="AM437" i="18" s="1"/>
  <c r="AP437" i="18" s="1"/>
  <c r="AS437" i="18" s="1"/>
  <c r="AV437" i="18" s="1"/>
  <c r="AY437" i="18" s="1"/>
  <c r="AJ420" i="18"/>
  <c r="AM420" i="18" s="1"/>
  <c r="AP420" i="18" s="1"/>
  <c r="AS420" i="18" s="1"/>
  <c r="AV420" i="18" s="1"/>
  <c r="AY420" i="18" s="1"/>
  <c r="AJ380" i="18"/>
  <c r="AM380" i="18" s="1"/>
  <c r="AP380" i="18" s="1"/>
  <c r="AS380" i="18" s="1"/>
  <c r="AV380" i="18" s="1"/>
  <c r="AY380" i="18" s="1"/>
  <c r="AJ360" i="18"/>
  <c r="AM360" i="18" s="1"/>
  <c r="AP360" i="18" s="1"/>
  <c r="AS360" i="18" s="1"/>
  <c r="AV360" i="18" s="1"/>
  <c r="AY360" i="18" s="1"/>
  <c r="AJ343" i="18"/>
  <c r="AM343" i="18" s="1"/>
  <c r="AP343" i="18" s="1"/>
  <c r="AS343" i="18" s="1"/>
  <c r="AV343" i="18" s="1"/>
  <c r="AY343" i="18" s="1"/>
  <c r="AJ318" i="18"/>
  <c r="AM318" i="18" s="1"/>
  <c r="AP318" i="18" s="1"/>
  <c r="AS318" i="18" s="1"/>
  <c r="AV318" i="18" s="1"/>
  <c r="AY318" i="18" s="1"/>
  <c r="AJ302" i="18"/>
  <c r="AM302" i="18" s="1"/>
  <c r="AP302" i="18" s="1"/>
  <c r="AS302" i="18" s="1"/>
  <c r="AV302" i="18" s="1"/>
  <c r="AY302" i="18" s="1"/>
  <c r="AJ284" i="18"/>
  <c r="AM284" i="18" s="1"/>
  <c r="AP284" i="18" s="1"/>
  <c r="AS284" i="18" s="1"/>
  <c r="AV284" i="18" s="1"/>
  <c r="AY284" i="18" s="1"/>
  <c r="AJ267" i="18"/>
  <c r="AM267" i="18" s="1"/>
  <c r="AP267" i="18" s="1"/>
  <c r="AS267" i="18" s="1"/>
  <c r="AV267" i="18" s="1"/>
  <c r="AY267" i="18" s="1"/>
  <c r="AJ248" i="18"/>
  <c r="AM248" i="18" s="1"/>
  <c r="AP248" i="18" s="1"/>
  <c r="AS248" i="18" s="1"/>
  <c r="AV248" i="18" s="1"/>
  <c r="AY248" i="18" s="1"/>
  <c r="AJ231" i="18"/>
  <c r="AM231" i="18" s="1"/>
  <c r="AP231" i="18" s="1"/>
  <c r="AS231" i="18" s="1"/>
  <c r="AV231" i="18" s="1"/>
  <c r="AY231" i="18" s="1"/>
  <c r="AJ212" i="18"/>
  <c r="AM212" i="18" s="1"/>
  <c r="AP212" i="18" s="1"/>
  <c r="AS212" i="18" s="1"/>
  <c r="AV212" i="18" s="1"/>
  <c r="AY212" i="18" s="1"/>
  <c r="AJ196" i="18"/>
  <c r="AM196" i="18" s="1"/>
  <c r="AP196" i="18" s="1"/>
  <c r="AS196" i="18" s="1"/>
  <c r="AV196" i="18" s="1"/>
  <c r="AY196" i="18" s="1"/>
  <c r="AJ176" i="18"/>
  <c r="AM176" i="18" s="1"/>
  <c r="AP176" i="18" s="1"/>
  <c r="AS176" i="18" s="1"/>
  <c r="AV176" i="18" s="1"/>
  <c r="AY176" i="18" s="1"/>
  <c r="AJ156" i="18"/>
  <c r="AM156" i="18" s="1"/>
  <c r="AP156" i="18" s="1"/>
  <c r="AS156" i="18" s="1"/>
  <c r="AV156" i="18" s="1"/>
  <c r="AY156" i="18" s="1"/>
  <c r="AJ138" i="18"/>
  <c r="AM138" i="18" s="1"/>
  <c r="AP138" i="18" s="1"/>
  <c r="AS138" i="18" s="1"/>
  <c r="AV138" i="18" s="1"/>
  <c r="AY138" i="18" s="1"/>
  <c r="AJ120" i="18"/>
  <c r="AM120" i="18" s="1"/>
  <c r="AP120" i="18" s="1"/>
  <c r="AS120" i="18" s="1"/>
  <c r="AV120" i="18" s="1"/>
  <c r="AY120" i="18" s="1"/>
  <c r="AJ98" i="18"/>
  <c r="AM98" i="18" s="1"/>
  <c r="AP98" i="18" s="1"/>
  <c r="AS98" i="18" s="1"/>
  <c r="AV98" i="18" s="1"/>
  <c r="AY98" i="18" s="1"/>
  <c r="AJ81" i="18"/>
  <c r="AM81" i="18" s="1"/>
  <c r="AP81" i="18" s="1"/>
  <c r="AS81" i="18" s="1"/>
  <c r="AV81" i="18" s="1"/>
  <c r="AY81" i="18" s="1"/>
  <c r="AJ62" i="18"/>
  <c r="AM62" i="18" s="1"/>
  <c r="AP62" i="18" s="1"/>
  <c r="AS62" i="18" s="1"/>
  <c r="AV62" i="18" s="1"/>
  <c r="AY62" i="18" s="1"/>
  <c r="AJ45" i="18"/>
  <c r="AM45" i="18" s="1"/>
  <c r="AP45" i="18" s="1"/>
  <c r="AS45" i="18" s="1"/>
  <c r="AV45" i="18" s="1"/>
  <c r="AY45" i="18" s="1"/>
  <c r="AJ28" i="18"/>
  <c r="AM28" i="18" s="1"/>
  <c r="AP28" i="18" s="1"/>
  <c r="AS28" i="18" s="1"/>
  <c r="AV28" i="18" s="1"/>
  <c r="AY28" i="18" s="1"/>
  <c r="AJ10" i="18"/>
  <c r="AM10" i="18" s="1"/>
  <c r="AP10" i="18" s="1"/>
  <c r="AS10" i="18" s="1"/>
  <c r="AV10" i="18" s="1"/>
  <c r="AY10" i="18" s="1"/>
  <c r="AJ467" i="18"/>
  <c r="AM467" i="18" s="1"/>
  <c r="AP467" i="18" s="1"/>
  <c r="AS467" i="18" s="1"/>
  <c r="AV467" i="18" s="1"/>
  <c r="AY467" i="18" s="1"/>
  <c r="AJ395" i="18"/>
  <c r="AM395" i="18" s="1"/>
  <c r="AP395" i="18" s="1"/>
  <c r="AS395" i="18" s="1"/>
  <c r="AV395" i="18" s="1"/>
  <c r="AY395" i="18" s="1"/>
  <c r="AJ314" i="18"/>
  <c r="AM314" i="18" s="1"/>
  <c r="AP314" i="18" s="1"/>
  <c r="AS314" i="18" s="1"/>
  <c r="AV314" i="18" s="1"/>
  <c r="AY314" i="18" s="1"/>
  <c r="AJ192" i="18"/>
  <c r="AM192" i="18" s="1"/>
  <c r="AP192" i="18" s="1"/>
  <c r="AS192" i="18" s="1"/>
  <c r="AV192" i="18" s="1"/>
  <c r="AY192" i="18" s="1"/>
  <c r="AJ23" i="18"/>
  <c r="AM23" i="18" s="1"/>
  <c r="AP23" i="18" s="1"/>
  <c r="AS23" i="18" s="1"/>
  <c r="AV23" i="18" s="1"/>
  <c r="AY23" i="18" s="1"/>
  <c r="AJ431" i="18"/>
  <c r="AM431" i="18" s="1"/>
  <c r="AP431" i="18" s="1"/>
  <c r="AS431" i="18" s="1"/>
  <c r="AV431" i="18" s="1"/>
  <c r="AY431" i="18" s="1"/>
  <c r="AJ296" i="18"/>
  <c r="AM296" i="18" s="1"/>
  <c r="AP296" i="18" s="1"/>
  <c r="AS296" i="18" s="1"/>
  <c r="AV296" i="18" s="1"/>
  <c r="AY296" i="18" s="1"/>
  <c r="AJ191" i="18"/>
  <c r="AM191" i="18" s="1"/>
  <c r="AP191" i="18" s="1"/>
  <c r="AS191" i="18" s="1"/>
  <c r="AV191" i="18" s="1"/>
  <c r="AY191" i="18" s="1"/>
  <c r="AJ57" i="18"/>
  <c r="AM57" i="18" s="1"/>
  <c r="AP57" i="18" s="1"/>
  <c r="AS57" i="18" s="1"/>
  <c r="AV57" i="18" s="1"/>
  <c r="AY57" i="18" s="1"/>
  <c r="AJ430" i="18"/>
  <c r="AM430" i="18" s="1"/>
  <c r="AP430" i="18" s="1"/>
  <c r="AS430" i="18" s="1"/>
  <c r="AV430" i="18" s="1"/>
  <c r="AY430" i="18" s="1"/>
  <c r="AJ295" i="18"/>
  <c r="AM295" i="18" s="1"/>
  <c r="AP295" i="18" s="1"/>
  <c r="AS295" i="18" s="1"/>
  <c r="AV295" i="18" s="1"/>
  <c r="AY295" i="18" s="1"/>
  <c r="AJ167" i="18"/>
  <c r="AM167" i="18" s="1"/>
  <c r="AP167" i="18" s="1"/>
  <c r="AS167" i="18" s="1"/>
  <c r="AV167" i="18" s="1"/>
  <c r="AY167" i="18" s="1"/>
  <c r="AJ21" i="18"/>
  <c r="AM21" i="18" s="1"/>
  <c r="AP21" i="18" s="1"/>
  <c r="AS21" i="18" s="1"/>
  <c r="AV21" i="18" s="1"/>
  <c r="AY21" i="18" s="1"/>
  <c r="AJ429" i="18"/>
  <c r="AM429" i="18" s="1"/>
  <c r="AP429" i="18" s="1"/>
  <c r="AS429" i="18" s="1"/>
  <c r="AV429" i="18" s="1"/>
  <c r="AY429" i="18" s="1"/>
  <c r="AJ311" i="18"/>
  <c r="AM311" i="18" s="1"/>
  <c r="AP311" i="18" s="1"/>
  <c r="AS311" i="18" s="1"/>
  <c r="AV311" i="18" s="1"/>
  <c r="AY311" i="18" s="1"/>
  <c r="AJ205" i="18"/>
  <c r="AM205" i="18" s="1"/>
  <c r="AP205" i="18" s="1"/>
  <c r="AS205" i="18" s="1"/>
  <c r="AV205" i="18" s="1"/>
  <c r="AY205" i="18" s="1"/>
  <c r="AJ108" i="18"/>
  <c r="AM108" i="18" s="1"/>
  <c r="AP108" i="18" s="1"/>
  <c r="AS108" i="18" s="1"/>
  <c r="AV108" i="18" s="1"/>
  <c r="AY108" i="18" s="1"/>
  <c r="AJ481" i="18"/>
  <c r="AM481" i="18" s="1"/>
  <c r="AP481" i="18" s="1"/>
  <c r="AS481" i="18" s="1"/>
  <c r="AV481" i="18" s="1"/>
  <c r="AY481" i="18" s="1"/>
  <c r="AJ369" i="18"/>
  <c r="AM369" i="18" s="1"/>
  <c r="AP369" i="18" s="1"/>
  <c r="AS369" i="18" s="1"/>
  <c r="AV369" i="18" s="1"/>
  <c r="AY369" i="18" s="1"/>
  <c r="AJ478" i="18"/>
  <c r="AM478" i="18" s="1"/>
  <c r="AP478" i="18" s="1"/>
  <c r="AS478" i="18" s="1"/>
  <c r="AV478" i="18" s="1"/>
  <c r="AY478" i="18" s="1"/>
  <c r="AJ388" i="18"/>
  <c r="AM388" i="18" s="1"/>
  <c r="AP388" i="18" s="1"/>
  <c r="AS388" i="18" s="1"/>
  <c r="AV388" i="18" s="1"/>
  <c r="AY388" i="18" s="1"/>
  <c r="AJ291" i="18"/>
  <c r="AM291" i="18" s="1"/>
  <c r="AP291" i="18" s="1"/>
  <c r="AS291" i="18" s="1"/>
  <c r="AV291" i="18" s="1"/>
  <c r="AY291" i="18" s="1"/>
  <c r="AJ183" i="18"/>
  <c r="AM183" i="18" s="1"/>
  <c r="AP183" i="18" s="1"/>
  <c r="AS183" i="18" s="1"/>
  <c r="AV183" i="18" s="1"/>
  <c r="AY183" i="18" s="1"/>
  <c r="AJ34" i="18"/>
  <c r="AM34" i="18" s="1"/>
  <c r="AP34" i="18" s="1"/>
  <c r="AS34" i="18" s="1"/>
  <c r="AV34" i="18" s="1"/>
  <c r="AY34" i="18" s="1"/>
  <c r="AJ387" i="18"/>
  <c r="AM387" i="18" s="1"/>
  <c r="AP387" i="18" s="1"/>
  <c r="AS387" i="18" s="1"/>
  <c r="AV387" i="18" s="1"/>
  <c r="AY387" i="18" s="1"/>
  <c r="AJ253" i="18"/>
  <c r="AM253" i="18" s="1"/>
  <c r="AP253" i="18" s="1"/>
  <c r="AS253" i="18" s="1"/>
  <c r="AV253" i="18" s="1"/>
  <c r="AY253" i="18" s="1"/>
  <c r="AJ162" i="18"/>
  <c r="AM162" i="18" s="1"/>
  <c r="AP162" i="18" s="1"/>
  <c r="AS162" i="18" s="1"/>
  <c r="AV162" i="18" s="1"/>
  <c r="AY162" i="18" s="1"/>
  <c r="AJ15" i="18"/>
  <c r="AM15" i="18" s="1"/>
  <c r="AP15" i="18" s="1"/>
  <c r="AS15" i="18" s="1"/>
  <c r="AV15" i="18" s="1"/>
  <c r="AY15" i="18" s="1"/>
  <c r="AJ384" i="18"/>
  <c r="AM384" i="18" s="1"/>
  <c r="AP384" i="18" s="1"/>
  <c r="AS384" i="18" s="1"/>
  <c r="AV384" i="18" s="1"/>
  <c r="AY384" i="18" s="1"/>
  <c r="AJ306" i="18"/>
  <c r="AM306" i="18" s="1"/>
  <c r="AP306" i="18" s="1"/>
  <c r="AS306" i="18" s="1"/>
  <c r="AV306" i="18" s="1"/>
  <c r="AY306" i="18" s="1"/>
  <c r="AJ235" i="18"/>
  <c r="AM235" i="18" s="1"/>
  <c r="AP235" i="18" s="1"/>
  <c r="AS235" i="18" s="1"/>
  <c r="AV235" i="18" s="1"/>
  <c r="AY235" i="18" s="1"/>
  <c r="AJ125" i="18"/>
  <c r="AM125" i="18" s="1"/>
  <c r="AP125" i="18" s="1"/>
  <c r="AS125" i="18" s="1"/>
  <c r="AV125" i="18" s="1"/>
  <c r="AY125" i="18" s="1"/>
  <c r="AJ363" i="18"/>
  <c r="AM363" i="18" s="1"/>
  <c r="AP363" i="18" s="1"/>
  <c r="AS363" i="18" s="1"/>
  <c r="AV363" i="18" s="1"/>
  <c r="AY363" i="18" s="1"/>
  <c r="AJ287" i="18"/>
  <c r="AM287" i="18" s="1"/>
  <c r="AP287" i="18" s="1"/>
  <c r="AS287" i="18" s="1"/>
  <c r="AV287" i="18" s="1"/>
  <c r="AY287" i="18" s="1"/>
  <c r="AJ215" i="18"/>
  <c r="AM215" i="18" s="1"/>
  <c r="AP215" i="18" s="1"/>
  <c r="AS215" i="18" s="1"/>
  <c r="AV215" i="18" s="1"/>
  <c r="AY215" i="18" s="1"/>
  <c r="AJ101" i="18"/>
  <c r="AM101" i="18" s="1"/>
  <c r="AP101" i="18" s="1"/>
  <c r="AS101" i="18" s="1"/>
  <c r="AV101" i="18" s="1"/>
  <c r="AY101" i="18" s="1"/>
  <c r="AJ68" i="18"/>
  <c r="AM68" i="18" s="1"/>
  <c r="AP68" i="18" s="1"/>
  <c r="AS68" i="18" s="1"/>
  <c r="AV68" i="18" s="1"/>
  <c r="AY68" i="18" s="1"/>
  <c r="AJ422" i="18"/>
  <c r="AM422" i="18" s="1"/>
  <c r="AP422" i="18" s="1"/>
  <c r="AS422" i="18" s="1"/>
  <c r="AV422" i="18" s="1"/>
  <c r="AY422" i="18" s="1"/>
  <c r="AJ320" i="18"/>
  <c r="AM320" i="18" s="1"/>
  <c r="AP320" i="18" s="1"/>
  <c r="AS320" i="18" s="1"/>
  <c r="AV320" i="18" s="1"/>
  <c r="AY320" i="18" s="1"/>
  <c r="AJ198" i="18"/>
  <c r="AM198" i="18" s="1"/>
  <c r="AP198" i="18" s="1"/>
  <c r="AS198" i="18" s="1"/>
  <c r="AV198" i="18" s="1"/>
  <c r="AY198" i="18" s="1"/>
  <c r="AJ472" i="18"/>
  <c r="AM472" i="18" s="1"/>
  <c r="AP472" i="18" s="1"/>
  <c r="AS472" i="18" s="1"/>
  <c r="AV472" i="18" s="1"/>
  <c r="AY472" i="18" s="1"/>
  <c r="AJ421" i="18"/>
  <c r="AM421" i="18" s="1"/>
  <c r="AP421" i="18" s="1"/>
  <c r="AS421" i="18" s="1"/>
  <c r="AV421" i="18" s="1"/>
  <c r="AY421" i="18" s="1"/>
  <c r="AJ471" i="18"/>
  <c r="AM471" i="18" s="1"/>
  <c r="AP471" i="18" s="1"/>
  <c r="AS471" i="18" s="1"/>
  <c r="AV471" i="18" s="1"/>
  <c r="AY471" i="18" s="1"/>
  <c r="AJ491" i="18"/>
  <c r="AM491" i="18" s="1"/>
  <c r="AP491" i="18" s="1"/>
  <c r="AS491" i="18" s="1"/>
  <c r="AV491" i="18" s="1"/>
  <c r="AY491" i="18" s="1"/>
  <c r="AJ419" i="18"/>
  <c r="AM419" i="18" s="1"/>
  <c r="AP419" i="18" s="1"/>
  <c r="AS419" i="18" s="1"/>
  <c r="AV419" i="18" s="1"/>
  <c r="AY419" i="18" s="1"/>
  <c r="AJ379" i="18"/>
  <c r="AM379" i="18" s="1"/>
  <c r="AP379" i="18" s="1"/>
  <c r="AS379" i="18" s="1"/>
  <c r="AV379" i="18" s="1"/>
  <c r="AY379" i="18" s="1"/>
  <c r="AJ342" i="18"/>
  <c r="AM342" i="18" s="1"/>
  <c r="AP342" i="18" s="1"/>
  <c r="AS342" i="18" s="1"/>
  <c r="AV342" i="18" s="1"/>
  <c r="AY342" i="18" s="1"/>
  <c r="AJ317" i="18"/>
  <c r="AM317" i="18" s="1"/>
  <c r="AP317" i="18" s="1"/>
  <c r="AS317" i="18" s="1"/>
  <c r="AV317" i="18" s="1"/>
  <c r="AY317" i="18" s="1"/>
  <c r="AJ300" i="18"/>
  <c r="AM300" i="18" s="1"/>
  <c r="AP300" i="18" s="1"/>
  <c r="AS300" i="18" s="1"/>
  <c r="AV300" i="18" s="1"/>
  <c r="AY300" i="18" s="1"/>
  <c r="AJ283" i="18"/>
  <c r="AM283" i="18" s="1"/>
  <c r="AP283" i="18" s="1"/>
  <c r="AS283" i="18" s="1"/>
  <c r="AV283" i="18" s="1"/>
  <c r="AY283" i="18" s="1"/>
  <c r="AJ266" i="18"/>
  <c r="AM266" i="18" s="1"/>
  <c r="AP266" i="18" s="1"/>
  <c r="AS266" i="18" s="1"/>
  <c r="AV266" i="18" s="1"/>
  <c r="AY266" i="18" s="1"/>
  <c r="AJ247" i="18"/>
  <c r="AM247" i="18" s="1"/>
  <c r="AP247" i="18" s="1"/>
  <c r="AS247" i="18" s="1"/>
  <c r="AV247" i="18" s="1"/>
  <c r="AY247" i="18" s="1"/>
  <c r="AJ230" i="18"/>
  <c r="AM230" i="18" s="1"/>
  <c r="AP230" i="18" s="1"/>
  <c r="AS230" i="18" s="1"/>
  <c r="AV230" i="18" s="1"/>
  <c r="AY230" i="18" s="1"/>
  <c r="AJ211" i="18"/>
  <c r="AM211" i="18" s="1"/>
  <c r="AP211" i="18" s="1"/>
  <c r="AS211" i="18" s="1"/>
  <c r="AV211" i="18" s="1"/>
  <c r="AY211" i="18" s="1"/>
  <c r="AJ195" i="18"/>
  <c r="AM195" i="18" s="1"/>
  <c r="AP195" i="18" s="1"/>
  <c r="AS195" i="18" s="1"/>
  <c r="AV195" i="18" s="1"/>
  <c r="AY195" i="18" s="1"/>
  <c r="AJ172" i="18"/>
  <c r="AM172" i="18" s="1"/>
  <c r="AP172" i="18" s="1"/>
  <c r="AS172" i="18" s="1"/>
  <c r="AV172" i="18" s="1"/>
  <c r="AY172" i="18" s="1"/>
  <c r="AJ153" i="18"/>
  <c r="AM153" i="18" s="1"/>
  <c r="AP153" i="18" s="1"/>
  <c r="AS153" i="18" s="1"/>
  <c r="AV153" i="18" s="1"/>
  <c r="AY153" i="18" s="1"/>
  <c r="AJ137" i="18"/>
  <c r="AM137" i="18" s="1"/>
  <c r="AP137" i="18" s="1"/>
  <c r="AS137" i="18" s="1"/>
  <c r="AV137" i="18" s="1"/>
  <c r="AY137" i="18" s="1"/>
  <c r="AJ119" i="18"/>
  <c r="AM119" i="18" s="1"/>
  <c r="AP119" i="18" s="1"/>
  <c r="AS119" i="18" s="1"/>
  <c r="AV119" i="18" s="1"/>
  <c r="AY119" i="18" s="1"/>
  <c r="AJ96" i="18"/>
  <c r="AM96" i="18" s="1"/>
  <c r="AP96" i="18" s="1"/>
  <c r="AS96" i="18" s="1"/>
  <c r="AV96" i="18" s="1"/>
  <c r="AY96" i="18" s="1"/>
  <c r="AJ80" i="18"/>
  <c r="AM80" i="18" s="1"/>
  <c r="AP80" i="18" s="1"/>
  <c r="AS80" i="18" s="1"/>
  <c r="AV80" i="18" s="1"/>
  <c r="AY80" i="18" s="1"/>
  <c r="AJ61" i="18"/>
  <c r="AM61" i="18" s="1"/>
  <c r="AP61" i="18" s="1"/>
  <c r="AS61" i="18" s="1"/>
  <c r="AV61" i="18" s="1"/>
  <c r="AY61" i="18" s="1"/>
  <c r="AJ44" i="18"/>
  <c r="AM44" i="18" s="1"/>
  <c r="AP44" i="18" s="1"/>
  <c r="AS44" i="18" s="1"/>
  <c r="AV44" i="18" s="1"/>
  <c r="AY44" i="18" s="1"/>
  <c r="AJ27" i="18"/>
  <c r="AM27" i="18" s="1"/>
  <c r="AP27" i="18" s="1"/>
  <c r="AS27" i="18" s="1"/>
  <c r="AV27" i="18" s="1"/>
  <c r="AY27" i="18" s="1"/>
  <c r="AJ9" i="18"/>
  <c r="AM9" i="18" s="1"/>
  <c r="AP9" i="18" s="1"/>
  <c r="AS9" i="18" s="1"/>
  <c r="AV9" i="18" s="1"/>
  <c r="AY9" i="18" s="1"/>
  <c r="AJ451" i="18"/>
  <c r="AM451" i="18" s="1"/>
  <c r="AP451" i="18" s="1"/>
  <c r="AS451" i="18" s="1"/>
  <c r="AV451" i="18" s="1"/>
  <c r="AY451" i="18" s="1"/>
  <c r="AJ376" i="18"/>
  <c r="AM376" i="18" s="1"/>
  <c r="AJ280" i="18"/>
  <c r="AM280" i="18" s="1"/>
  <c r="AP280" i="18" s="1"/>
  <c r="AS280" i="18" s="1"/>
  <c r="AV280" i="18" s="1"/>
  <c r="AY280" i="18" s="1"/>
  <c r="AJ169" i="18"/>
  <c r="AM169" i="18" s="1"/>
  <c r="AP169" i="18" s="1"/>
  <c r="AS169" i="18" s="1"/>
  <c r="AV169" i="18" s="1"/>
  <c r="AY169" i="18" s="1"/>
  <c r="AJ77" i="18"/>
  <c r="AM77" i="18" s="1"/>
  <c r="AP77" i="18" s="1"/>
  <c r="AS77" i="18" s="1"/>
  <c r="AV77" i="18" s="1"/>
  <c r="AY77" i="18" s="1"/>
  <c r="AJ450" i="18"/>
  <c r="AM450" i="18" s="1"/>
  <c r="AP450" i="18" s="1"/>
  <c r="AS450" i="18" s="1"/>
  <c r="AV450" i="18" s="1"/>
  <c r="AY450" i="18" s="1"/>
  <c r="AJ336" i="18"/>
  <c r="AM336" i="18" s="1"/>
  <c r="AP336" i="18" s="1"/>
  <c r="AS336" i="18" s="1"/>
  <c r="AV336" i="18" s="1"/>
  <c r="AY336" i="18" s="1"/>
  <c r="AJ226" i="18"/>
  <c r="AM226" i="18" s="1"/>
  <c r="AP226" i="18" s="1"/>
  <c r="AS226" i="18" s="1"/>
  <c r="AV226" i="18" s="1"/>
  <c r="AY226" i="18" s="1"/>
  <c r="AJ92" i="18"/>
  <c r="AM92" i="18" s="1"/>
  <c r="AP92" i="18" s="1"/>
  <c r="AS92" i="18" s="1"/>
  <c r="AV92" i="18" s="1"/>
  <c r="AY92" i="18" s="1"/>
  <c r="AJ465" i="18"/>
  <c r="AM465" i="18" s="1"/>
  <c r="AP465" i="18" s="1"/>
  <c r="AS465" i="18" s="1"/>
  <c r="AV465" i="18" s="1"/>
  <c r="AY465" i="18" s="1"/>
  <c r="AJ372" i="18"/>
  <c r="AM372" i="18" s="1"/>
  <c r="AP372" i="18" s="1"/>
  <c r="AS372" i="18" s="1"/>
  <c r="AV372" i="18" s="1"/>
  <c r="AY372" i="18" s="1"/>
  <c r="AJ277" i="18"/>
  <c r="AM277" i="18" s="1"/>
  <c r="AP277" i="18" s="1"/>
  <c r="AS277" i="18" s="1"/>
  <c r="AV277" i="18" s="1"/>
  <c r="AY277" i="18" s="1"/>
  <c r="AJ148" i="18"/>
  <c r="AM148" i="18" s="1"/>
  <c r="AP148" i="18" s="1"/>
  <c r="AS148" i="18" s="1"/>
  <c r="AV148" i="18" s="1"/>
  <c r="AY148" i="18" s="1"/>
  <c r="AJ56" i="18"/>
  <c r="AM56" i="18" s="1"/>
  <c r="AP56" i="18" s="1"/>
  <c r="AS56" i="18" s="1"/>
  <c r="AV56" i="18" s="1"/>
  <c r="AY56" i="18" s="1"/>
  <c r="AJ448" i="18"/>
  <c r="AM448" i="18" s="1"/>
  <c r="AP448" i="18" s="1"/>
  <c r="AS448" i="18" s="1"/>
  <c r="AV448" i="18" s="1"/>
  <c r="AY448" i="18" s="1"/>
  <c r="AJ331" i="18"/>
  <c r="AM331" i="18" s="1"/>
  <c r="AP331" i="18" s="1"/>
  <c r="AS331" i="18" s="1"/>
  <c r="AV331" i="18" s="1"/>
  <c r="AY331" i="18" s="1"/>
  <c r="AJ241" i="18"/>
  <c r="AM241" i="18" s="1"/>
  <c r="AP241" i="18" s="1"/>
  <c r="AS241" i="18" s="1"/>
  <c r="AV241" i="18" s="1"/>
  <c r="AY241" i="18" s="1"/>
  <c r="AJ38" i="18"/>
  <c r="AM38" i="18" s="1"/>
  <c r="AP38" i="18" s="1"/>
  <c r="AS38" i="18" s="1"/>
  <c r="AV38" i="18" s="1"/>
  <c r="AY38" i="18" s="1"/>
  <c r="AJ391" i="18"/>
  <c r="AM391" i="18" s="1"/>
  <c r="AP391" i="18" s="1"/>
  <c r="AS391" i="18" s="1"/>
  <c r="AV391" i="18" s="1"/>
  <c r="AY391" i="18" s="1"/>
  <c r="AJ461" i="18"/>
  <c r="AM461" i="18" s="1"/>
  <c r="AP461" i="18" s="1"/>
  <c r="AS461" i="18" s="1"/>
  <c r="AV461" i="18" s="1"/>
  <c r="AY461" i="18" s="1"/>
  <c r="AJ349" i="18"/>
  <c r="AM349" i="18" s="1"/>
  <c r="AP349" i="18" s="1"/>
  <c r="AS349" i="18" s="1"/>
  <c r="AV349" i="18" s="1"/>
  <c r="AY349" i="18" s="1"/>
  <c r="AJ273" i="18"/>
  <c r="AM273" i="18" s="1"/>
  <c r="AP273" i="18" s="1"/>
  <c r="AS273" i="18" s="1"/>
  <c r="AV273" i="18" s="1"/>
  <c r="AY273" i="18" s="1"/>
  <c r="AJ202" i="18"/>
  <c r="AM202" i="18" s="1"/>
  <c r="AP202" i="18" s="1"/>
  <c r="AS202" i="18" s="1"/>
  <c r="AV202" i="18" s="1"/>
  <c r="AY202" i="18" s="1"/>
  <c r="AJ127" i="18"/>
  <c r="AM127" i="18" s="1"/>
  <c r="AP127" i="18" s="1"/>
  <c r="AS127" i="18" s="1"/>
  <c r="AV127" i="18" s="1"/>
  <c r="AY127" i="18" s="1"/>
  <c r="AJ87" i="18"/>
  <c r="AM87" i="18" s="1"/>
  <c r="AP87" i="18" s="1"/>
  <c r="AS87" i="18" s="1"/>
  <c r="AV87" i="18" s="1"/>
  <c r="AY87" i="18" s="1"/>
  <c r="AJ460" i="18"/>
  <c r="AM460" i="18" s="1"/>
  <c r="AP460" i="18" s="1"/>
  <c r="AS460" i="18" s="1"/>
  <c r="AV460" i="18" s="1"/>
  <c r="AY460" i="18" s="1"/>
  <c r="AJ365" i="18"/>
  <c r="AM365" i="18" s="1"/>
  <c r="AP365" i="18" s="1"/>
  <c r="AS365" i="18" s="1"/>
  <c r="AV365" i="18" s="1"/>
  <c r="AY365" i="18" s="1"/>
  <c r="AJ272" i="18"/>
  <c r="AM272" i="18" s="1"/>
  <c r="AP272" i="18" s="1"/>
  <c r="AS272" i="18" s="1"/>
  <c r="AV272" i="18" s="1"/>
  <c r="AY272" i="18" s="1"/>
  <c r="AJ182" i="18"/>
  <c r="AM182" i="18" s="1"/>
  <c r="AP182" i="18" s="1"/>
  <c r="AS182" i="18" s="1"/>
  <c r="AV182" i="18" s="1"/>
  <c r="AY182" i="18" s="1"/>
  <c r="AJ70" i="18"/>
  <c r="AM70" i="18" s="1"/>
  <c r="AP70" i="18" s="1"/>
  <c r="AS70" i="18" s="1"/>
  <c r="AV70" i="18" s="1"/>
  <c r="AY70" i="18" s="1"/>
  <c r="AJ142" i="18"/>
  <c r="AM142" i="18" s="1"/>
  <c r="AP142" i="18" s="1"/>
  <c r="AS142" i="18" s="1"/>
  <c r="AV142" i="18" s="1"/>
  <c r="AY142" i="18" s="1"/>
  <c r="AJ14" i="18"/>
  <c r="AM14" i="18" s="1"/>
  <c r="AP14" i="18" s="1"/>
  <c r="AS14" i="18" s="1"/>
  <c r="AV14" i="18" s="1"/>
  <c r="AY14" i="18" s="1"/>
  <c r="AJ423" i="18"/>
  <c r="AM423" i="18" s="1"/>
  <c r="AP423" i="18" s="1"/>
  <c r="AS423" i="18" s="1"/>
  <c r="AV423" i="18" s="1"/>
  <c r="AY423" i="18" s="1"/>
  <c r="AJ321" i="18"/>
  <c r="AM321" i="18" s="1"/>
  <c r="AP321" i="18" s="1"/>
  <c r="AS321" i="18" s="1"/>
  <c r="AV321" i="18" s="1"/>
  <c r="AY321" i="18" s="1"/>
  <c r="AJ234" i="18"/>
  <c r="AM234" i="18" s="1"/>
  <c r="AP234" i="18" s="1"/>
  <c r="AS234" i="18" s="1"/>
  <c r="AV234" i="18" s="1"/>
  <c r="AY234" i="18" s="1"/>
  <c r="AJ141" i="18"/>
  <c r="AM141" i="18" s="1"/>
  <c r="AP141" i="18" s="1"/>
  <c r="AS141" i="18" s="1"/>
  <c r="AV141" i="18" s="1"/>
  <c r="AY141" i="18" s="1"/>
  <c r="AJ49" i="18"/>
  <c r="AM49" i="18" s="1"/>
  <c r="AP49" i="18" s="1"/>
  <c r="AS49" i="18" s="1"/>
  <c r="AV49" i="18" s="1"/>
  <c r="AY49" i="18" s="1"/>
  <c r="AJ362" i="18"/>
  <c r="AM362" i="18" s="1"/>
  <c r="AP362" i="18" s="1"/>
  <c r="AS362" i="18" s="1"/>
  <c r="AV362" i="18" s="1"/>
  <c r="AY362" i="18" s="1"/>
  <c r="AJ159" i="18"/>
  <c r="AM159" i="18" s="1"/>
  <c r="AP159" i="18" s="1"/>
  <c r="AS159" i="18" s="1"/>
  <c r="AV159" i="18" s="1"/>
  <c r="AY159" i="18" s="1"/>
  <c r="AJ8" i="18"/>
  <c r="AM8" i="18" s="1"/>
  <c r="AP8" i="18" s="1"/>
  <c r="AS8" i="18" s="1"/>
  <c r="AV8" i="18" s="1"/>
  <c r="AY8" i="18" s="1"/>
  <c r="AJ402" i="18"/>
  <c r="AM402" i="18" s="1"/>
  <c r="AP402" i="18" s="1"/>
  <c r="AS402" i="18" s="1"/>
  <c r="AV402" i="18" s="1"/>
  <c r="AY402" i="18" s="1"/>
  <c r="AJ454" i="18"/>
  <c r="AM454" i="18" s="1"/>
  <c r="AP454" i="18" s="1"/>
  <c r="AS454" i="18" s="1"/>
  <c r="AV454" i="18" s="1"/>
  <c r="AY454" i="18" s="1"/>
  <c r="AJ469" i="18"/>
  <c r="AM469" i="18" s="1"/>
  <c r="AP469" i="18" s="1"/>
  <c r="AS469" i="18" s="1"/>
  <c r="AV469" i="18" s="1"/>
  <c r="AY469" i="18" s="1"/>
  <c r="AJ453" i="18"/>
  <c r="AM453" i="18" s="1"/>
  <c r="AP453" i="18" s="1"/>
  <c r="AS453" i="18" s="1"/>
  <c r="AV453" i="18" s="1"/>
  <c r="AY453" i="18" s="1"/>
  <c r="AJ434" i="18"/>
  <c r="AM434" i="18" s="1"/>
  <c r="AP434" i="18" s="1"/>
  <c r="AS434" i="18" s="1"/>
  <c r="AV434" i="18" s="1"/>
  <c r="AY434" i="18" s="1"/>
  <c r="AJ418" i="18"/>
  <c r="AM418" i="18" s="1"/>
  <c r="AP418" i="18" s="1"/>
  <c r="AS418" i="18" s="1"/>
  <c r="AV418" i="18" s="1"/>
  <c r="AY418" i="18" s="1"/>
  <c r="AJ398" i="18"/>
  <c r="AM398" i="18" s="1"/>
  <c r="AP398" i="18" s="1"/>
  <c r="AS398" i="18" s="1"/>
  <c r="AV398" i="18" s="1"/>
  <c r="AY398" i="18" s="1"/>
  <c r="AJ378" i="18"/>
  <c r="AM378" i="18" s="1"/>
  <c r="AP378" i="18" s="1"/>
  <c r="AS378" i="18" s="1"/>
  <c r="AV378" i="18" s="1"/>
  <c r="AY378" i="18" s="1"/>
  <c r="AJ358" i="18"/>
  <c r="AM358" i="18" s="1"/>
  <c r="AJ341" i="18"/>
  <c r="AM341" i="18" s="1"/>
  <c r="AP341" i="18" s="1"/>
  <c r="AS341" i="18" s="1"/>
  <c r="AV341" i="18" s="1"/>
  <c r="AY341" i="18" s="1"/>
  <c r="AJ316" i="18"/>
  <c r="AM316" i="18" s="1"/>
  <c r="AP316" i="18" s="1"/>
  <c r="AS316" i="18" s="1"/>
  <c r="AV316" i="18" s="1"/>
  <c r="AY316" i="18" s="1"/>
  <c r="AJ299" i="18"/>
  <c r="AM299" i="18" s="1"/>
  <c r="AP299" i="18" s="1"/>
  <c r="AS299" i="18" s="1"/>
  <c r="AV299" i="18" s="1"/>
  <c r="AY299" i="18" s="1"/>
  <c r="AJ282" i="18"/>
  <c r="AM282" i="18" s="1"/>
  <c r="AP282" i="18" s="1"/>
  <c r="AS282" i="18" s="1"/>
  <c r="AV282" i="18" s="1"/>
  <c r="AY282" i="18" s="1"/>
  <c r="AJ265" i="18"/>
  <c r="AM265" i="18" s="1"/>
  <c r="AP265" i="18" s="1"/>
  <c r="AS265" i="18" s="1"/>
  <c r="AV265" i="18" s="1"/>
  <c r="AY265" i="18" s="1"/>
  <c r="AJ246" i="18"/>
  <c r="AM246" i="18" s="1"/>
  <c r="AP246" i="18" s="1"/>
  <c r="AS246" i="18" s="1"/>
  <c r="AV246" i="18" s="1"/>
  <c r="AY246" i="18" s="1"/>
  <c r="AJ229" i="18"/>
  <c r="AM229" i="18" s="1"/>
  <c r="AP229" i="18" s="1"/>
  <c r="AS229" i="18" s="1"/>
  <c r="AV229" i="18" s="1"/>
  <c r="AY229" i="18" s="1"/>
  <c r="AJ210" i="18"/>
  <c r="AM210" i="18" s="1"/>
  <c r="AP210" i="18" s="1"/>
  <c r="AS210" i="18" s="1"/>
  <c r="AV210" i="18" s="1"/>
  <c r="AY210" i="18" s="1"/>
  <c r="AJ194" i="18"/>
  <c r="AM194" i="18" s="1"/>
  <c r="AP194" i="18" s="1"/>
  <c r="AS194" i="18" s="1"/>
  <c r="AV194" i="18" s="1"/>
  <c r="AY194" i="18" s="1"/>
  <c r="AJ171" i="18"/>
  <c r="AM171" i="18" s="1"/>
  <c r="AP171" i="18" s="1"/>
  <c r="AS171" i="18" s="1"/>
  <c r="AV171" i="18" s="1"/>
  <c r="AY171" i="18" s="1"/>
  <c r="AJ152" i="18"/>
  <c r="AM152" i="18" s="1"/>
  <c r="AP152" i="18" s="1"/>
  <c r="AS152" i="18" s="1"/>
  <c r="AV152" i="18" s="1"/>
  <c r="AY152" i="18" s="1"/>
  <c r="AJ136" i="18"/>
  <c r="AM136" i="18" s="1"/>
  <c r="AP136" i="18" s="1"/>
  <c r="AS136" i="18" s="1"/>
  <c r="AV136" i="18" s="1"/>
  <c r="AY136" i="18" s="1"/>
  <c r="AJ118" i="18"/>
  <c r="AM118" i="18" s="1"/>
  <c r="AP118" i="18" s="1"/>
  <c r="AS118" i="18" s="1"/>
  <c r="AV118" i="18" s="1"/>
  <c r="AY118" i="18" s="1"/>
  <c r="AJ95" i="18"/>
  <c r="AM95" i="18" s="1"/>
  <c r="AP95" i="18" s="1"/>
  <c r="AS95" i="18" s="1"/>
  <c r="AV95" i="18" s="1"/>
  <c r="AY95" i="18" s="1"/>
  <c r="AJ79" i="18"/>
  <c r="AM79" i="18" s="1"/>
  <c r="AP79" i="18" s="1"/>
  <c r="AS79" i="18" s="1"/>
  <c r="AV79" i="18" s="1"/>
  <c r="AY79" i="18" s="1"/>
  <c r="AJ60" i="18"/>
  <c r="AM60" i="18" s="1"/>
  <c r="AP60" i="18" s="1"/>
  <c r="AS60" i="18" s="1"/>
  <c r="AV60" i="18" s="1"/>
  <c r="AY60" i="18" s="1"/>
  <c r="AJ43" i="18"/>
  <c r="AM43" i="18" s="1"/>
  <c r="AP43" i="18" s="1"/>
  <c r="AS43" i="18" s="1"/>
  <c r="AV43" i="18" s="1"/>
  <c r="AY43" i="18" s="1"/>
  <c r="AJ26" i="18"/>
  <c r="AM26" i="18" s="1"/>
  <c r="AP26" i="18" s="1"/>
  <c r="AS26" i="18" s="1"/>
  <c r="AV26" i="18" s="1"/>
  <c r="AY26" i="18" s="1"/>
  <c r="AJ244" i="18"/>
  <c r="AM244" i="18" s="1"/>
  <c r="AP244" i="18" s="1"/>
  <c r="AS244" i="18" s="1"/>
  <c r="AV244" i="18" s="1"/>
  <c r="AY244" i="18" s="1"/>
  <c r="AJ58" i="18"/>
  <c r="AM58" i="18" s="1"/>
  <c r="AP58" i="18" s="1"/>
  <c r="AS58" i="18" s="1"/>
  <c r="AV58" i="18" s="1"/>
  <c r="AY58" i="18" s="1"/>
  <c r="AJ485" i="18"/>
  <c r="AM485" i="18" s="1"/>
  <c r="AP485" i="18" s="1"/>
  <c r="AS485" i="18" s="1"/>
  <c r="AV485" i="18" s="1"/>
  <c r="AY485" i="18" s="1"/>
  <c r="AJ394" i="18"/>
  <c r="AM394" i="18" s="1"/>
  <c r="AP394" i="18" s="1"/>
  <c r="AS394" i="18" s="1"/>
  <c r="AV394" i="18" s="1"/>
  <c r="AY394" i="18" s="1"/>
  <c r="AJ279" i="18"/>
  <c r="AM279" i="18" s="1"/>
  <c r="AP279" i="18" s="1"/>
  <c r="AS279" i="18" s="1"/>
  <c r="AV279" i="18" s="1"/>
  <c r="AY279" i="18" s="1"/>
  <c r="AJ207" i="18"/>
  <c r="AM207" i="18" s="1"/>
  <c r="AP207" i="18" s="1"/>
  <c r="AS207" i="18" s="1"/>
  <c r="AV207" i="18" s="1"/>
  <c r="AY207" i="18" s="1"/>
  <c r="AJ113" i="18"/>
  <c r="AM113" i="18" s="1"/>
  <c r="AP113" i="18" s="1"/>
  <c r="AS113" i="18" s="1"/>
  <c r="AV113" i="18" s="1"/>
  <c r="AY113" i="18" s="1"/>
  <c r="AJ484" i="18"/>
  <c r="AM484" i="18" s="1"/>
  <c r="AP484" i="18" s="1"/>
  <c r="AS484" i="18" s="1"/>
  <c r="AV484" i="18" s="1"/>
  <c r="AY484" i="18" s="1"/>
  <c r="AJ332" i="18"/>
  <c r="AM332" i="18" s="1"/>
  <c r="AP332" i="18" s="1"/>
  <c r="AS332" i="18" s="1"/>
  <c r="AV332" i="18" s="1"/>
  <c r="AY332" i="18" s="1"/>
  <c r="AJ242" i="18"/>
  <c r="AM242" i="18" s="1"/>
  <c r="AP242" i="18" s="1"/>
  <c r="AS242" i="18" s="1"/>
  <c r="AV242" i="18" s="1"/>
  <c r="AY242" i="18" s="1"/>
  <c r="AJ131" i="18"/>
  <c r="AM131" i="18" s="1"/>
  <c r="AP131" i="18" s="1"/>
  <c r="AS131" i="18" s="1"/>
  <c r="AV131" i="18" s="1"/>
  <c r="AY131" i="18" s="1"/>
  <c r="AJ75" i="18"/>
  <c r="AM75" i="18" s="1"/>
  <c r="AP75" i="18" s="1"/>
  <c r="AS75" i="18" s="1"/>
  <c r="AV75" i="18" s="1"/>
  <c r="AY75" i="18" s="1"/>
  <c r="AJ370" i="18"/>
  <c r="AM370" i="18" s="1"/>
  <c r="AP370" i="18" s="1"/>
  <c r="AS370" i="18" s="1"/>
  <c r="AV370" i="18" s="1"/>
  <c r="AY370" i="18" s="1"/>
  <c r="AJ276" i="18"/>
  <c r="AM276" i="18" s="1"/>
  <c r="AP276" i="18" s="1"/>
  <c r="AS276" i="18" s="1"/>
  <c r="AV276" i="18" s="1"/>
  <c r="AY276" i="18" s="1"/>
  <c r="AJ147" i="18"/>
  <c r="AM147" i="18" s="1"/>
  <c r="AP147" i="18" s="1"/>
  <c r="AS147" i="18" s="1"/>
  <c r="AV147" i="18" s="1"/>
  <c r="AY147" i="18" s="1"/>
  <c r="AJ55" i="18"/>
  <c r="AM55" i="18" s="1"/>
  <c r="AP55" i="18" s="1"/>
  <c r="AS55" i="18" s="1"/>
  <c r="AV55" i="18" s="1"/>
  <c r="AY55" i="18" s="1"/>
  <c r="AJ412" i="18"/>
  <c r="AM412" i="18" s="1"/>
  <c r="AP412" i="18" s="1"/>
  <c r="AS412" i="18" s="1"/>
  <c r="AV412" i="18" s="1"/>
  <c r="AY412" i="18" s="1"/>
  <c r="AJ445" i="18"/>
  <c r="AM445" i="18" s="1"/>
  <c r="AP445" i="18" s="1"/>
  <c r="AS445" i="18" s="1"/>
  <c r="AV445" i="18" s="1"/>
  <c r="AY445" i="18" s="1"/>
  <c r="AJ327" i="18"/>
  <c r="AM327" i="18" s="1"/>
  <c r="AP327" i="18" s="1"/>
  <c r="AS327" i="18" s="1"/>
  <c r="AV327" i="18" s="1"/>
  <c r="AY327" i="18" s="1"/>
  <c r="AJ219" i="18"/>
  <c r="AM219" i="18" s="1"/>
  <c r="AP219" i="18" s="1"/>
  <c r="AS219" i="18" s="1"/>
  <c r="AV219" i="18" s="1"/>
  <c r="AY219" i="18" s="1"/>
  <c r="AJ16" i="18"/>
  <c r="AM16" i="18" s="1"/>
  <c r="AP16" i="18" s="1"/>
  <c r="AS16" i="18" s="1"/>
  <c r="AV16" i="18" s="1"/>
  <c r="AY16" i="18" s="1"/>
  <c r="AJ425" i="18"/>
  <c r="AM425" i="18" s="1"/>
  <c r="AP425" i="18" s="1"/>
  <c r="AS425" i="18" s="1"/>
  <c r="AV425" i="18" s="1"/>
  <c r="AY425" i="18" s="1"/>
  <c r="AJ326" i="18"/>
  <c r="AM326" i="18" s="1"/>
  <c r="AP326" i="18" s="1"/>
  <c r="AS326" i="18" s="1"/>
  <c r="AV326" i="18" s="1"/>
  <c r="AY326" i="18" s="1"/>
  <c r="AJ218" i="18"/>
  <c r="AM218" i="18" s="1"/>
  <c r="AP218" i="18" s="1"/>
  <c r="AS218" i="18" s="1"/>
  <c r="AV218" i="18" s="1"/>
  <c r="AY218" i="18" s="1"/>
  <c r="AJ143" i="18"/>
  <c r="AM143" i="18" s="1"/>
  <c r="AP143" i="18" s="1"/>
  <c r="AS143" i="18" s="1"/>
  <c r="AV143" i="18" s="1"/>
  <c r="AY143" i="18" s="1"/>
  <c r="AJ51" i="18"/>
  <c r="AM51" i="18" s="1"/>
  <c r="AP51" i="18" s="1"/>
  <c r="AS51" i="18" s="1"/>
  <c r="AV51" i="18" s="1"/>
  <c r="AY51" i="18" s="1"/>
  <c r="AJ443" i="18"/>
  <c r="AM443" i="18" s="1"/>
  <c r="AP443" i="18" s="1"/>
  <c r="AS443" i="18" s="1"/>
  <c r="AV443" i="18" s="1"/>
  <c r="AY443" i="18" s="1"/>
  <c r="AJ364" i="18"/>
  <c r="AM364" i="18" s="1"/>
  <c r="AP364" i="18" s="1"/>
  <c r="AS364" i="18" s="1"/>
  <c r="AV364" i="18" s="1"/>
  <c r="AY364" i="18" s="1"/>
  <c r="AJ322" i="18"/>
  <c r="AM322" i="18" s="1"/>
  <c r="AP322" i="18" s="1"/>
  <c r="AS322" i="18" s="1"/>
  <c r="AV322" i="18" s="1"/>
  <c r="AY322" i="18" s="1"/>
  <c r="AJ252" i="18"/>
  <c r="AM252" i="18" s="1"/>
  <c r="AP252" i="18" s="1"/>
  <c r="AS252" i="18" s="1"/>
  <c r="AV252" i="18" s="1"/>
  <c r="AY252" i="18" s="1"/>
  <c r="AJ200" i="18"/>
  <c r="AM200" i="18" s="1"/>
  <c r="AP200" i="18" s="1"/>
  <c r="AS200" i="18" s="1"/>
  <c r="AV200" i="18" s="1"/>
  <c r="AY200" i="18" s="1"/>
  <c r="AJ85" i="18"/>
  <c r="AM85" i="18" s="1"/>
  <c r="AP85" i="18" s="1"/>
  <c r="AS85" i="18" s="1"/>
  <c r="AV85" i="18" s="1"/>
  <c r="AY85" i="18" s="1"/>
  <c r="AJ199" i="18"/>
  <c r="AM199" i="18" s="1"/>
  <c r="AP199" i="18" s="1"/>
  <c r="AS199" i="18" s="1"/>
  <c r="AV199" i="18" s="1"/>
  <c r="AY199" i="18" s="1"/>
  <c r="AJ123" i="18"/>
  <c r="AM123" i="18" s="1"/>
  <c r="AP123" i="18" s="1"/>
  <c r="AS123" i="18" s="1"/>
  <c r="AV123" i="18" s="1"/>
  <c r="AY123" i="18" s="1"/>
  <c r="AJ84" i="18"/>
  <c r="AM84" i="18" s="1"/>
  <c r="AP84" i="18" s="1"/>
  <c r="AS84" i="18" s="1"/>
  <c r="AV84" i="18" s="1"/>
  <c r="AY84" i="18" s="1"/>
  <c r="AJ473" i="18"/>
  <c r="AM473" i="18" s="1"/>
  <c r="AP473" i="18" s="1"/>
  <c r="AS473" i="18" s="1"/>
  <c r="AV473" i="18" s="1"/>
  <c r="AY473" i="18" s="1"/>
  <c r="AJ345" i="18"/>
  <c r="AM345" i="18" s="1"/>
  <c r="AP345" i="18" s="1"/>
  <c r="AS345" i="18" s="1"/>
  <c r="AV345" i="18" s="1"/>
  <c r="AY345" i="18" s="1"/>
  <c r="AJ179" i="18"/>
  <c r="AM179" i="18" s="1"/>
  <c r="AP179" i="18" s="1"/>
  <c r="AS179" i="18" s="1"/>
  <c r="AV179" i="18" s="1"/>
  <c r="AY179" i="18" s="1"/>
  <c r="AJ456" i="18"/>
  <c r="AM456" i="18" s="1"/>
  <c r="AP456" i="18" s="1"/>
  <c r="AS456" i="18" s="1"/>
  <c r="AV456" i="18" s="1"/>
  <c r="AY456" i="18" s="1"/>
  <c r="AJ403" i="18"/>
  <c r="AM403" i="18" s="1"/>
  <c r="AP403" i="18" s="1"/>
  <c r="AS403" i="18" s="1"/>
  <c r="AV403" i="18" s="1"/>
  <c r="AY403" i="18" s="1"/>
  <c r="AJ455" i="18"/>
  <c r="AM455" i="18" s="1"/>
  <c r="AP455" i="18" s="1"/>
  <c r="AS455" i="18" s="1"/>
  <c r="AV455" i="18" s="1"/>
  <c r="AY455" i="18" s="1"/>
  <c r="AJ436" i="18"/>
  <c r="AM436" i="18" s="1"/>
  <c r="AP436" i="18" s="1"/>
  <c r="AS436" i="18" s="1"/>
  <c r="AV436" i="18" s="1"/>
  <c r="AY436" i="18" s="1"/>
  <c r="AJ470" i="18"/>
  <c r="AM470" i="18" s="1"/>
  <c r="AP470" i="18" s="1"/>
  <c r="AS470" i="18" s="1"/>
  <c r="AV470" i="18" s="1"/>
  <c r="AY470" i="18" s="1"/>
  <c r="AJ435" i="18"/>
  <c r="AM435" i="18" s="1"/>
  <c r="AP435" i="18" s="1"/>
  <c r="AS435" i="18" s="1"/>
  <c r="AV435" i="18" s="1"/>
  <c r="AY435" i="18" s="1"/>
  <c r="AJ490" i="18"/>
  <c r="AM490" i="18" s="1"/>
  <c r="AP490" i="18" s="1"/>
  <c r="AS490" i="18" s="1"/>
  <c r="AV490" i="18" s="1"/>
  <c r="AY490" i="18" s="1"/>
  <c r="AJ487" i="18"/>
  <c r="AM487" i="18" s="1"/>
  <c r="AP487" i="18" s="1"/>
  <c r="AS487" i="18" s="1"/>
  <c r="AV487" i="18" s="1"/>
  <c r="AY487" i="18" s="1"/>
  <c r="AJ468" i="18"/>
  <c r="AM468" i="18" s="1"/>
  <c r="AP468" i="18" s="1"/>
  <c r="AS468" i="18" s="1"/>
  <c r="AV468" i="18" s="1"/>
  <c r="AY468" i="18" s="1"/>
  <c r="AJ452" i="18"/>
  <c r="AM452" i="18" s="1"/>
  <c r="AP452" i="18" s="1"/>
  <c r="AS452" i="18" s="1"/>
  <c r="AV452" i="18" s="1"/>
  <c r="AY452" i="18" s="1"/>
  <c r="AJ433" i="18"/>
  <c r="AM433" i="18" s="1"/>
  <c r="AP433" i="18" s="1"/>
  <c r="AS433" i="18" s="1"/>
  <c r="AV433" i="18" s="1"/>
  <c r="AY433" i="18" s="1"/>
  <c r="AJ417" i="18"/>
  <c r="AM417" i="18" s="1"/>
  <c r="AP417" i="18" s="1"/>
  <c r="AS417" i="18" s="1"/>
  <c r="AV417" i="18" s="1"/>
  <c r="AY417" i="18" s="1"/>
  <c r="AJ396" i="18"/>
  <c r="AM396" i="18" s="1"/>
  <c r="AP396" i="18" s="1"/>
  <c r="AS396" i="18" s="1"/>
  <c r="AV396" i="18" s="1"/>
  <c r="AY396" i="18" s="1"/>
  <c r="AJ377" i="18"/>
  <c r="AM377" i="18" s="1"/>
  <c r="AP377" i="18" s="1"/>
  <c r="AS377" i="18" s="1"/>
  <c r="AV377" i="18" s="1"/>
  <c r="AY377" i="18" s="1"/>
  <c r="AJ356" i="18"/>
  <c r="AM356" i="18" s="1"/>
  <c r="AP356" i="18" s="1"/>
  <c r="AS356" i="18" s="1"/>
  <c r="AV356" i="18" s="1"/>
  <c r="AY356" i="18" s="1"/>
  <c r="AJ339" i="18"/>
  <c r="AM339" i="18" s="1"/>
  <c r="AP339" i="18" s="1"/>
  <c r="AS339" i="18" s="1"/>
  <c r="AV339" i="18" s="1"/>
  <c r="AY339" i="18" s="1"/>
  <c r="AJ315" i="18"/>
  <c r="AM315" i="18" s="1"/>
  <c r="AP315" i="18" s="1"/>
  <c r="AS315" i="18" s="1"/>
  <c r="AV315" i="18" s="1"/>
  <c r="AY315" i="18" s="1"/>
  <c r="AJ298" i="18"/>
  <c r="AM298" i="18" s="1"/>
  <c r="AP298" i="18" s="1"/>
  <c r="AS298" i="18" s="1"/>
  <c r="AV298" i="18" s="1"/>
  <c r="AY298" i="18" s="1"/>
  <c r="AJ281" i="18"/>
  <c r="AM281" i="18" s="1"/>
  <c r="AP281" i="18" s="1"/>
  <c r="AS281" i="18" s="1"/>
  <c r="AV281" i="18" s="1"/>
  <c r="AY281" i="18" s="1"/>
  <c r="AJ262" i="18"/>
  <c r="AM262" i="18" s="1"/>
  <c r="AP262" i="18" s="1"/>
  <c r="AS262" i="18" s="1"/>
  <c r="AV262" i="18" s="1"/>
  <c r="AY262" i="18" s="1"/>
  <c r="AJ245" i="18"/>
  <c r="AM245" i="18" s="1"/>
  <c r="AP245" i="18" s="1"/>
  <c r="AS245" i="18" s="1"/>
  <c r="AV245" i="18" s="1"/>
  <c r="AY245" i="18" s="1"/>
  <c r="AJ228" i="18"/>
  <c r="AM228" i="18" s="1"/>
  <c r="AP228" i="18" s="1"/>
  <c r="AS228" i="18" s="1"/>
  <c r="AV228" i="18" s="1"/>
  <c r="AY228" i="18" s="1"/>
  <c r="AJ209" i="18"/>
  <c r="AM209" i="18" s="1"/>
  <c r="AP209" i="18" s="1"/>
  <c r="AS209" i="18" s="1"/>
  <c r="AV209" i="18" s="1"/>
  <c r="AY209" i="18" s="1"/>
  <c r="AJ193" i="18"/>
  <c r="AM193" i="18" s="1"/>
  <c r="AP193" i="18" s="1"/>
  <c r="AS193" i="18" s="1"/>
  <c r="AV193" i="18" s="1"/>
  <c r="AY193" i="18" s="1"/>
  <c r="AJ170" i="18"/>
  <c r="AM170" i="18" s="1"/>
  <c r="AP170" i="18" s="1"/>
  <c r="AS170" i="18" s="1"/>
  <c r="AV170" i="18" s="1"/>
  <c r="AY170" i="18" s="1"/>
  <c r="AJ151" i="18"/>
  <c r="AM151" i="18" s="1"/>
  <c r="AP151" i="18" s="1"/>
  <c r="AS151" i="18" s="1"/>
  <c r="AV151" i="18" s="1"/>
  <c r="AY151" i="18" s="1"/>
  <c r="AJ135" i="18"/>
  <c r="AM135" i="18" s="1"/>
  <c r="AP135" i="18" s="1"/>
  <c r="AS135" i="18" s="1"/>
  <c r="AV135" i="18" s="1"/>
  <c r="AY135" i="18" s="1"/>
  <c r="AJ117" i="18"/>
  <c r="AM117" i="18" s="1"/>
  <c r="AP117" i="18" s="1"/>
  <c r="AS117" i="18" s="1"/>
  <c r="AV117" i="18" s="1"/>
  <c r="AY117" i="18" s="1"/>
  <c r="AJ94" i="18"/>
  <c r="AM94" i="18" s="1"/>
  <c r="AP94" i="18" s="1"/>
  <c r="AS94" i="18" s="1"/>
  <c r="AV94" i="18" s="1"/>
  <c r="AY94" i="18" s="1"/>
  <c r="AJ78" i="18"/>
  <c r="AM78" i="18" s="1"/>
  <c r="AP78" i="18" s="1"/>
  <c r="AS78" i="18" s="1"/>
  <c r="AV78" i="18" s="1"/>
  <c r="AY78" i="18" s="1"/>
  <c r="AJ59" i="18"/>
  <c r="AM59" i="18" s="1"/>
  <c r="AP59" i="18" s="1"/>
  <c r="AS59" i="18" s="1"/>
  <c r="AV59" i="18" s="1"/>
  <c r="AY59" i="18" s="1"/>
  <c r="AJ42" i="18"/>
  <c r="AM42" i="18" s="1"/>
  <c r="AP42" i="18" s="1"/>
  <c r="AS42" i="18" s="1"/>
  <c r="AV42" i="18" s="1"/>
  <c r="AY42" i="18" s="1"/>
  <c r="AJ25" i="18"/>
  <c r="AM25" i="18" s="1"/>
  <c r="AP25" i="18" s="1"/>
  <c r="AS25" i="18" s="1"/>
  <c r="AV25" i="18" s="1"/>
  <c r="AY25" i="18" s="1"/>
  <c r="AE408" i="18"/>
  <c r="AE493" i="18" s="1"/>
  <c r="BJ337" i="18"/>
  <c r="BK337" i="18" l="1"/>
  <c r="BH20" i="18"/>
  <c r="BK20" i="18" s="1"/>
  <c r="BH19" i="18"/>
  <c r="BK19" i="18" s="1"/>
  <c r="BH40" i="18"/>
  <c r="BK40" i="18" s="1"/>
  <c r="BB327" i="18"/>
  <c r="BE327" i="18" s="1"/>
  <c r="BB176" i="18"/>
  <c r="BE176" i="18" s="1"/>
  <c r="BB243" i="18"/>
  <c r="BE243" i="18" s="1"/>
  <c r="BB431" i="18"/>
  <c r="BE431" i="18" s="1"/>
  <c r="BB88" i="18"/>
  <c r="BE88" i="18" s="1"/>
  <c r="BB169" i="18"/>
  <c r="BE169" i="18" s="1"/>
  <c r="BB249" i="18"/>
  <c r="BE249" i="18" s="1"/>
  <c r="BB247" i="18"/>
  <c r="BE247" i="18" s="1"/>
  <c r="BB101" i="18"/>
  <c r="BE101" i="18" s="1"/>
  <c r="BB478" i="18"/>
  <c r="BE478" i="18" s="1"/>
  <c r="BB192" i="18"/>
  <c r="BE192" i="18" s="1"/>
  <c r="BB231" i="18"/>
  <c r="BE231" i="18" s="1"/>
  <c r="BB180" i="18"/>
  <c r="BE180" i="18" s="1"/>
  <c r="BB310" i="18"/>
  <c r="BE310" i="18" s="1"/>
  <c r="BB355" i="18"/>
  <c r="BE355" i="18" s="1"/>
  <c r="BB268" i="18"/>
  <c r="BE268" i="18" s="1"/>
  <c r="BB442" i="18"/>
  <c r="BE442" i="18" s="1"/>
  <c r="BB254" i="18"/>
  <c r="BE254" i="18" s="1"/>
  <c r="BB208" i="18"/>
  <c r="BE208" i="18" s="1"/>
  <c r="BB307" i="18"/>
  <c r="BE307" i="18" s="1"/>
  <c r="BB128" i="18"/>
  <c r="BE128" i="18" s="1"/>
  <c r="BB427" i="18"/>
  <c r="BE427" i="18" s="1"/>
  <c r="BB275" i="18"/>
  <c r="BE275" i="18" s="1"/>
  <c r="BB297" i="18"/>
  <c r="BE297" i="18" s="1"/>
  <c r="BB485" i="18"/>
  <c r="BE485" i="18" s="1"/>
  <c r="BB296" i="18"/>
  <c r="BE296" i="18" s="1"/>
  <c r="BB271" i="18"/>
  <c r="BE271" i="18" s="1"/>
  <c r="BB349" i="18"/>
  <c r="BE349" i="18" s="1"/>
  <c r="BB476" i="18"/>
  <c r="BE476" i="18" s="1"/>
  <c r="BB412" i="18"/>
  <c r="BE412" i="18" s="1"/>
  <c r="BB410" i="18"/>
  <c r="BE410" i="18" s="1"/>
  <c r="BB305" i="18"/>
  <c r="BE305" i="18" s="1"/>
  <c r="BB105" i="18"/>
  <c r="BE105" i="18" s="1"/>
  <c r="BB446" i="18"/>
  <c r="BE446" i="18" s="1"/>
  <c r="BB293" i="18"/>
  <c r="BE293" i="18" s="1"/>
  <c r="BB416" i="18"/>
  <c r="BE416" i="18" s="1"/>
  <c r="BB273" i="18"/>
  <c r="BE273" i="18" s="1"/>
  <c r="BB160" i="18"/>
  <c r="BE160" i="18" s="1"/>
  <c r="BB123" i="18"/>
  <c r="BE123" i="18" s="1"/>
  <c r="BB422" i="18"/>
  <c r="BE422" i="18" s="1"/>
  <c r="BB52" i="18"/>
  <c r="BE52" i="18" s="1"/>
  <c r="BB433" i="18"/>
  <c r="BE433" i="18" s="1"/>
  <c r="BB388" i="18"/>
  <c r="BE388" i="18" s="1"/>
  <c r="BB346" i="18"/>
  <c r="BE346" i="18" s="1"/>
  <c r="BB26" i="18"/>
  <c r="BE26" i="18" s="1"/>
  <c r="BB341" i="18"/>
  <c r="BE341" i="18" s="1"/>
  <c r="BB447" i="18"/>
  <c r="BE447" i="18" s="1"/>
  <c r="BB481" i="18"/>
  <c r="BE481" i="18" s="1"/>
  <c r="BB238" i="18"/>
  <c r="BE238" i="18" s="1"/>
  <c r="BB164" i="18"/>
  <c r="BE164" i="18" s="1"/>
  <c r="BB462" i="18"/>
  <c r="BE462" i="18" s="1"/>
  <c r="BB330" i="18"/>
  <c r="BE330" i="18" s="1"/>
  <c r="BB486" i="18"/>
  <c r="BE486" i="18" s="1"/>
  <c r="BB84" i="18"/>
  <c r="BE84" i="18" s="1"/>
  <c r="BB261" i="18"/>
  <c r="BE261" i="18" s="1"/>
  <c r="BB200" i="18"/>
  <c r="BE200" i="18" s="1"/>
  <c r="BB276" i="18"/>
  <c r="BE276" i="18" s="1"/>
  <c r="BB11" i="18"/>
  <c r="BE11" i="18" s="1"/>
  <c r="BB378" i="18"/>
  <c r="BE378" i="18" s="1"/>
  <c r="BB14" i="18"/>
  <c r="BE14" i="18" s="1"/>
  <c r="BB331" i="18"/>
  <c r="BE331" i="18" s="1"/>
  <c r="BB9" i="18"/>
  <c r="BE9" i="18" s="1"/>
  <c r="BB300" i="18"/>
  <c r="BE300" i="18" s="1"/>
  <c r="BB363" i="18"/>
  <c r="BE363" i="18" s="1"/>
  <c r="BB108" i="18"/>
  <c r="BE108" i="18" s="1"/>
  <c r="BB467" i="18"/>
  <c r="BE467" i="18" s="1"/>
  <c r="BB284" i="18"/>
  <c r="BE284" i="18" s="1"/>
  <c r="BB458" i="18"/>
  <c r="BE458" i="18" s="1"/>
  <c r="BB166" i="18"/>
  <c r="BE166" i="18" s="1"/>
  <c r="BB29" i="18"/>
  <c r="BE29" i="18" s="1"/>
  <c r="BB319" i="18"/>
  <c r="BE319" i="18" s="1"/>
  <c r="BB161" i="18"/>
  <c r="BE161" i="18" s="1"/>
  <c r="BB463" i="18"/>
  <c r="BE463" i="18" s="1"/>
  <c r="BB47" i="18"/>
  <c r="BE47" i="18" s="1"/>
  <c r="BB426" i="18"/>
  <c r="BE426" i="18" s="1"/>
  <c r="BB184" i="18"/>
  <c r="BE184" i="18" s="1"/>
  <c r="BB479" i="18"/>
  <c r="BE479" i="18" s="1"/>
  <c r="BB428" i="18"/>
  <c r="BE428" i="18" s="1"/>
  <c r="BB450" i="18"/>
  <c r="BE450" i="18" s="1"/>
  <c r="BB213" i="18"/>
  <c r="BE213" i="18" s="1"/>
  <c r="BB417" i="18"/>
  <c r="BE417" i="18" s="1"/>
  <c r="BB291" i="18"/>
  <c r="BE291" i="18" s="1"/>
  <c r="BB390" i="18"/>
  <c r="BE390" i="18" s="1"/>
  <c r="BB68" i="18"/>
  <c r="BE68" i="18" s="1"/>
  <c r="BB106" i="18"/>
  <c r="BE106" i="18" s="1"/>
  <c r="BB234" i="18"/>
  <c r="BE234" i="18" s="1"/>
  <c r="BB266" i="18"/>
  <c r="BE266" i="18" s="1"/>
  <c r="BB475" i="18"/>
  <c r="BE475" i="18" s="1"/>
  <c r="BB60" i="18"/>
  <c r="BE60" i="18" s="1"/>
  <c r="BB395" i="18"/>
  <c r="BE395" i="18" s="1"/>
  <c r="BB322" i="18"/>
  <c r="BE322" i="18" s="1"/>
  <c r="BB95" i="18"/>
  <c r="BE95" i="18" s="1"/>
  <c r="BB302" i="18"/>
  <c r="BE302" i="18" s="1"/>
  <c r="BB67" i="18"/>
  <c r="BE67" i="18" s="1"/>
  <c r="BB118" i="18"/>
  <c r="BE118" i="18" s="1"/>
  <c r="BB103" i="18"/>
  <c r="BE103" i="18" s="1"/>
  <c r="BB189" i="18"/>
  <c r="BE189" i="18" s="1"/>
  <c r="BB221" i="18"/>
  <c r="BE221" i="18" s="1"/>
  <c r="BB73" i="18"/>
  <c r="BE73" i="18" s="1"/>
  <c r="BB224" i="18"/>
  <c r="BE224" i="18" s="1"/>
  <c r="BB320" i="18"/>
  <c r="BE320" i="18" s="1"/>
  <c r="BB72" i="18"/>
  <c r="BE72" i="18" s="1"/>
  <c r="BB49" i="18"/>
  <c r="BE49" i="18" s="1"/>
  <c r="BB415" i="18"/>
  <c r="BE415" i="18" s="1"/>
  <c r="BB461" i="18"/>
  <c r="BE461" i="18" s="1"/>
  <c r="BB256" i="18"/>
  <c r="BE256" i="18" s="1"/>
  <c r="BB55" i="18"/>
  <c r="BE55" i="18" s="1"/>
  <c r="BB43" i="18"/>
  <c r="BE43" i="18" s="1"/>
  <c r="BB215" i="18"/>
  <c r="BE215" i="18" s="1"/>
  <c r="BB423" i="18"/>
  <c r="BE423" i="18" s="1"/>
  <c r="BB69" i="18"/>
  <c r="BE69" i="18" s="1"/>
  <c r="BB142" i="18"/>
  <c r="BE142" i="18" s="1"/>
  <c r="BB294" i="18"/>
  <c r="BE294" i="18" s="1"/>
  <c r="BB54" i="18"/>
  <c r="BE54" i="18" s="1"/>
  <c r="BB44" i="18"/>
  <c r="BE44" i="18" s="1"/>
  <c r="BB216" i="18"/>
  <c r="BE216" i="18" s="1"/>
  <c r="BB51" i="18"/>
  <c r="BE51" i="18" s="1"/>
  <c r="BB136" i="18"/>
  <c r="BE136" i="18" s="1"/>
  <c r="BB434" i="18"/>
  <c r="BE434" i="18" s="1"/>
  <c r="BB182" i="18"/>
  <c r="BE182" i="18" s="1"/>
  <c r="BB148" i="18"/>
  <c r="BE148" i="18" s="1"/>
  <c r="BB61" i="18"/>
  <c r="BE61" i="18" s="1"/>
  <c r="BB379" i="18"/>
  <c r="BE379" i="18" s="1"/>
  <c r="BB306" i="18"/>
  <c r="BE306" i="18" s="1"/>
  <c r="BB429" i="18"/>
  <c r="BE429" i="18" s="1"/>
  <c r="BB45" i="18"/>
  <c r="BE45" i="18" s="1"/>
  <c r="BB343" i="18"/>
  <c r="BE343" i="18" s="1"/>
  <c r="BB459" i="18"/>
  <c r="BE459" i="18" s="1"/>
  <c r="BB39" i="18"/>
  <c r="BE39" i="18" s="1"/>
  <c r="BB82" i="18"/>
  <c r="BE82" i="18" s="1"/>
  <c r="BB381" i="18"/>
  <c r="BE381" i="18" s="1"/>
  <c r="BB288" i="18"/>
  <c r="BE288" i="18" s="1"/>
  <c r="BB257" i="18"/>
  <c r="BE257" i="18" s="1"/>
  <c r="BB100" i="18"/>
  <c r="BE100" i="18" s="1"/>
  <c r="BB393" i="18"/>
  <c r="BE393" i="18" s="1"/>
  <c r="BB239" i="18"/>
  <c r="BE239" i="18" s="1"/>
  <c r="BB89" i="18"/>
  <c r="BE89" i="18" s="1"/>
  <c r="BB464" i="18"/>
  <c r="BE464" i="18" s="1"/>
  <c r="BB232" i="18"/>
  <c r="BE232" i="18" s="1"/>
  <c r="BB285" i="18"/>
  <c r="BE285" i="18" s="1"/>
  <c r="BB241" i="18"/>
  <c r="BE241" i="18" s="1"/>
  <c r="BB267" i="18"/>
  <c r="BE267" i="18" s="1"/>
  <c r="BB490" i="18"/>
  <c r="BE490" i="18" s="1"/>
  <c r="BB75" i="18"/>
  <c r="BE75" i="18" s="1"/>
  <c r="BB205" i="18"/>
  <c r="BE205" i="18" s="1"/>
  <c r="BB181" i="18"/>
  <c r="BE181" i="18" s="1"/>
  <c r="BB470" i="18"/>
  <c r="BE470" i="18" s="1"/>
  <c r="BB235" i="18"/>
  <c r="BE235" i="18" s="1"/>
  <c r="BB83" i="18"/>
  <c r="BE83" i="18" s="1"/>
  <c r="BB262" i="18"/>
  <c r="BE262" i="18" s="1"/>
  <c r="BB143" i="18"/>
  <c r="BE143" i="18" s="1"/>
  <c r="BB453" i="18"/>
  <c r="BE453" i="18" s="1"/>
  <c r="BB277" i="18"/>
  <c r="BE277" i="18" s="1"/>
  <c r="BB419" i="18"/>
  <c r="BE419" i="18" s="1"/>
  <c r="BB384" i="18"/>
  <c r="BE384" i="18" s="1"/>
  <c r="BB21" i="18"/>
  <c r="BE21" i="18" s="1"/>
  <c r="BB62" i="18"/>
  <c r="BE62" i="18" s="1"/>
  <c r="BB360" i="18"/>
  <c r="BE360" i="18" s="1"/>
  <c r="BB86" i="18"/>
  <c r="BE86" i="18" s="1"/>
  <c r="BB225" i="18"/>
  <c r="BE225" i="18" s="1"/>
  <c r="BB99" i="18"/>
  <c r="BE99" i="18" s="1"/>
  <c r="BB250" i="18"/>
  <c r="BE250" i="18" s="1"/>
  <c r="BB347" i="18"/>
  <c r="BE347" i="18" s="1"/>
  <c r="BB352" i="18"/>
  <c r="BE352" i="18" s="1"/>
  <c r="BB122" i="18"/>
  <c r="BE122" i="18" s="1"/>
  <c r="BB132" i="18"/>
  <c r="BE132" i="18" s="1"/>
  <c r="BB255" i="18"/>
  <c r="BE255" i="18" s="1"/>
  <c r="BB107" i="18"/>
  <c r="BE107" i="18" s="1"/>
  <c r="BB109" i="18"/>
  <c r="BE109" i="18" s="1"/>
  <c r="BB362" i="18"/>
  <c r="BE362" i="18" s="1"/>
  <c r="BB404" i="18"/>
  <c r="BE404" i="18" s="1"/>
  <c r="BB373" i="18"/>
  <c r="BE373" i="18" s="1"/>
  <c r="BB58" i="18"/>
  <c r="BE58" i="18" s="1"/>
  <c r="BB211" i="18"/>
  <c r="BE211" i="18" s="1"/>
  <c r="BB227" i="18"/>
  <c r="BE227" i="18" s="1"/>
  <c r="BB41" i="18"/>
  <c r="BE41" i="18" s="1"/>
  <c r="BB244" i="18"/>
  <c r="BE244" i="18" s="1"/>
  <c r="BB230" i="18"/>
  <c r="BE230" i="18" s="1"/>
  <c r="BB13" i="18"/>
  <c r="BE13" i="18" s="1"/>
  <c r="BB93" i="18"/>
  <c r="BE93" i="18" s="1"/>
  <c r="BB452" i="18"/>
  <c r="BE452" i="18" s="1"/>
  <c r="BB280" i="18"/>
  <c r="BE280" i="18" s="1"/>
  <c r="BB147" i="18"/>
  <c r="BE147" i="18" s="1"/>
  <c r="BB12" i="18"/>
  <c r="BE12" i="18" s="1"/>
  <c r="BB252" i="18"/>
  <c r="BE252" i="18" s="1"/>
  <c r="BB283" i="18"/>
  <c r="BE283" i="18" s="1"/>
  <c r="BB74" i="18"/>
  <c r="BE74" i="18" s="1"/>
  <c r="BB209" i="18"/>
  <c r="BE209" i="18" s="1"/>
  <c r="BB79" i="18"/>
  <c r="BE79" i="18" s="1"/>
  <c r="BB435" i="18"/>
  <c r="BE435" i="18" s="1"/>
  <c r="BB448" i="18"/>
  <c r="BE448" i="18" s="1"/>
  <c r="BB10" i="18"/>
  <c r="BE10" i="18" s="1"/>
  <c r="BB344" i="18"/>
  <c r="BE344" i="18" s="1"/>
  <c r="BB131" i="18"/>
  <c r="BE131" i="18" s="1"/>
  <c r="BB70" i="18"/>
  <c r="BE70" i="18" s="1"/>
  <c r="BB28" i="18"/>
  <c r="BE28" i="18" s="1"/>
  <c r="BB206" i="18"/>
  <c r="BE206" i="18" s="1"/>
  <c r="BB436" i="18"/>
  <c r="BE436" i="18" s="1"/>
  <c r="BB242" i="18"/>
  <c r="BE242" i="18" s="1"/>
  <c r="BB281" i="18"/>
  <c r="BE281" i="18" s="1"/>
  <c r="BB455" i="18"/>
  <c r="BE455" i="18" s="1"/>
  <c r="BB332" i="18"/>
  <c r="BE332" i="18" s="1"/>
  <c r="BB152" i="18"/>
  <c r="BE152" i="18" s="1"/>
  <c r="BB272" i="18"/>
  <c r="BE272" i="18" s="1"/>
  <c r="BB80" i="18"/>
  <c r="BE80" i="18" s="1"/>
  <c r="BB298" i="18"/>
  <c r="BE298" i="18" s="1"/>
  <c r="BB403" i="18"/>
  <c r="BE403" i="18" s="1"/>
  <c r="BB218" i="18"/>
  <c r="BE218" i="18" s="1"/>
  <c r="BB484" i="18"/>
  <c r="BE484" i="18" s="1"/>
  <c r="BB171" i="18"/>
  <c r="BE171" i="18" s="1"/>
  <c r="BB469" i="18"/>
  <c r="BE469" i="18" s="1"/>
  <c r="BB365" i="18"/>
  <c r="BE365" i="18" s="1"/>
  <c r="BB372" i="18"/>
  <c r="BE372" i="18" s="1"/>
  <c r="BB96" i="18"/>
  <c r="BE96" i="18" s="1"/>
  <c r="BB491" i="18"/>
  <c r="BE491" i="18" s="1"/>
  <c r="BB15" i="18"/>
  <c r="BE15" i="18" s="1"/>
  <c r="BB167" i="18"/>
  <c r="BE167" i="18" s="1"/>
  <c r="BB81" i="18"/>
  <c r="BE81" i="18" s="1"/>
  <c r="BB380" i="18"/>
  <c r="BE380" i="18" s="1"/>
  <c r="BB201" i="18"/>
  <c r="BE201" i="18" s="1"/>
  <c r="BB353" i="18"/>
  <c r="BE353" i="18" s="1"/>
  <c r="BB121" i="18"/>
  <c r="BE121" i="18" s="1"/>
  <c r="BB269" i="18"/>
  <c r="BE269" i="18" s="1"/>
  <c r="BB424" i="18"/>
  <c r="BE424" i="18" s="1"/>
  <c r="BB483" i="18"/>
  <c r="BE483" i="18" s="1"/>
  <c r="BB140" i="18"/>
  <c r="BE140" i="18" s="1"/>
  <c r="BB354" i="18"/>
  <c r="BE354" i="18" s="1"/>
  <c r="BB274" i="18"/>
  <c r="BE274" i="18" s="1"/>
  <c r="BB129" i="18"/>
  <c r="BE129" i="18" s="1"/>
  <c r="BB258" i="18"/>
  <c r="BE258" i="18" s="1"/>
  <c r="BB265" i="18"/>
  <c r="BE265" i="18" s="1"/>
  <c r="BB444" i="18"/>
  <c r="BE444" i="18" s="1"/>
  <c r="BB308" i="18"/>
  <c r="BE308" i="18" s="1"/>
  <c r="BB299" i="18"/>
  <c r="BE299" i="18" s="1"/>
  <c r="BB144" i="18"/>
  <c r="BE144" i="18" s="1"/>
  <c r="BB85" i="18"/>
  <c r="BE85" i="18" s="1"/>
  <c r="BB248" i="18"/>
  <c r="BE248" i="18" s="1"/>
  <c r="BB193" i="18"/>
  <c r="BE193" i="18" s="1"/>
  <c r="BB405" i="18"/>
  <c r="BE405" i="18" s="1"/>
  <c r="BB398" i="18"/>
  <c r="BE398" i="18" s="1"/>
  <c r="BB413" i="18"/>
  <c r="BE413" i="18" s="1"/>
  <c r="BB311" i="18"/>
  <c r="BE311" i="18" s="1"/>
  <c r="BB456" i="18"/>
  <c r="BE456" i="18" s="1"/>
  <c r="BB119" i="18"/>
  <c r="BE119" i="18" s="1"/>
  <c r="BB289" i="18"/>
  <c r="BE289" i="18" s="1"/>
  <c r="BB139" i="18"/>
  <c r="BE139" i="18" s="1"/>
  <c r="BB91" i="18"/>
  <c r="BE91" i="18" s="1"/>
  <c r="BB233" i="18"/>
  <c r="BE233" i="18" s="1"/>
  <c r="BB133" i="18"/>
  <c r="BE133" i="18" s="1"/>
  <c r="BB292" i="18"/>
  <c r="BE292" i="18" s="1"/>
  <c r="BB146" i="18"/>
  <c r="BE146" i="18" s="1"/>
  <c r="BB414" i="18"/>
  <c r="BE414" i="18" s="1"/>
  <c r="BB94" i="18"/>
  <c r="BE94" i="18" s="1"/>
  <c r="BB116" i="18"/>
  <c r="BE116" i="18" s="1"/>
  <c r="BB445" i="18"/>
  <c r="BE445" i="18" s="1"/>
  <c r="BB457" i="18"/>
  <c r="BE457" i="18" s="1"/>
  <c r="BB150" i="18"/>
  <c r="BE150" i="18" s="1"/>
  <c r="BB468" i="18"/>
  <c r="BE468" i="18" s="1"/>
  <c r="BB369" i="18"/>
  <c r="BE369" i="18" s="1"/>
  <c r="BB487" i="18"/>
  <c r="BE487" i="18" s="1"/>
  <c r="BB351" i="18"/>
  <c r="BE351" i="18" s="1"/>
  <c r="BB317" i="18"/>
  <c r="BE317" i="18" s="1"/>
  <c r="BB90" i="18"/>
  <c r="BE90" i="18" s="1"/>
  <c r="BB443" i="18"/>
  <c r="BE443" i="18" s="1"/>
  <c r="BB392" i="18"/>
  <c r="BE392" i="18" s="1"/>
  <c r="BB25" i="18"/>
  <c r="BE25" i="18" s="1"/>
  <c r="BB194" i="18"/>
  <c r="BE194" i="18" s="1"/>
  <c r="BB98" i="18"/>
  <c r="BE98" i="18" s="1"/>
  <c r="BB42" i="18"/>
  <c r="BE42" i="18" s="1"/>
  <c r="BB92" i="18"/>
  <c r="BE92" i="18" s="1"/>
  <c r="BB430" i="18"/>
  <c r="BE430" i="18" s="1"/>
  <c r="BB437" i="18"/>
  <c r="BE437" i="18" s="1"/>
  <c r="BB409" i="18"/>
  <c r="BE409" i="18" s="1"/>
  <c r="BB168" i="18"/>
  <c r="BE168" i="18" s="1"/>
  <c r="BB157" i="18"/>
  <c r="BE157" i="18" s="1"/>
  <c r="BB382" i="18"/>
  <c r="BE382" i="18" s="1"/>
  <c r="BB126" i="18"/>
  <c r="BE126" i="18" s="1"/>
  <c r="BB190" i="18"/>
  <c r="BE190" i="18" s="1"/>
  <c r="BB251" i="18"/>
  <c r="BE251" i="18" s="1"/>
  <c r="BB18" i="18"/>
  <c r="BE18" i="18" s="1"/>
  <c r="BB309" i="18"/>
  <c r="BE309" i="18" s="1"/>
  <c r="BB165" i="18"/>
  <c r="BE165" i="18" s="1"/>
  <c r="BB76" i="18"/>
  <c r="BE76" i="18" s="1"/>
  <c r="BB183" i="18"/>
  <c r="BE183" i="18" s="1"/>
  <c r="BB223" i="18"/>
  <c r="BE223" i="18" s="1"/>
  <c r="BB77" i="18"/>
  <c r="BE77" i="18" s="1"/>
  <c r="BB270" i="18"/>
  <c r="BE270" i="18" s="1"/>
  <c r="BB199" i="18"/>
  <c r="BE199" i="18" s="1"/>
  <c r="BB212" i="18"/>
  <c r="BE212" i="18" s="1"/>
  <c r="BB104" i="18"/>
  <c r="BE104" i="18" s="1"/>
  <c r="BB391" i="18"/>
  <c r="BE391" i="18" s="1"/>
  <c r="BB321" i="18"/>
  <c r="BE321" i="18" s="1"/>
  <c r="BB367" i="18"/>
  <c r="BE367" i="18" s="1"/>
  <c r="BB451" i="18"/>
  <c r="BE451" i="18" s="1"/>
  <c r="BB30" i="18"/>
  <c r="BE30" i="18" s="1"/>
  <c r="BB228" i="18"/>
  <c r="BE228" i="18" s="1"/>
  <c r="BB125" i="18"/>
  <c r="BE125" i="18" s="1"/>
  <c r="BB46" i="18"/>
  <c r="BE46" i="18" s="1"/>
  <c r="BB203" i="18"/>
  <c r="BE203" i="18" s="1"/>
  <c r="BB56" i="18"/>
  <c r="BE56" i="18" s="1"/>
  <c r="BB65" i="18"/>
  <c r="BE65" i="18" s="1"/>
  <c r="BB113" i="18"/>
  <c r="BE113" i="18" s="1"/>
  <c r="BB460" i="18"/>
  <c r="BE460" i="18" s="1"/>
  <c r="BB162" i="18"/>
  <c r="BE162" i="18" s="1"/>
  <c r="BB420" i="18"/>
  <c r="BE420" i="18" s="1"/>
  <c r="BB304" i="18"/>
  <c r="BE304" i="18" s="1"/>
  <c r="BB179" i="18"/>
  <c r="BE179" i="18" s="1"/>
  <c r="BB207" i="18"/>
  <c r="BE207" i="18" s="1"/>
  <c r="BB402" i="18"/>
  <c r="BE402" i="18" s="1"/>
  <c r="BB137" i="18"/>
  <c r="BE137" i="18" s="1"/>
  <c r="BB253" i="18"/>
  <c r="BE253" i="18" s="1"/>
  <c r="BB59" i="18"/>
  <c r="BE59" i="18" s="1"/>
  <c r="BB356" i="18"/>
  <c r="BE356" i="18" s="1"/>
  <c r="BB345" i="18"/>
  <c r="BE345" i="18" s="1"/>
  <c r="BB16" i="18"/>
  <c r="BE16" i="18" s="1"/>
  <c r="BB279" i="18"/>
  <c r="BE279" i="18" s="1"/>
  <c r="BB229" i="18"/>
  <c r="BE229" i="18" s="1"/>
  <c r="BB8" i="18"/>
  <c r="BE8" i="18" s="1"/>
  <c r="BB127" i="18"/>
  <c r="BE127" i="18" s="1"/>
  <c r="BB226" i="18"/>
  <c r="BE226" i="18" s="1"/>
  <c r="BB153" i="18"/>
  <c r="BE153" i="18" s="1"/>
  <c r="BB472" i="18"/>
  <c r="BE472" i="18" s="1"/>
  <c r="BB387" i="18"/>
  <c r="BE387" i="18" s="1"/>
  <c r="BB57" i="18"/>
  <c r="BE57" i="18" s="1"/>
  <c r="BB138" i="18"/>
  <c r="BE138" i="18" s="1"/>
  <c r="BB214" i="18"/>
  <c r="BE214" i="18" s="1"/>
  <c r="BB477" i="18"/>
  <c r="BE477" i="18" s="1"/>
  <c r="BB313" i="18"/>
  <c r="BE313" i="18" s="1"/>
  <c r="BB178" i="18"/>
  <c r="BE178" i="18" s="1"/>
  <c r="BB441" i="18"/>
  <c r="BE441" i="18" s="1"/>
  <c r="BB236" i="18"/>
  <c r="BE236" i="18" s="1"/>
  <c r="BB312" i="18"/>
  <c r="BE312" i="18" s="1"/>
  <c r="BB383" i="18"/>
  <c r="BE383" i="18" s="1"/>
  <c r="BB36" i="18"/>
  <c r="BE36" i="18" s="1"/>
  <c r="BB329" i="18"/>
  <c r="BE329" i="18" s="1"/>
  <c r="BB188" i="18"/>
  <c r="BE188" i="18" s="1"/>
  <c r="BB149" i="18"/>
  <c r="BE149" i="18" s="1"/>
  <c r="BB396" i="18"/>
  <c r="BE396" i="18" s="1"/>
  <c r="BB195" i="18"/>
  <c r="BE195" i="18" s="1"/>
  <c r="BB163" i="18"/>
  <c r="BE163" i="18" s="1"/>
  <c r="BB368" i="18"/>
  <c r="BE368" i="18" s="1"/>
  <c r="BB117" i="18"/>
  <c r="BE117" i="18" s="1"/>
  <c r="BB282" i="18"/>
  <c r="BE282" i="18" s="1"/>
  <c r="BB196" i="18"/>
  <c r="BE196" i="18" s="1"/>
  <c r="BB240" i="18"/>
  <c r="BE240" i="18" s="1"/>
  <c r="BB135" i="18"/>
  <c r="BE135" i="18" s="1"/>
  <c r="BB141" i="18"/>
  <c r="BE141" i="18" s="1"/>
  <c r="BB23" i="18"/>
  <c r="BE23" i="18" s="1"/>
  <c r="BB411" i="18"/>
  <c r="BE411" i="18" s="1"/>
  <c r="BB151" i="18"/>
  <c r="BE151" i="18" s="1"/>
  <c r="BB316" i="18"/>
  <c r="BE316" i="18" s="1"/>
  <c r="BB170" i="18"/>
  <c r="BE170" i="18" s="1"/>
  <c r="BB38" i="18"/>
  <c r="BE38" i="18" s="1"/>
  <c r="BB314" i="18"/>
  <c r="BE314" i="18" s="1"/>
  <c r="BB432" i="18"/>
  <c r="BE432" i="18" s="1"/>
  <c r="BB145" i="18"/>
  <c r="BE145" i="18" s="1"/>
  <c r="BB287" i="18"/>
  <c r="BE287" i="18" s="1"/>
  <c r="BB303" i="18"/>
  <c r="BE303" i="18" s="1"/>
  <c r="BB370" i="18"/>
  <c r="BE370" i="18" s="1"/>
  <c r="BB364" i="18"/>
  <c r="BE364" i="18" s="1"/>
  <c r="BB27" i="18"/>
  <c r="BE27" i="18" s="1"/>
  <c r="BB50" i="18"/>
  <c r="BE50" i="18" s="1"/>
  <c r="BB130" i="18"/>
  <c r="BE130" i="18" s="1"/>
  <c r="BB245" i="18"/>
  <c r="BE245" i="18" s="1"/>
  <c r="BB418" i="18"/>
  <c r="BE418" i="18" s="1"/>
  <c r="BB342" i="18"/>
  <c r="BE342" i="18" s="1"/>
  <c r="BB318" i="18"/>
  <c r="BE318" i="18" s="1"/>
  <c r="BB361" i="18"/>
  <c r="BE361" i="18" s="1"/>
  <c r="BB315" i="18"/>
  <c r="BE315" i="18" s="1"/>
  <c r="BB326" i="18"/>
  <c r="BE326" i="18" s="1"/>
  <c r="BB454" i="18"/>
  <c r="BE454" i="18" s="1"/>
  <c r="BB465" i="18"/>
  <c r="BE465" i="18" s="1"/>
  <c r="BB471" i="18"/>
  <c r="BE471" i="18" s="1"/>
  <c r="BB295" i="18"/>
  <c r="BE295" i="18" s="1"/>
  <c r="BB22" i="18"/>
  <c r="BE22" i="18" s="1"/>
  <c r="BB33" i="18"/>
  <c r="BE33" i="18" s="1"/>
  <c r="BB339" i="18"/>
  <c r="BE339" i="18" s="1"/>
  <c r="BB425" i="18"/>
  <c r="BE425" i="18" s="1"/>
  <c r="BB210" i="18"/>
  <c r="BE210" i="18" s="1"/>
  <c r="BB87" i="18"/>
  <c r="BE87" i="18" s="1"/>
  <c r="BB421" i="18"/>
  <c r="BE421" i="18" s="1"/>
  <c r="BB120" i="18"/>
  <c r="BE120" i="18" s="1"/>
  <c r="BB78" i="18"/>
  <c r="BE78" i="18" s="1"/>
  <c r="BB377" i="18"/>
  <c r="BE377" i="18" s="1"/>
  <c r="BB473" i="18"/>
  <c r="BE473" i="18" s="1"/>
  <c r="BB219" i="18"/>
  <c r="BE219" i="18" s="1"/>
  <c r="BB394" i="18"/>
  <c r="BE394" i="18" s="1"/>
  <c r="BB246" i="18"/>
  <c r="BE246" i="18" s="1"/>
  <c r="BB159" i="18"/>
  <c r="BE159" i="18" s="1"/>
  <c r="BB202" i="18"/>
  <c r="BE202" i="18" s="1"/>
  <c r="BB336" i="18"/>
  <c r="BE336" i="18" s="1"/>
  <c r="BB172" i="18"/>
  <c r="BE172" i="18" s="1"/>
  <c r="BB198" i="18"/>
  <c r="BE198" i="18" s="1"/>
  <c r="BB34" i="18"/>
  <c r="BE34" i="18" s="1"/>
  <c r="BB191" i="18"/>
  <c r="BE191" i="18" s="1"/>
  <c r="BB156" i="18"/>
  <c r="BE156" i="18" s="1"/>
  <c r="BB286" i="18"/>
  <c r="BE286" i="18" s="1"/>
  <c r="BB71" i="18"/>
  <c r="BE71" i="18" s="1"/>
  <c r="BB466" i="18"/>
  <c r="BE466" i="18" s="1"/>
  <c r="BB197" i="18"/>
  <c r="BE197" i="18" s="1"/>
  <c r="BB31" i="18"/>
  <c r="BE31" i="18" s="1"/>
  <c r="BB348" i="18"/>
  <c r="BE348" i="18" s="1"/>
  <c r="BB449" i="18"/>
  <c r="BE449" i="18" s="1"/>
  <c r="BB32" i="18"/>
  <c r="BE32" i="18" s="1"/>
  <c r="BB53" i="18"/>
  <c r="BE53" i="18" s="1"/>
  <c r="BB350" i="18"/>
  <c r="BE350" i="18" s="1"/>
  <c r="BB204" i="18"/>
  <c r="BE204" i="18" s="1"/>
  <c r="BB260" i="18"/>
  <c r="BE260" i="18" s="1"/>
  <c r="AV35" i="18"/>
  <c r="AY35" i="18" s="1"/>
  <c r="BB35" i="18" s="1"/>
  <c r="BE35" i="18" s="1"/>
  <c r="BH35" i="18" s="1"/>
  <c r="AS371" i="18"/>
  <c r="AV371" i="18" s="1"/>
  <c r="AY371" i="18" s="1"/>
  <c r="AV359" i="18"/>
  <c r="AY359" i="18" s="1"/>
  <c r="AV37" i="18"/>
  <c r="AY37" i="18" s="1"/>
  <c r="BB37" i="18" s="1"/>
  <c r="BE37" i="18" s="1"/>
  <c r="AN358" i="18"/>
  <c r="AN493" i="18" s="1"/>
  <c r="AG408" i="18"/>
  <c r="BL492" i="18"/>
  <c r="BX492" i="18" s="1"/>
  <c r="BL488" i="18"/>
  <c r="BX488" i="18" s="1"/>
  <c r="BL389" i="18"/>
  <c r="BX389" i="18" s="1"/>
  <c r="BL374" i="18"/>
  <c r="BX374" i="18" s="1"/>
  <c r="BL35" i="18"/>
  <c r="BX35" i="18" s="1"/>
  <c r="BL360" i="18"/>
  <c r="BX360" i="18" s="1"/>
  <c r="BL359" i="18"/>
  <c r="BX359" i="18" s="1"/>
  <c r="BL164" i="18"/>
  <c r="BX164" i="18" s="1"/>
  <c r="BX371" i="18" l="1"/>
  <c r="BK35" i="18"/>
  <c r="BH425" i="18"/>
  <c r="BK425" i="18" s="1"/>
  <c r="BH419" i="18"/>
  <c r="BK419" i="18" s="1"/>
  <c r="BH461" i="18"/>
  <c r="BK461" i="18" s="1"/>
  <c r="BH444" i="18"/>
  <c r="BK444" i="18" s="1"/>
  <c r="BH204" i="18"/>
  <c r="BK204" i="18" s="1"/>
  <c r="BH251" i="18"/>
  <c r="BK251" i="18" s="1"/>
  <c r="BH90" i="18"/>
  <c r="BK90" i="18" s="1"/>
  <c r="BH91" i="18"/>
  <c r="BK91" i="18" s="1"/>
  <c r="BH265" i="18"/>
  <c r="BK265" i="18" s="1"/>
  <c r="BH491" i="18"/>
  <c r="BK491" i="18" s="1"/>
  <c r="BH242" i="18"/>
  <c r="BK242" i="18" s="1"/>
  <c r="BH147" i="18"/>
  <c r="BK147" i="18" s="1"/>
  <c r="BH255" i="18"/>
  <c r="BK255" i="18" s="1"/>
  <c r="BH143" i="18"/>
  <c r="BK143" i="18" s="1"/>
  <c r="BH393" i="18"/>
  <c r="BK393" i="18" s="1"/>
  <c r="BH434" i="18"/>
  <c r="BK434" i="18" s="1"/>
  <c r="BH49" i="18"/>
  <c r="BK49" i="18" s="1"/>
  <c r="BH266" i="18"/>
  <c r="BK266" i="18" s="1"/>
  <c r="BH319" i="18"/>
  <c r="BK319" i="18" s="1"/>
  <c r="BH261" i="18"/>
  <c r="BK261" i="18" s="1"/>
  <c r="BH123" i="18"/>
  <c r="BK123" i="18" s="1"/>
  <c r="BH275" i="18"/>
  <c r="BK275" i="18" s="1"/>
  <c r="BH249" i="18"/>
  <c r="BK249" i="18" s="1"/>
  <c r="BH50" i="18"/>
  <c r="BK50" i="18" s="1"/>
  <c r="BH362" i="18"/>
  <c r="BK362" i="18" s="1"/>
  <c r="BH178" i="18"/>
  <c r="BK178" i="18" s="1"/>
  <c r="BH52" i="18"/>
  <c r="BK52" i="18" s="1"/>
  <c r="BH228" i="18"/>
  <c r="BK228" i="18" s="1"/>
  <c r="BH239" i="18"/>
  <c r="BK239" i="18" s="1"/>
  <c r="BH214" i="18"/>
  <c r="BK214" i="18" s="1"/>
  <c r="BH262" i="18"/>
  <c r="BK262" i="18" s="1"/>
  <c r="BH29" i="18"/>
  <c r="BK29" i="18" s="1"/>
  <c r="BH84" i="18"/>
  <c r="BK84" i="18" s="1"/>
  <c r="BH160" i="18"/>
  <c r="BK160" i="18" s="1"/>
  <c r="BH427" i="18"/>
  <c r="BK427" i="18" s="1"/>
  <c r="BH169" i="18"/>
  <c r="BK169" i="18" s="1"/>
  <c r="BH25" i="18"/>
  <c r="BK25" i="18" s="1"/>
  <c r="BH256" i="18"/>
  <c r="BK256" i="18" s="1"/>
  <c r="BH356" i="18"/>
  <c r="BK356" i="18" s="1"/>
  <c r="BH277" i="18"/>
  <c r="BK277" i="18" s="1"/>
  <c r="BH196" i="18"/>
  <c r="BK196" i="18" s="1"/>
  <c r="BH297" i="18"/>
  <c r="BK297" i="18" s="1"/>
  <c r="BH350" i="18"/>
  <c r="BK350" i="18" s="1"/>
  <c r="BH139" i="18"/>
  <c r="BK139" i="18" s="1"/>
  <c r="BH436" i="18"/>
  <c r="BK436" i="18" s="1"/>
  <c r="BH287" i="18"/>
  <c r="BK287" i="18" s="1"/>
  <c r="BH367" i="18"/>
  <c r="BK367" i="18" s="1"/>
  <c r="BH126" i="18"/>
  <c r="BK126" i="18" s="1"/>
  <c r="BH289" i="18"/>
  <c r="BK289" i="18" s="1"/>
  <c r="BH129" i="18"/>
  <c r="BK129" i="18" s="1"/>
  <c r="BH372" i="18"/>
  <c r="BK372" i="18" s="1"/>
  <c r="BH452" i="18"/>
  <c r="BK452" i="18" s="1"/>
  <c r="BH122" i="18"/>
  <c r="BK122" i="18" s="1"/>
  <c r="BH83" i="18"/>
  <c r="BK83" i="18" s="1"/>
  <c r="BH257" i="18"/>
  <c r="BK257" i="18" s="1"/>
  <c r="BH51" i="18"/>
  <c r="BK51" i="18" s="1"/>
  <c r="BH320" i="18"/>
  <c r="BK320" i="18" s="1"/>
  <c r="BH106" i="18"/>
  <c r="BK106" i="18" s="1"/>
  <c r="BH166" i="18"/>
  <c r="BK166" i="18" s="1"/>
  <c r="BH486" i="18"/>
  <c r="BK486" i="18" s="1"/>
  <c r="BH273" i="18"/>
  <c r="BK273" i="18" s="1"/>
  <c r="BH128" i="18"/>
  <c r="BK128" i="18" s="1"/>
  <c r="BH88" i="18"/>
  <c r="BK88" i="18" s="1"/>
  <c r="BH478" i="18"/>
  <c r="BK478" i="18" s="1"/>
  <c r="BH27" i="18"/>
  <c r="BK27" i="18" s="1"/>
  <c r="BH247" i="18"/>
  <c r="BK247" i="18" s="1"/>
  <c r="BH303" i="18"/>
  <c r="BK303" i="18" s="1"/>
  <c r="BH280" i="18"/>
  <c r="BK280" i="18" s="1"/>
  <c r="BH402" i="18"/>
  <c r="BK402" i="18" s="1"/>
  <c r="BH351" i="18"/>
  <c r="BK351" i="18" s="1"/>
  <c r="BH206" i="18"/>
  <c r="BK206" i="18" s="1"/>
  <c r="BH32" i="18"/>
  <c r="BK32" i="18" s="1"/>
  <c r="BH246" i="18"/>
  <c r="BK246" i="18" s="1"/>
  <c r="BH465" i="18"/>
  <c r="BK465" i="18" s="1"/>
  <c r="BH145" i="18"/>
  <c r="BK145" i="18" s="1"/>
  <c r="BH163" i="18"/>
  <c r="BK163" i="18" s="1"/>
  <c r="BH57" i="18"/>
  <c r="BK57" i="18" s="1"/>
  <c r="BH207" i="18"/>
  <c r="BK207" i="18" s="1"/>
  <c r="BH321" i="18"/>
  <c r="BK321" i="18" s="1"/>
  <c r="BH382" i="18"/>
  <c r="BK382" i="18" s="1"/>
  <c r="BH487" i="18"/>
  <c r="BK487" i="18" s="1"/>
  <c r="BH119" i="18"/>
  <c r="BK119" i="18" s="1"/>
  <c r="BH274" i="18"/>
  <c r="BK274" i="18" s="1"/>
  <c r="BH365" i="18"/>
  <c r="BK365" i="18" s="1"/>
  <c r="BH28" i="18"/>
  <c r="BK28" i="18" s="1"/>
  <c r="BH93" i="18"/>
  <c r="BK93" i="18" s="1"/>
  <c r="BH352" i="18"/>
  <c r="BK352" i="18" s="1"/>
  <c r="BH235" i="18"/>
  <c r="BK235" i="18" s="1"/>
  <c r="BH288" i="18"/>
  <c r="BK288" i="18" s="1"/>
  <c r="BH216" i="18"/>
  <c r="BK216" i="18" s="1"/>
  <c r="BH224" i="18"/>
  <c r="BK224" i="18" s="1"/>
  <c r="BH68" i="18"/>
  <c r="BK68" i="18" s="1"/>
  <c r="BH458" i="18"/>
  <c r="BK458" i="18" s="1"/>
  <c r="BH330" i="18"/>
  <c r="BK330" i="18" s="1"/>
  <c r="BH416" i="18"/>
  <c r="BK416" i="18" s="1"/>
  <c r="BH307" i="18"/>
  <c r="BK307" i="18" s="1"/>
  <c r="BH431" i="18"/>
  <c r="BK431" i="18" s="1"/>
  <c r="BH292" i="18"/>
  <c r="BK292" i="18" s="1"/>
  <c r="BH61" i="18"/>
  <c r="BK61" i="18" s="1"/>
  <c r="BH309" i="18"/>
  <c r="BK309" i="18" s="1"/>
  <c r="BH60" i="18"/>
  <c r="BK60" i="18" s="1"/>
  <c r="BH313" i="18"/>
  <c r="BK313" i="18" s="1"/>
  <c r="BH107" i="18"/>
  <c r="BK107" i="18" s="1"/>
  <c r="BH30" i="18"/>
  <c r="BK30" i="18" s="1"/>
  <c r="BH34" i="18"/>
  <c r="BK34" i="18" s="1"/>
  <c r="BH464" i="18"/>
  <c r="BK464" i="18" s="1"/>
  <c r="BH198" i="18"/>
  <c r="BK198" i="18" s="1"/>
  <c r="BH109" i="18"/>
  <c r="BK109" i="18" s="1"/>
  <c r="BH364" i="18"/>
  <c r="BK364" i="18" s="1"/>
  <c r="BH182" i="18"/>
  <c r="BK182" i="18" s="1"/>
  <c r="BH282" i="18"/>
  <c r="BK282" i="18" s="1"/>
  <c r="BH117" i="18"/>
  <c r="BK117" i="18" s="1"/>
  <c r="BH96" i="18"/>
  <c r="BK96" i="18" s="1"/>
  <c r="BH454" i="18"/>
  <c r="BK454" i="18" s="1"/>
  <c r="BH390" i="18"/>
  <c r="BK390" i="18" s="1"/>
  <c r="BH219" i="18"/>
  <c r="BK219" i="18" s="1"/>
  <c r="BH291" i="18"/>
  <c r="BK291" i="18" s="1"/>
  <c r="BH149" i="18"/>
  <c r="BK149" i="18" s="1"/>
  <c r="BH409" i="18"/>
  <c r="BK409" i="18" s="1"/>
  <c r="BH150" i="18"/>
  <c r="BK150" i="18" s="1"/>
  <c r="BH413" i="18"/>
  <c r="BK413" i="18" s="1"/>
  <c r="BH483" i="18"/>
  <c r="BK483" i="18" s="1"/>
  <c r="BH484" i="18"/>
  <c r="BK484" i="18" s="1"/>
  <c r="BH344" i="18"/>
  <c r="BK344" i="18" s="1"/>
  <c r="BH244" i="18"/>
  <c r="BK244" i="18" s="1"/>
  <c r="BH99" i="18"/>
  <c r="BK99" i="18" s="1"/>
  <c r="BH205" i="18"/>
  <c r="BK205" i="18" s="1"/>
  <c r="BH39" i="18"/>
  <c r="BK39" i="18" s="1"/>
  <c r="BH294" i="18"/>
  <c r="BK294" i="18" s="1"/>
  <c r="BH189" i="18"/>
  <c r="BK189" i="18" s="1"/>
  <c r="BH417" i="18"/>
  <c r="BK417" i="18" s="1"/>
  <c r="BH108" i="18"/>
  <c r="BK108" i="18" s="1"/>
  <c r="BH238" i="18"/>
  <c r="BK238" i="18" s="1"/>
  <c r="BH105" i="18"/>
  <c r="BK105" i="18" s="1"/>
  <c r="BH442" i="18"/>
  <c r="BK442" i="18" s="1"/>
  <c r="BH327" i="18"/>
  <c r="BK327" i="18" s="1"/>
  <c r="BH89" i="18"/>
  <c r="BK89" i="18" s="1"/>
  <c r="BH33" i="18"/>
  <c r="BK33" i="18" s="1"/>
  <c r="BH453" i="18"/>
  <c r="BK453" i="18" s="1"/>
  <c r="BH253" i="18"/>
  <c r="BK253" i="18" s="1"/>
  <c r="BH295" i="18"/>
  <c r="BK295" i="18" s="1"/>
  <c r="BH258" i="18"/>
  <c r="BK258" i="18" s="1"/>
  <c r="BH387" i="18"/>
  <c r="BK387" i="18" s="1"/>
  <c r="BH73" i="18"/>
  <c r="BK73" i="18" s="1"/>
  <c r="BH314" i="18"/>
  <c r="BK314" i="18" s="1"/>
  <c r="BH221" i="18"/>
  <c r="BK221" i="18" s="1"/>
  <c r="BH437" i="18"/>
  <c r="BK437" i="18" s="1"/>
  <c r="BH218" i="18"/>
  <c r="BK218" i="18" s="1"/>
  <c r="BH10" i="18"/>
  <c r="BK10" i="18" s="1"/>
  <c r="BH41" i="18"/>
  <c r="BK41" i="18" s="1"/>
  <c r="BH225" i="18"/>
  <c r="BK225" i="18" s="1"/>
  <c r="BH75" i="18"/>
  <c r="BK75" i="18" s="1"/>
  <c r="BH459" i="18"/>
  <c r="BK459" i="18" s="1"/>
  <c r="BH142" i="18"/>
  <c r="BK142" i="18" s="1"/>
  <c r="BH103" i="18"/>
  <c r="BK103" i="18" s="1"/>
  <c r="BH213" i="18"/>
  <c r="BK213" i="18" s="1"/>
  <c r="BH363" i="18"/>
  <c r="BK363" i="18" s="1"/>
  <c r="BH481" i="18"/>
  <c r="BK481" i="18" s="1"/>
  <c r="BH305" i="18"/>
  <c r="BK305" i="18" s="1"/>
  <c r="BH268" i="18"/>
  <c r="BK268" i="18" s="1"/>
  <c r="BH165" i="18"/>
  <c r="BK165" i="18" s="1"/>
  <c r="BH47" i="18"/>
  <c r="BK47" i="18" s="1"/>
  <c r="BH392" i="18"/>
  <c r="BK392" i="18" s="1"/>
  <c r="BH148" i="18"/>
  <c r="BK148" i="18" s="1"/>
  <c r="BH15" i="18"/>
  <c r="BK15" i="18" s="1"/>
  <c r="BH161" i="18"/>
  <c r="BK161" i="18" s="1"/>
  <c r="BH202" i="18"/>
  <c r="BK202" i="18" s="1"/>
  <c r="BH234" i="18"/>
  <c r="BK234" i="18" s="1"/>
  <c r="BH179" i="18"/>
  <c r="BK179" i="18" s="1"/>
  <c r="BH70" i="18"/>
  <c r="BK70" i="18" s="1"/>
  <c r="BH462" i="18"/>
  <c r="BK462" i="18" s="1"/>
  <c r="BH472" i="18"/>
  <c r="BK472" i="18" s="1"/>
  <c r="BH140" i="18"/>
  <c r="BK140" i="18" s="1"/>
  <c r="BH82" i="18"/>
  <c r="BK82" i="18" s="1"/>
  <c r="BH164" i="18"/>
  <c r="BK164" i="18" s="1"/>
  <c r="BH31" i="18"/>
  <c r="BK31" i="18" s="1"/>
  <c r="BH212" i="18"/>
  <c r="BK212" i="18" s="1"/>
  <c r="BH377" i="18"/>
  <c r="BK377" i="18" s="1"/>
  <c r="BH170" i="18"/>
  <c r="BK170" i="18" s="1"/>
  <c r="BH162" i="18"/>
  <c r="BK162" i="18" s="1"/>
  <c r="BH199" i="18"/>
  <c r="BK199" i="18" s="1"/>
  <c r="BH466" i="18"/>
  <c r="BK466" i="18" s="1"/>
  <c r="BH78" i="18"/>
  <c r="BK78" i="18" s="1"/>
  <c r="BH318" i="18"/>
  <c r="BK318" i="18" s="1"/>
  <c r="BH316" i="18"/>
  <c r="BK316" i="18" s="1"/>
  <c r="BH329" i="18"/>
  <c r="BK329" i="18" s="1"/>
  <c r="BH127" i="18"/>
  <c r="BK127" i="18" s="1"/>
  <c r="BH460" i="18"/>
  <c r="BK460" i="18" s="1"/>
  <c r="BH270" i="18"/>
  <c r="BK270" i="18" s="1"/>
  <c r="BH430" i="18"/>
  <c r="BK430" i="18" s="1"/>
  <c r="BH445" i="18"/>
  <c r="BK445" i="18" s="1"/>
  <c r="BH405" i="18"/>
  <c r="BK405" i="18" s="1"/>
  <c r="BH269" i="18"/>
  <c r="BK269" i="18" s="1"/>
  <c r="BH403" i="18"/>
  <c r="BK403" i="18" s="1"/>
  <c r="BH448" i="18"/>
  <c r="BK448" i="18" s="1"/>
  <c r="BH227" i="18"/>
  <c r="BK227" i="18" s="1"/>
  <c r="BH86" i="18"/>
  <c r="BK86" i="18" s="1"/>
  <c r="BH490" i="18"/>
  <c r="BK490" i="18" s="1"/>
  <c r="BH343" i="18"/>
  <c r="BK343" i="18" s="1"/>
  <c r="BH69" i="18"/>
  <c r="BK69" i="18" s="1"/>
  <c r="BH118" i="18"/>
  <c r="BK118" i="18" s="1"/>
  <c r="BH450" i="18"/>
  <c r="BK450" i="18" s="1"/>
  <c r="BH300" i="18"/>
  <c r="BK300" i="18" s="1"/>
  <c r="BH447" i="18"/>
  <c r="BK447" i="18" s="1"/>
  <c r="BH410" i="18"/>
  <c r="BK410" i="18" s="1"/>
  <c r="BH355" i="18"/>
  <c r="BK355" i="18" s="1"/>
  <c r="BH441" i="18"/>
  <c r="BK441" i="18" s="1"/>
  <c r="BH299" i="18"/>
  <c r="BK299" i="18" s="1"/>
  <c r="BH395" i="18"/>
  <c r="BK395" i="18" s="1"/>
  <c r="BH339" i="18"/>
  <c r="BK339" i="18" s="1"/>
  <c r="BH455" i="18"/>
  <c r="BK455" i="18" s="1"/>
  <c r="BH101" i="18"/>
  <c r="BK101" i="18" s="1"/>
  <c r="BH172" i="18"/>
  <c r="BK172" i="18" s="1"/>
  <c r="BH18" i="18"/>
  <c r="BK18" i="18" s="1"/>
  <c r="BH12" i="18"/>
  <c r="BK12" i="18" s="1"/>
  <c r="BH475" i="18"/>
  <c r="BK475" i="18" s="1"/>
  <c r="BH336" i="18"/>
  <c r="BK336" i="18" s="1"/>
  <c r="BH137" i="18"/>
  <c r="BK137" i="18" s="1"/>
  <c r="BH72" i="18"/>
  <c r="BK72" i="18" s="1"/>
  <c r="BH471" i="18"/>
  <c r="BK471" i="18" s="1"/>
  <c r="BH449" i="18"/>
  <c r="BK449" i="18" s="1"/>
  <c r="BH157" i="18"/>
  <c r="BK157" i="18" s="1"/>
  <c r="BH13" i="18"/>
  <c r="BK13" i="18" s="1"/>
  <c r="BH208" i="18"/>
  <c r="BK208" i="18" s="1"/>
  <c r="BH326" i="18"/>
  <c r="BK326" i="18" s="1"/>
  <c r="BH304" i="18"/>
  <c r="BK304" i="18" s="1"/>
  <c r="BH168" i="18"/>
  <c r="BK168" i="18" s="1"/>
  <c r="BH171" i="18"/>
  <c r="BK171" i="18" s="1"/>
  <c r="BH230" i="18"/>
  <c r="BK230" i="18" s="1"/>
  <c r="BH181" i="18"/>
  <c r="BK181" i="18" s="1"/>
  <c r="BH54" i="18"/>
  <c r="BK54" i="18" s="1"/>
  <c r="BH467" i="18"/>
  <c r="BK467" i="18" s="1"/>
  <c r="BH315" i="18"/>
  <c r="BK315" i="18" s="1"/>
  <c r="BH420" i="18"/>
  <c r="BK420" i="18" s="1"/>
  <c r="BH197" i="18"/>
  <c r="BK197" i="18" s="1"/>
  <c r="BH188" i="18"/>
  <c r="BK188" i="18" s="1"/>
  <c r="BH457" i="18"/>
  <c r="BK457" i="18" s="1"/>
  <c r="BH71" i="18"/>
  <c r="BK71" i="18" s="1"/>
  <c r="BH120" i="18"/>
  <c r="BK120" i="18" s="1"/>
  <c r="BH342" i="18"/>
  <c r="BK342" i="18" s="1"/>
  <c r="BH151" i="18"/>
  <c r="BK151" i="18" s="1"/>
  <c r="BH36" i="18"/>
  <c r="BK36" i="18" s="1"/>
  <c r="BH8" i="18"/>
  <c r="BK8" i="18" s="1"/>
  <c r="BH113" i="18"/>
  <c r="BK113" i="18" s="1"/>
  <c r="BH77" i="18"/>
  <c r="BK77" i="18" s="1"/>
  <c r="BH92" i="18"/>
  <c r="BK92" i="18" s="1"/>
  <c r="BH116" i="18"/>
  <c r="BK116" i="18" s="1"/>
  <c r="BH193" i="18"/>
  <c r="BK193" i="18" s="1"/>
  <c r="BH121" i="18"/>
  <c r="BK121" i="18" s="1"/>
  <c r="BH298" i="18"/>
  <c r="BK298" i="18" s="1"/>
  <c r="BH435" i="18"/>
  <c r="BK435" i="18" s="1"/>
  <c r="BH211" i="18"/>
  <c r="BK211" i="18" s="1"/>
  <c r="BH360" i="18"/>
  <c r="BK360" i="18" s="1"/>
  <c r="BH267" i="18"/>
  <c r="BK267" i="18" s="1"/>
  <c r="BH45" i="18"/>
  <c r="BK45" i="18" s="1"/>
  <c r="BH423" i="18"/>
  <c r="BK423" i="18" s="1"/>
  <c r="BH67" i="18"/>
  <c r="BK67" i="18" s="1"/>
  <c r="BH428" i="18"/>
  <c r="BK428" i="18" s="1"/>
  <c r="BH9" i="18"/>
  <c r="BK9" i="18" s="1"/>
  <c r="BH341" i="18"/>
  <c r="BK341" i="18" s="1"/>
  <c r="BH412" i="18"/>
  <c r="BK412" i="18" s="1"/>
  <c r="BH310" i="18"/>
  <c r="BK310" i="18" s="1"/>
  <c r="BH345" i="18"/>
  <c r="BK345" i="18" s="1"/>
  <c r="BH332" i="18"/>
  <c r="BK332" i="18" s="1"/>
  <c r="BH296" i="18"/>
  <c r="BK296" i="18" s="1"/>
  <c r="BH125" i="18"/>
  <c r="BK125" i="18" s="1"/>
  <c r="BH308" i="18"/>
  <c r="BK308" i="18" s="1"/>
  <c r="BH463" i="18"/>
  <c r="BK463" i="18" s="1"/>
  <c r="BH260" i="18"/>
  <c r="BK260" i="18" s="1"/>
  <c r="BH233" i="18"/>
  <c r="BK233" i="18" s="1"/>
  <c r="BH422" i="18"/>
  <c r="BK422" i="18" s="1"/>
  <c r="BH370" i="18"/>
  <c r="BK370" i="18" s="1"/>
  <c r="BH317" i="18"/>
  <c r="BK317" i="18" s="1"/>
  <c r="BH136" i="18"/>
  <c r="BK136" i="18" s="1"/>
  <c r="BH159" i="18"/>
  <c r="BK159" i="18" s="1"/>
  <c r="BH138" i="18"/>
  <c r="BK138" i="18" s="1"/>
  <c r="BH394" i="18"/>
  <c r="BK394" i="18" s="1"/>
  <c r="BH391" i="18"/>
  <c r="BK391" i="18" s="1"/>
  <c r="BH354" i="18"/>
  <c r="BK354" i="18" s="1"/>
  <c r="BH381" i="18"/>
  <c r="BK381" i="18" s="1"/>
  <c r="BH293" i="18"/>
  <c r="BK293" i="18" s="1"/>
  <c r="BH104" i="18"/>
  <c r="BK104" i="18" s="1"/>
  <c r="BH131" i="18"/>
  <c r="BK131" i="18" s="1"/>
  <c r="BH254" i="18"/>
  <c r="BK254" i="18" s="1"/>
  <c r="BH38" i="18"/>
  <c r="BK38" i="18" s="1"/>
  <c r="BH286" i="18"/>
  <c r="BK286" i="18" s="1"/>
  <c r="BH421" i="18"/>
  <c r="BK421" i="18" s="1"/>
  <c r="BH418" i="18"/>
  <c r="BK418" i="18" s="1"/>
  <c r="BH411" i="18"/>
  <c r="BK411" i="18" s="1"/>
  <c r="BH383" i="18"/>
  <c r="BK383" i="18" s="1"/>
  <c r="BH229" i="18"/>
  <c r="BK229" i="18" s="1"/>
  <c r="BH65" i="18"/>
  <c r="BK65" i="18" s="1"/>
  <c r="BH223" i="18"/>
  <c r="BK223" i="18" s="1"/>
  <c r="BH42" i="18"/>
  <c r="BK42" i="18" s="1"/>
  <c r="BH94" i="18"/>
  <c r="BK94" i="18" s="1"/>
  <c r="BH248" i="18"/>
  <c r="BK248" i="18" s="1"/>
  <c r="BH353" i="18"/>
  <c r="BK353" i="18" s="1"/>
  <c r="BH80" i="18"/>
  <c r="BK80" i="18" s="1"/>
  <c r="BH79" i="18"/>
  <c r="BK79" i="18" s="1"/>
  <c r="BH58" i="18"/>
  <c r="BK58" i="18" s="1"/>
  <c r="BH62" i="18"/>
  <c r="BK62" i="18" s="1"/>
  <c r="BH241" i="18"/>
  <c r="BK241" i="18" s="1"/>
  <c r="BH429" i="18"/>
  <c r="BK429" i="18" s="1"/>
  <c r="BH215" i="18"/>
  <c r="BK215" i="18" s="1"/>
  <c r="BH302" i="18"/>
  <c r="BK302" i="18" s="1"/>
  <c r="BH479" i="18"/>
  <c r="BK479" i="18" s="1"/>
  <c r="BH331" i="18"/>
  <c r="BK331" i="18" s="1"/>
  <c r="BH26" i="18"/>
  <c r="BK26" i="18" s="1"/>
  <c r="BH476" i="18"/>
  <c r="BK476" i="18" s="1"/>
  <c r="BH180" i="18"/>
  <c r="BK180" i="18" s="1"/>
  <c r="BH46" i="18"/>
  <c r="BK46" i="18" s="1"/>
  <c r="BH283" i="18"/>
  <c r="BK283" i="18" s="1"/>
  <c r="BH433" i="18"/>
  <c r="BK433" i="18" s="1"/>
  <c r="BH240" i="18"/>
  <c r="BK240" i="18" s="1"/>
  <c r="BH133" i="18"/>
  <c r="BK133" i="18" s="1"/>
  <c r="BH252" i="18"/>
  <c r="BK252" i="18" s="1"/>
  <c r="BH276" i="18"/>
  <c r="BK276" i="18" s="1"/>
  <c r="BH443" i="18"/>
  <c r="BK443" i="18" s="1"/>
  <c r="BH200" i="18"/>
  <c r="BK200" i="18" s="1"/>
  <c r="BH22" i="18"/>
  <c r="BK22" i="18" s="1"/>
  <c r="BH451" i="18"/>
  <c r="BK451" i="18" s="1"/>
  <c r="BH100" i="18"/>
  <c r="BK100" i="18" s="1"/>
  <c r="BH53" i="18"/>
  <c r="BK53" i="18" s="1"/>
  <c r="BH368" i="18"/>
  <c r="BK368" i="18" s="1"/>
  <c r="BH432" i="18"/>
  <c r="BK432" i="18" s="1"/>
  <c r="BH369" i="18"/>
  <c r="BK369" i="18" s="1"/>
  <c r="BH469" i="18"/>
  <c r="BK469" i="18" s="1"/>
  <c r="BH347" i="18"/>
  <c r="BK347" i="18" s="1"/>
  <c r="BH44" i="18"/>
  <c r="BK44" i="18" s="1"/>
  <c r="BH284" i="18"/>
  <c r="BK284" i="18" s="1"/>
  <c r="BH348" i="18"/>
  <c r="BK348" i="18" s="1"/>
  <c r="BH311" i="18"/>
  <c r="BK311" i="18" s="1"/>
  <c r="BH176" i="18"/>
  <c r="BK176" i="18" s="1"/>
  <c r="BH226" i="18"/>
  <c r="BK226" i="18" s="1"/>
  <c r="BH398" i="18"/>
  <c r="BK398" i="18" s="1"/>
  <c r="BH37" i="18"/>
  <c r="BH156" i="18"/>
  <c r="BK156" i="18" s="1"/>
  <c r="BH87" i="18"/>
  <c r="BK87" i="18" s="1"/>
  <c r="BH245" i="18"/>
  <c r="BK245" i="18" s="1"/>
  <c r="BH23" i="18"/>
  <c r="BK23" i="18" s="1"/>
  <c r="BH312" i="18"/>
  <c r="BK312" i="18" s="1"/>
  <c r="BH279" i="18"/>
  <c r="BK279" i="18" s="1"/>
  <c r="BH56" i="18"/>
  <c r="BK56" i="18" s="1"/>
  <c r="BH183" i="18"/>
  <c r="BK183" i="18" s="1"/>
  <c r="BH98" i="18"/>
  <c r="BK98" i="18" s="1"/>
  <c r="BH414" i="18"/>
  <c r="BK414" i="18" s="1"/>
  <c r="BH85" i="18"/>
  <c r="BK85" i="18" s="1"/>
  <c r="BH201" i="18"/>
  <c r="BK201" i="18" s="1"/>
  <c r="BH272" i="18"/>
  <c r="BK272" i="18" s="1"/>
  <c r="BH209" i="18"/>
  <c r="BK209" i="18" s="1"/>
  <c r="BH373" i="18"/>
  <c r="BK373" i="18" s="1"/>
  <c r="BH21" i="18"/>
  <c r="BK21" i="18" s="1"/>
  <c r="BH285" i="18"/>
  <c r="BK285" i="18" s="1"/>
  <c r="BH306" i="18"/>
  <c r="BK306" i="18" s="1"/>
  <c r="BH43" i="18"/>
  <c r="BK43" i="18" s="1"/>
  <c r="BH95" i="18"/>
  <c r="BK95" i="18" s="1"/>
  <c r="BH184" i="18"/>
  <c r="BK184" i="18" s="1"/>
  <c r="BH14" i="18"/>
  <c r="BK14" i="18" s="1"/>
  <c r="BH346" i="18"/>
  <c r="BK346" i="18" s="1"/>
  <c r="BH349" i="18"/>
  <c r="BK349" i="18" s="1"/>
  <c r="BH231" i="18"/>
  <c r="BK231" i="18" s="1"/>
  <c r="BH135" i="18"/>
  <c r="BK135" i="18" s="1"/>
  <c r="BH81" i="18"/>
  <c r="BK81" i="18" s="1"/>
  <c r="BH11" i="18"/>
  <c r="BK11" i="18" s="1"/>
  <c r="BH167" i="18"/>
  <c r="BK167" i="18" s="1"/>
  <c r="BH485" i="18"/>
  <c r="BK485" i="18" s="1"/>
  <c r="BH59" i="18"/>
  <c r="BK59" i="18" s="1"/>
  <c r="BH281" i="18"/>
  <c r="BK281" i="18" s="1"/>
  <c r="BH415" i="18"/>
  <c r="BK415" i="18" s="1"/>
  <c r="BH477" i="18"/>
  <c r="BK477" i="18" s="1"/>
  <c r="BH190" i="18"/>
  <c r="BK190" i="18" s="1"/>
  <c r="BH132" i="18"/>
  <c r="BK132" i="18" s="1"/>
  <c r="BH195" i="18"/>
  <c r="BK195" i="18" s="1"/>
  <c r="BH456" i="18"/>
  <c r="BK456" i="18" s="1"/>
  <c r="BH470" i="18"/>
  <c r="BK470" i="18" s="1"/>
  <c r="BH243" i="18"/>
  <c r="BK243" i="18" s="1"/>
  <c r="BH396" i="18"/>
  <c r="BK396" i="18" s="1"/>
  <c r="BH468" i="18"/>
  <c r="BK468" i="18" s="1"/>
  <c r="BH250" i="18"/>
  <c r="BK250" i="18" s="1"/>
  <c r="BH446" i="18"/>
  <c r="BK446" i="18" s="1"/>
  <c r="BH473" i="18"/>
  <c r="BK473" i="18" s="1"/>
  <c r="BH153" i="18"/>
  <c r="BK153" i="18" s="1"/>
  <c r="BH361" i="18"/>
  <c r="BK361" i="18" s="1"/>
  <c r="BH424" i="18"/>
  <c r="BK424" i="18" s="1"/>
  <c r="BH191" i="18"/>
  <c r="BK191" i="18" s="1"/>
  <c r="BH210" i="18"/>
  <c r="BK210" i="18" s="1"/>
  <c r="BH130" i="18"/>
  <c r="BK130" i="18" s="1"/>
  <c r="BH141" i="18"/>
  <c r="BK141" i="18" s="1"/>
  <c r="BH236" i="18"/>
  <c r="BK236" i="18" s="1"/>
  <c r="BH16" i="18"/>
  <c r="BK16" i="18" s="1"/>
  <c r="BH203" i="18"/>
  <c r="BK203" i="18" s="1"/>
  <c r="BH76" i="18"/>
  <c r="BK76" i="18" s="1"/>
  <c r="BH194" i="18"/>
  <c r="BK194" i="18" s="1"/>
  <c r="BH146" i="18"/>
  <c r="BK146" i="18" s="1"/>
  <c r="BH144" i="18"/>
  <c r="BK144" i="18" s="1"/>
  <c r="BH380" i="18"/>
  <c r="BK380" i="18" s="1"/>
  <c r="BH152" i="18"/>
  <c r="BK152" i="18" s="1"/>
  <c r="BH74" i="18"/>
  <c r="BK74" i="18" s="1"/>
  <c r="BH404" i="18"/>
  <c r="BK404" i="18" s="1"/>
  <c r="BH384" i="18"/>
  <c r="BK384" i="18" s="1"/>
  <c r="BH232" i="18"/>
  <c r="BK232" i="18" s="1"/>
  <c r="BH379" i="18"/>
  <c r="BK379" i="18" s="1"/>
  <c r="BH55" i="18"/>
  <c r="BK55" i="18" s="1"/>
  <c r="BH322" i="18"/>
  <c r="BK322" i="18" s="1"/>
  <c r="BH426" i="18"/>
  <c r="BK426" i="18" s="1"/>
  <c r="BH378" i="18"/>
  <c r="BK378" i="18" s="1"/>
  <c r="BH388" i="18"/>
  <c r="BK388" i="18" s="1"/>
  <c r="BH271" i="18"/>
  <c r="BK271" i="18" s="1"/>
  <c r="BH192" i="18"/>
  <c r="BK192" i="18" s="1"/>
  <c r="BB371" i="18"/>
  <c r="BE371" i="18" s="1"/>
  <c r="BB359" i="18"/>
  <c r="BE359" i="18" s="1"/>
  <c r="AO358" i="18"/>
  <c r="AO493" i="18" s="1"/>
  <c r="AJ408" i="18"/>
  <c r="AM408" i="18" s="1"/>
  <c r="AP408" i="18" s="1"/>
  <c r="AS408" i="18" s="1"/>
  <c r="AV408" i="18" s="1"/>
  <c r="AY408" i="18" s="1"/>
  <c r="BL371" i="18"/>
  <c r="BL357" i="18"/>
  <c r="BX357" i="18" s="1"/>
  <c r="BL407" i="18"/>
  <c r="BX407" i="18" s="1"/>
  <c r="BL375" i="18"/>
  <c r="BX375" i="18" s="1"/>
  <c r="BH371" i="18" l="1"/>
  <c r="BK371" i="18" s="1"/>
  <c r="BH359" i="18"/>
  <c r="BK359" i="18" s="1"/>
  <c r="BB408" i="18"/>
  <c r="BE408" i="18" s="1"/>
  <c r="AP358" i="18"/>
  <c r="AS358" i="18" s="1"/>
  <c r="AV358" i="18" s="1"/>
  <c r="AY358" i="18" s="1"/>
  <c r="BX6" i="18"/>
  <c r="BL6" i="18"/>
  <c r="BL493" i="18" s="1"/>
  <c r="BX493" i="18" s="1"/>
  <c r="BJ37" i="18"/>
  <c r="BK37" i="18" s="1"/>
  <c r="BH408" i="18" l="1"/>
  <c r="BK408" i="18" s="1"/>
  <c r="BB358" i="18"/>
  <c r="BE358" i="18" s="1"/>
  <c r="BJ401" i="18"/>
  <c r="BK401" i="18" s="1"/>
  <c r="BH358" i="18" l="1"/>
  <c r="BK358" i="18" s="1"/>
  <c r="CI492" i="18"/>
  <c r="CI489" i="18" s="1"/>
  <c r="CH492" i="18"/>
  <c r="CH489" i="18" s="1"/>
  <c r="CG492" i="18"/>
  <c r="CG489" i="18" s="1"/>
  <c r="CF492" i="18"/>
  <c r="CF489" i="18" s="1"/>
  <c r="CE492" i="18"/>
  <c r="CE489" i="18" s="1"/>
  <c r="CD492" i="18"/>
  <c r="CD489" i="18" s="1"/>
  <c r="CC492" i="18"/>
  <c r="CC489" i="18" s="1"/>
  <c r="CB492" i="18"/>
  <c r="CB489" i="18" s="1"/>
  <c r="CA492" i="18"/>
  <c r="CA489" i="18" s="1"/>
  <c r="BZ492" i="18"/>
  <c r="BZ489" i="18" s="1"/>
  <c r="BY492" i="18"/>
  <c r="BY489" i="18" s="1"/>
  <c r="N492" i="18"/>
  <c r="N489" i="18" s="1"/>
  <c r="M492" i="18"/>
  <c r="M489" i="18" s="1"/>
  <c r="L492" i="18"/>
  <c r="L489" i="18" s="1"/>
  <c r="J492" i="18"/>
  <c r="CJ491" i="18"/>
  <c r="CJ492" i="18" s="1"/>
  <c r="CJ489" i="18" s="1"/>
  <c r="CJ488" i="18"/>
  <c r="CJ407" i="18" s="1"/>
  <c r="CI488" i="18"/>
  <c r="CI407" i="18" s="1"/>
  <c r="CH488" i="18"/>
  <c r="CH407" i="18" s="1"/>
  <c r="N488" i="18"/>
  <c r="N407" i="18" s="1"/>
  <c r="M488" i="18"/>
  <c r="M407" i="18" s="1"/>
  <c r="L488" i="18"/>
  <c r="L407" i="18" s="1"/>
  <c r="CB487" i="18"/>
  <c r="BY486" i="18"/>
  <c r="BZ486" i="18" s="1"/>
  <c r="CA486" i="18" s="1"/>
  <c r="CG485" i="18"/>
  <c r="BZ483" i="18"/>
  <c r="CC481" i="18"/>
  <c r="CG479" i="18"/>
  <c r="CE478" i="18"/>
  <c r="CC477" i="18"/>
  <c r="BZ476" i="18"/>
  <c r="CB475" i="18"/>
  <c r="BZ473" i="18"/>
  <c r="CG472" i="18"/>
  <c r="CA471" i="18"/>
  <c r="CB465" i="18"/>
  <c r="CF462" i="18"/>
  <c r="CC460" i="18"/>
  <c r="BZ459" i="18"/>
  <c r="CD458" i="18"/>
  <c r="CC457" i="18"/>
  <c r="BZ456" i="18"/>
  <c r="CA455" i="18"/>
  <c r="CA454" i="18"/>
  <c r="BZ453" i="18"/>
  <c r="CE452" i="18"/>
  <c r="CC451" i="18"/>
  <c r="CC450" i="18"/>
  <c r="CC449" i="18"/>
  <c r="CG448" i="18"/>
  <c r="CE447" i="18"/>
  <c r="CF446" i="18"/>
  <c r="CC445" i="18"/>
  <c r="CC444" i="18"/>
  <c r="CB443" i="18"/>
  <c r="BY442" i="18"/>
  <c r="J438" i="18"/>
  <c r="CC437" i="18"/>
  <c r="CB435" i="18"/>
  <c r="CA434" i="18"/>
  <c r="CC433" i="18"/>
  <c r="CA432" i="18"/>
  <c r="CC431" i="18"/>
  <c r="CD430" i="18"/>
  <c r="CD429" i="18"/>
  <c r="CB428" i="18"/>
  <c r="CB427" i="18"/>
  <c r="CE426" i="18"/>
  <c r="CF425" i="18"/>
  <c r="CF424" i="18"/>
  <c r="CF423" i="18"/>
  <c r="CC422" i="18"/>
  <c r="CC421" i="18"/>
  <c r="CA420" i="18"/>
  <c r="CB419" i="18"/>
  <c r="CB418" i="18"/>
  <c r="CC417" i="18"/>
  <c r="CD416" i="18"/>
  <c r="CD415" i="18"/>
  <c r="CG414" i="18"/>
  <c r="CD411" i="18"/>
  <c r="CB410" i="18"/>
  <c r="CC409" i="18"/>
  <c r="N406" i="18"/>
  <c r="M406" i="18"/>
  <c r="L406" i="18"/>
  <c r="CD405" i="18"/>
  <c r="BY404" i="18"/>
  <c r="BZ404" i="18" s="1"/>
  <c r="CA404" i="18" s="1"/>
  <c r="CB403" i="18"/>
  <c r="CF403" i="18" s="1"/>
  <c r="CJ403" i="18" s="1"/>
  <c r="BY402" i="18"/>
  <c r="BZ402" i="18" s="1"/>
  <c r="CA402" i="18" s="1"/>
  <c r="BY401" i="18"/>
  <c r="BZ401" i="18" s="1"/>
  <c r="CA401" i="18" s="1"/>
  <c r="CC398" i="18"/>
  <c r="J397" i="18"/>
  <c r="J406" i="18" s="1"/>
  <c r="X406" i="18" s="1"/>
  <c r="BY396" i="18"/>
  <c r="BZ396" i="18" s="1"/>
  <c r="CA396" i="18" s="1"/>
  <c r="CB396" i="18" s="1"/>
  <c r="CC396" i="18" s="1"/>
  <c r="CD396" i="18" s="1"/>
  <c r="CE396" i="18" s="1"/>
  <c r="CF396" i="18" s="1"/>
  <c r="CG396" i="18" s="1"/>
  <c r="CH396" i="18" s="1"/>
  <c r="CI396" i="18" s="1"/>
  <c r="BY395" i="18"/>
  <c r="BZ395" i="18" s="1"/>
  <c r="CA395" i="18" s="1"/>
  <c r="CB395" i="18" s="1"/>
  <c r="CC395" i="18" s="1"/>
  <c r="CD395" i="18" s="1"/>
  <c r="CE395" i="18" s="1"/>
  <c r="CF395" i="18" s="1"/>
  <c r="CG395" i="18" s="1"/>
  <c r="CH395" i="18" s="1"/>
  <c r="CI395" i="18" s="1"/>
  <c r="BY394" i="18"/>
  <c r="BZ394" i="18" s="1"/>
  <c r="CA394" i="18" s="1"/>
  <c r="BY393" i="18"/>
  <c r="BZ393" i="18" s="1"/>
  <c r="BY392" i="18"/>
  <c r="BZ392" i="18" s="1"/>
  <c r="BY391" i="18"/>
  <c r="CJ389" i="18"/>
  <c r="N389" i="18"/>
  <c r="M389" i="18"/>
  <c r="L389" i="18"/>
  <c r="J389" i="18"/>
  <c r="X389" i="18" s="1"/>
  <c r="BY388" i="18"/>
  <c r="BZ388" i="18" s="1"/>
  <c r="CA388" i="18" s="1"/>
  <c r="CC387" i="18"/>
  <c r="CA384" i="18"/>
  <c r="CB384" i="18" s="1"/>
  <c r="CC384" i="18" s="1"/>
  <c r="CD384" i="18" s="1"/>
  <c r="CE384" i="18" s="1"/>
  <c r="BY383" i="18"/>
  <c r="BZ383" i="18" s="1"/>
  <c r="CA383" i="18" s="1"/>
  <c r="CB383" i="18" s="1"/>
  <c r="CC383" i="18" s="1"/>
  <c r="CD383" i="18" s="1"/>
  <c r="CE383" i="18" s="1"/>
  <c r="CF383" i="18" s="1"/>
  <c r="CG383" i="18" s="1"/>
  <c r="CH383" i="18" s="1"/>
  <c r="CI383" i="18" s="1"/>
  <c r="BY382" i="18"/>
  <c r="BZ382" i="18" s="1"/>
  <c r="CA382" i="18" s="1"/>
  <c r="CB382" i="18" s="1"/>
  <c r="BY381" i="18"/>
  <c r="BY380" i="18"/>
  <c r="BZ380" i="18" s="1"/>
  <c r="BY379" i="18"/>
  <c r="BZ379" i="18" s="1"/>
  <c r="CG378" i="18"/>
  <c r="CE377" i="18"/>
  <c r="N374" i="18"/>
  <c r="M374" i="18"/>
  <c r="L374" i="18"/>
  <c r="L375" i="18" s="1"/>
  <c r="J374" i="18"/>
  <c r="X374" i="18" s="1"/>
  <c r="BY373" i="18"/>
  <c r="BY374" i="18" s="1"/>
  <c r="N371" i="18"/>
  <c r="M371" i="18"/>
  <c r="L371" i="18"/>
  <c r="J371" i="18"/>
  <c r="X371" i="18" s="1"/>
  <c r="BY369" i="18"/>
  <c r="BZ369" i="18" s="1"/>
  <c r="CA369" i="18" s="1"/>
  <c r="CB369" i="18" s="1"/>
  <c r="CC369" i="18" s="1"/>
  <c r="CD369" i="18" s="1"/>
  <c r="CE369" i="18" s="1"/>
  <c r="CF369" i="18" s="1"/>
  <c r="CG369" i="18" s="1"/>
  <c r="CH369" i="18" s="1"/>
  <c r="CI369" i="18" s="1"/>
  <c r="CJ369" i="18" s="1"/>
  <c r="CB367" i="18"/>
  <c r="CF367" i="18" s="1"/>
  <c r="CJ367" i="18" s="1"/>
  <c r="CH364" i="18"/>
  <c r="CG363" i="18"/>
  <c r="BY362" i="18"/>
  <c r="BZ362" i="18" s="1"/>
  <c r="CB360" i="18"/>
  <c r="CF360" i="18" s="1"/>
  <c r="CJ360" i="18" s="1"/>
  <c r="BY359" i="18"/>
  <c r="BZ359" i="18" s="1"/>
  <c r="CA359" i="18" s="1"/>
  <c r="N357" i="18"/>
  <c r="CA356" i="18"/>
  <c r="CF353" i="18"/>
  <c r="CB351" i="18"/>
  <c r="CB350" i="18"/>
  <c r="CA349" i="18"/>
  <c r="CC348" i="18"/>
  <c r="CB347" i="18"/>
  <c r="CF346" i="18"/>
  <c r="BZ345" i="18"/>
  <c r="CA344" i="18"/>
  <c r="CD343" i="18"/>
  <c r="CC342" i="18"/>
  <c r="CB341" i="18"/>
  <c r="BY339" i="18"/>
  <c r="BY337" i="18"/>
  <c r="CB336" i="18"/>
  <c r="CF336" i="18" s="1"/>
  <c r="CJ336" i="18" s="1"/>
  <c r="CH332" i="18"/>
  <c r="BZ327" i="18"/>
  <c r="CG326" i="18"/>
  <c r="BY322" i="18"/>
  <c r="BZ322" i="18" s="1"/>
  <c r="CA322" i="18" s="1"/>
  <c r="CB322" i="18" s="1"/>
  <c r="CC322" i="18" s="1"/>
  <c r="CD322" i="18" s="1"/>
  <c r="CE322" i="18" s="1"/>
  <c r="CF322" i="18" s="1"/>
  <c r="CG322" i="18" s="1"/>
  <c r="CH322" i="18" s="1"/>
  <c r="CI322" i="18" s="1"/>
  <c r="CJ322" i="18" s="1"/>
  <c r="CG321" i="18"/>
  <c r="BZ320" i="18"/>
  <c r="CD319" i="18"/>
  <c r="CC318" i="18"/>
  <c r="CH317" i="18"/>
  <c r="CI317" i="18" s="1"/>
  <c r="CJ317" i="18" s="1"/>
  <c r="BY316" i="18"/>
  <c r="BY315" i="18"/>
  <c r="CB314" i="18"/>
  <c r="CC313" i="18"/>
  <c r="CD313" i="18" s="1"/>
  <c r="CE313" i="18" s="1"/>
  <c r="CF313" i="18" s="1"/>
  <c r="CG313" i="18" s="1"/>
  <c r="CH313" i="18" s="1"/>
  <c r="CI313" i="18" s="1"/>
  <c r="CJ313" i="18" s="1"/>
  <c r="CB312" i="18"/>
  <c r="BZ311" i="18"/>
  <c r="CA311" i="18" s="1"/>
  <c r="CB311" i="18" s="1"/>
  <c r="CC311" i="18" s="1"/>
  <c r="CD311" i="18" s="1"/>
  <c r="CE311" i="18" s="1"/>
  <c r="CF311" i="18" s="1"/>
  <c r="CG311" i="18" s="1"/>
  <c r="CH311" i="18" s="1"/>
  <c r="CI311" i="18" s="1"/>
  <c r="CJ311" i="18" s="1"/>
  <c r="BZ310" i="18"/>
  <c r="CA310" i="18" s="1"/>
  <c r="CB310" i="18" s="1"/>
  <c r="CC310" i="18" s="1"/>
  <c r="CD310" i="18" s="1"/>
  <c r="CE310" i="18" s="1"/>
  <c r="CF310" i="18" s="1"/>
  <c r="CG310" i="18" s="1"/>
  <c r="CH310" i="18" s="1"/>
  <c r="CI310" i="18" s="1"/>
  <c r="CJ310" i="18" s="1"/>
  <c r="CB309" i="18"/>
  <c r="CF309" i="18" s="1"/>
  <c r="CJ309" i="18" s="1"/>
  <c r="CB308" i="18"/>
  <c r="CF307" i="18"/>
  <c r="CH306" i="18"/>
  <c r="CC305" i="18"/>
  <c r="CA304" i="18"/>
  <c r="CA303" i="18"/>
  <c r="CB302" i="18"/>
  <c r="J301" i="18"/>
  <c r="X301" i="18" s="1"/>
  <c r="CB300" i="18"/>
  <c r="CB299" i="18"/>
  <c r="CF299" i="18" s="1"/>
  <c r="CJ299" i="18" s="1"/>
  <c r="CF298" i="18"/>
  <c r="CD293" i="18"/>
  <c r="CC292" i="18"/>
  <c r="BY291" i="18"/>
  <c r="BZ291" i="18" s="1"/>
  <c r="CA291" i="18" s="1"/>
  <c r="CB291" i="18" s="1"/>
  <c r="CC291" i="18" s="1"/>
  <c r="CD291" i="18" s="1"/>
  <c r="CE291" i="18" s="1"/>
  <c r="CF291" i="18" s="1"/>
  <c r="CG291" i="18" s="1"/>
  <c r="CH291" i="18" s="1"/>
  <c r="CI291" i="18" s="1"/>
  <c r="CJ291" i="18" s="1"/>
  <c r="CD289" i="18"/>
  <c r="CC288" i="18"/>
  <c r="BZ287" i="18"/>
  <c r="CA287" i="18" s="1"/>
  <c r="CB287" i="18" s="1"/>
  <c r="CC287" i="18" s="1"/>
  <c r="CD287" i="18" s="1"/>
  <c r="CE287" i="18" s="1"/>
  <c r="CF287" i="18" s="1"/>
  <c r="CG287" i="18" s="1"/>
  <c r="CH287" i="18" s="1"/>
  <c r="CI287" i="18" s="1"/>
  <c r="CJ287" i="18" s="1"/>
  <c r="CC285" i="18"/>
  <c r="CC284" i="18"/>
  <c r="CC283" i="18"/>
  <c r="CC282" i="18"/>
  <c r="CB281" i="18"/>
  <c r="CA280" i="18"/>
  <c r="CA279" i="18"/>
  <c r="BZ277" i="18"/>
  <c r="CA277" i="18" s="1"/>
  <c r="CB277" i="18" s="1"/>
  <c r="CC277" i="18" s="1"/>
  <c r="CD277" i="18" s="1"/>
  <c r="CE277" i="18" s="1"/>
  <c r="CF277" i="18" s="1"/>
  <c r="CG277" i="18" s="1"/>
  <c r="CH277" i="18" s="1"/>
  <c r="CI277" i="18" s="1"/>
  <c r="CJ277" i="18" s="1"/>
  <c r="CB276" i="18"/>
  <c r="CF276" i="18" s="1"/>
  <c r="CJ276" i="18" s="1"/>
  <c r="CB275" i="18"/>
  <c r="CF275" i="18" s="1"/>
  <c r="CJ275" i="18" s="1"/>
  <c r="CA273" i="18"/>
  <c r="CF272" i="18"/>
  <c r="BZ271" i="18"/>
  <c r="CH270" i="18"/>
  <c r="CB269" i="18"/>
  <c r="CF269" i="18" s="1"/>
  <c r="CJ269" i="18" s="1"/>
  <c r="CB267" i="18"/>
  <c r="CF267" i="18" s="1"/>
  <c r="CJ267" i="18" s="1"/>
  <c r="BZ266" i="18"/>
  <c r="CH265" i="18"/>
  <c r="CD262" i="18"/>
  <c r="CB261" i="18"/>
  <c r="CB260" i="18"/>
  <c r="CE258" i="18"/>
  <c r="CE257" i="18"/>
  <c r="CE256" i="18"/>
  <c r="CE255" i="18"/>
  <c r="CA254" i="18"/>
  <c r="CA253" i="18"/>
  <c r="CA252" i="18"/>
  <c r="CA251" i="18"/>
  <c r="CA250" i="18"/>
  <c r="BZ249" i="18"/>
  <c r="CB248" i="18"/>
  <c r="CA247" i="18"/>
  <c r="CA246" i="18"/>
  <c r="CA245" i="18"/>
  <c r="CC244" i="18"/>
  <c r="CC243" i="18"/>
  <c r="CD240" i="18"/>
  <c r="CH240" i="18" s="1"/>
  <c r="CB239" i="18"/>
  <c r="CF239" i="18" s="1"/>
  <c r="CJ239" i="18" s="1"/>
  <c r="BZ238" i="18"/>
  <c r="CC223" i="18"/>
  <c r="CD223" i="18" s="1"/>
  <c r="CE223" i="18" s="1"/>
  <c r="CF223" i="18" s="1"/>
  <c r="CG223" i="18" s="1"/>
  <c r="CH223" i="18" s="1"/>
  <c r="CI223" i="18" s="1"/>
  <c r="CJ223" i="18" s="1"/>
  <c r="CA216" i="18"/>
  <c r="CB216" i="18" s="1"/>
  <c r="CC216" i="18" s="1"/>
  <c r="CD216" i="18" s="1"/>
  <c r="CE216" i="18" s="1"/>
  <c r="CF216" i="18" s="1"/>
  <c r="CG216" i="18" s="1"/>
  <c r="CH216" i="18" s="1"/>
  <c r="CI216" i="18" s="1"/>
  <c r="CA215" i="18"/>
  <c r="CB215" i="18" s="1"/>
  <c r="CC215" i="18" s="1"/>
  <c r="CD215" i="18" s="1"/>
  <c r="CE215" i="18" s="1"/>
  <c r="CF215" i="18" s="1"/>
  <c r="CG215" i="18" s="1"/>
  <c r="CH215" i="18" s="1"/>
  <c r="CI215" i="18" s="1"/>
  <c r="CJ215" i="18" s="1"/>
  <c r="BZ213" i="18"/>
  <c r="CA213" i="18" s="1"/>
  <c r="CB213" i="18" s="1"/>
  <c r="CC213" i="18" s="1"/>
  <c r="CD213" i="18" s="1"/>
  <c r="CE213" i="18" s="1"/>
  <c r="CF213" i="18" s="1"/>
  <c r="CG213" i="18" s="1"/>
  <c r="CH213" i="18" s="1"/>
  <c r="CI213" i="18" s="1"/>
  <c r="CJ213" i="18" s="1"/>
  <c r="BY212" i="18"/>
  <c r="BZ212" i="18" s="1"/>
  <c r="CA212" i="18" s="1"/>
  <c r="CB212" i="18" s="1"/>
  <c r="CC212" i="18" s="1"/>
  <c r="CD212" i="18" s="1"/>
  <c r="CE212" i="18" s="1"/>
  <c r="CF212" i="18" s="1"/>
  <c r="CG212" i="18" s="1"/>
  <c r="CH212" i="18" s="1"/>
  <c r="CI212" i="18" s="1"/>
  <c r="CJ212" i="18" s="1"/>
  <c r="CJ211" i="18"/>
  <c r="CI211" i="18"/>
  <c r="CH211" i="18"/>
  <c r="CG211" i="18"/>
  <c r="CF211" i="18"/>
  <c r="CE211" i="18"/>
  <c r="CD211" i="18"/>
  <c r="CC211" i="18"/>
  <c r="CB211" i="18"/>
  <c r="CA211" i="18"/>
  <c r="BZ211" i="18"/>
  <c r="BY211" i="18"/>
  <c r="BY210" i="18"/>
  <c r="BZ210" i="18" s="1"/>
  <c r="CA210" i="18" s="1"/>
  <c r="CB209" i="18"/>
  <c r="CH208" i="18"/>
  <c r="CD207" i="18"/>
  <c r="CE206" i="18"/>
  <c r="CG205" i="18"/>
  <c r="CD204" i="18"/>
  <c r="CD202" i="18"/>
  <c r="CD201" i="18"/>
  <c r="CC200" i="18"/>
  <c r="BY198" i="18"/>
  <c r="CA197" i="18"/>
  <c r="BZ195" i="18"/>
  <c r="CA195" i="18" s="1"/>
  <c r="CB195" i="18" s="1"/>
  <c r="CC195" i="18" s="1"/>
  <c r="CD195" i="18" s="1"/>
  <c r="CE195" i="18" s="1"/>
  <c r="CF195" i="18" s="1"/>
  <c r="CG195" i="18" s="1"/>
  <c r="CH195" i="18" s="1"/>
  <c r="CI195" i="18" s="1"/>
  <c r="CJ195" i="18" s="1"/>
  <c r="CE194" i="18"/>
  <c r="CC193" i="18"/>
  <c r="CG191" i="18"/>
  <c r="CH189" i="18"/>
  <c r="BZ188" i="18"/>
  <c r="CG185" i="18"/>
  <c r="CH185" i="18" s="1"/>
  <c r="CI185" i="18" s="1"/>
  <c r="CJ185" i="18" s="1"/>
  <c r="M357" i="18"/>
  <c r="L357" i="18"/>
  <c r="J185" i="18"/>
  <c r="X185" i="18" s="1"/>
  <c r="CF184" i="18"/>
  <c r="CG184" i="18" s="1"/>
  <c r="CH184" i="18" s="1"/>
  <c r="CI184" i="18" s="1"/>
  <c r="CJ184" i="18" s="1"/>
  <c r="BY182" i="18"/>
  <c r="BZ182" i="18" s="1"/>
  <c r="CA182" i="18" s="1"/>
  <c r="CB182" i="18" s="1"/>
  <c r="CC182" i="18" s="1"/>
  <c r="CD182" i="18" s="1"/>
  <c r="CE182" i="18" s="1"/>
  <c r="CA181" i="18"/>
  <c r="CB181" i="18" s="1"/>
  <c r="CC181" i="18" s="1"/>
  <c r="CD181" i="18" s="1"/>
  <c r="CE181" i="18" s="1"/>
  <c r="CF181" i="18" s="1"/>
  <c r="CG181" i="18" s="1"/>
  <c r="CH181" i="18" s="1"/>
  <c r="CI181" i="18" s="1"/>
  <c r="CJ181" i="18" s="1"/>
  <c r="BY180" i="18"/>
  <c r="BZ180" i="18" s="1"/>
  <c r="CA180" i="18" s="1"/>
  <c r="CB180" i="18" s="1"/>
  <c r="CC180" i="18" s="1"/>
  <c r="CD180" i="18" s="1"/>
  <c r="CE180" i="18" s="1"/>
  <c r="CF180" i="18" s="1"/>
  <c r="CG180" i="18" s="1"/>
  <c r="CH180" i="18" s="1"/>
  <c r="CI180" i="18" s="1"/>
  <c r="CJ180" i="18" s="1"/>
  <c r="BY179" i="18"/>
  <c r="BZ179" i="18" s="1"/>
  <c r="CA179" i="18" s="1"/>
  <c r="CB179" i="18" s="1"/>
  <c r="CC179" i="18" s="1"/>
  <c r="CD179" i="18" s="1"/>
  <c r="CE179" i="18" s="1"/>
  <c r="CF179" i="18" s="1"/>
  <c r="CG179" i="18" s="1"/>
  <c r="CH179" i="18" s="1"/>
  <c r="CI179" i="18" s="1"/>
  <c r="CJ179" i="18" s="1"/>
  <c r="BY178" i="18"/>
  <c r="BZ178" i="18" s="1"/>
  <c r="CA178" i="18" s="1"/>
  <c r="CB178" i="18" s="1"/>
  <c r="CC178" i="18" s="1"/>
  <c r="CD178" i="18" s="1"/>
  <c r="CE178" i="18" s="1"/>
  <c r="CF178" i="18" s="1"/>
  <c r="CG178" i="18" s="1"/>
  <c r="CH178" i="18" s="1"/>
  <c r="CI178" i="18" s="1"/>
  <c r="CJ178" i="18" s="1"/>
  <c r="CB176" i="18"/>
  <c r="BY172" i="18"/>
  <c r="BZ172" i="18" s="1"/>
  <c r="CA172" i="18" s="1"/>
  <c r="CB172" i="18" s="1"/>
  <c r="CC172" i="18" s="1"/>
  <c r="CD172" i="18" s="1"/>
  <c r="CE172" i="18" s="1"/>
  <c r="CF172" i="18" s="1"/>
  <c r="CG172" i="18" s="1"/>
  <c r="CH172" i="18" s="1"/>
  <c r="CI172" i="18" s="1"/>
  <c r="CJ172" i="18" s="1"/>
  <c r="CD171" i="18"/>
  <c r="CE171" i="18" s="1"/>
  <c r="CF171" i="18" s="1"/>
  <c r="CG171" i="18" s="1"/>
  <c r="CH171" i="18" s="1"/>
  <c r="CI171" i="18" s="1"/>
  <c r="CJ171" i="18" s="1"/>
  <c r="BY170" i="18"/>
  <c r="BZ170" i="18" s="1"/>
  <c r="CA170" i="18" s="1"/>
  <c r="CB170" i="18" s="1"/>
  <c r="CC170" i="18" s="1"/>
  <c r="BZ169" i="18"/>
  <c r="BZ168" i="18"/>
  <c r="CA168" i="18" s="1"/>
  <c r="CB168" i="18" s="1"/>
  <c r="CC168" i="18" s="1"/>
  <c r="CD168" i="18" s="1"/>
  <c r="CE168" i="18" s="1"/>
  <c r="CF168" i="18" s="1"/>
  <c r="CG168" i="18" s="1"/>
  <c r="CH168" i="18" s="1"/>
  <c r="CI168" i="18" s="1"/>
  <c r="CJ168" i="18" s="1"/>
  <c r="BY167" i="18"/>
  <c r="CA166" i="18"/>
  <c r="CB166" i="18" s="1"/>
  <c r="CC166" i="18" s="1"/>
  <c r="CD166" i="18" s="1"/>
  <c r="CE166" i="18" s="1"/>
  <c r="CF166" i="18" s="1"/>
  <c r="CG166" i="18" s="1"/>
  <c r="CH166" i="18" s="1"/>
  <c r="CI166" i="18" s="1"/>
  <c r="CJ166" i="18" s="1"/>
  <c r="BY165" i="18"/>
  <c r="BZ165" i="18" s="1"/>
  <c r="CB164" i="18"/>
  <c r="CF164" i="18" s="1"/>
  <c r="CJ164" i="18" s="1"/>
  <c r="CC163" i="18"/>
  <c r="BY162" i="18"/>
  <c r="CI161" i="18"/>
  <c r="BZ160" i="18"/>
  <c r="CA160" i="18" s="1"/>
  <c r="CB160" i="18" s="1"/>
  <c r="CC160" i="18" s="1"/>
  <c r="CD160" i="18" s="1"/>
  <c r="CE160" i="18" s="1"/>
  <c r="CF160" i="18" s="1"/>
  <c r="CG160" i="18" s="1"/>
  <c r="CH160" i="18" s="1"/>
  <c r="CI160" i="18" s="1"/>
  <c r="CJ160" i="18" s="1"/>
  <c r="CB159" i="18"/>
  <c r="J158" i="18"/>
  <c r="BY157" i="18"/>
  <c r="BZ157" i="18" s="1"/>
  <c r="CA157" i="18" s="1"/>
  <c r="CB157" i="18" s="1"/>
  <c r="BY156" i="18"/>
  <c r="BZ156" i="18" s="1"/>
  <c r="CA156" i="18" s="1"/>
  <c r="CB156" i="18" s="1"/>
  <c r="CC156" i="18" s="1"/>
  <c r="CD156" i="18" s="1"/>
  <c r="CE156" i="18" s="1"/>
  <c r="CF156" i="18" s="1"/>
  <c r="CG156" i="18" s="1"/>
  <c r="CH156" i="18" s="1"/>
  <c r="CI156" i="18" s="1"/>
  <c r="CJ156" i="18" s="1"/>
  <c r="CA153" i="18"/>
  <c r="BZ152" i="18"/>
  <c r="CG151" i="18"/>
  <c r="CB150" i="18"/>
  <c r="BY149" i="18"/>
  <c r="BZ148" i="18"/>
  <c r="CA148" i="18" s="1"/>
  <c r="CB148" i="18" s="1"/>
  <c r="CC148" i="18" s="1"/>
  <c r="CD148" i="18" s="1"/>
  <c r="CE148" i="18" s="1"/>
  <c r="CF148" i="18" s="1"/>
  <c r="CG148" i="18" s="1"/>
  <c r="CH148" i="18" s="1"/>
  <c r="CI148" i="18" s="1"/>
  <c r="CJ148" i="18" s="1"/>
  <c r="BY147" i="18"/>
  <c r="BZ147" i="18" s="1"/>
  <c r="CA147" i="18" s="1"/>
  <c r="CB147" i="18" s="1"/>
  <c r="CC147" i="18" s="1"/>
  <c r="CD147" i="18" s="1"/>
  <c r="CE147" i="18" s="1"/>
  <c r="CF147" i="18" s="1"/>
  <c r="CG147" i="18" s="1"/>
  <c r="CH147" i="18" s="1"/>
  <c r="CI147" i="18" s="1"/>
  <c r="CJ147" i="18" s="1"/>
  <c r="CC146" i="18"/>
  <c r="BZ145" i="18"/>
  <c r="CA145" i="18" s="1"/>
  <c r="CB145" i="18" s="1"/>
  <c r="CC145" i="18" s="1"/>
  <c r="CD145" i="18" s="1"/>
  <c r="CE145" i="18" s="1"/>
  <c r="CF145" i="18" s="1"/>
  <c r="CG145" i="18" s="1"/>
  <c r="CH145" i="18" s="1"/>
  <c r="CI145" i="18" s="1"/>
  <c r="CJ145" i="18" s="1"/>
  <c r="BY144" i="18"/>
  <c r="BZ143" i="18"/>
  <c r="CA143" i="18" s="1"/>
  <c r="CB143" i="18" s="1"/>
  <c r="CC143" i="18" s="1"/>
  <c r="CD143" i="18" s="1"/>
  <c r="CE143" i="18" s="1"/>
  <c r="CF143" i="18" s="1"/>
  <c r="CG143" i="18" s="1"/>
  <c r="CH143" i="18" s="1"/>
  <c r="CI143" i="18" s="1"/>
  <c r="CJ143" i="18" s="1"/>
  <c r="CE142" i="18"/>
  <c r="CH141" i="18"/>
  <c r="CI141" i="18" s="1"/>
  <c r="CJ141" i="18" s="1"/>
  <c r="BY140" i="18"/>
  <c r="BZ140" i="18" s="1"/>
  <c r="CA140" i="18" s="1"/>
  <c r="CB140" i="18" s="1"/>
  <c r="CC140" i="18" s="1"/>
  <c r="CD140" i="18" s="1"/>
  <c r="CE140" i="18" s="1"/>
  <c r="CF140" i="18" s="1"/>
  <c r="CG140" i="18" s="1"/>
  <c r="CH140" i="18" s="1"/>
  <c r="CI140" i="18" s="1"/>
  <c r="CJ140" i="18" s="1"/>
  <c r="BZ139" i="18"/>
  <c r="CA139" i="18" s="1"/>
  <c r="CB139" i="18" s="1"/>
  <c r="CC139" i="18" s="1"/>
  <c r="CD139" i="18" s="1"/>
  <c r="CE139" i="18" s="1"/>
  <c r="CF139" i="18" s="1"/>
  <c r="CG139" i="18" s="1"/>
  <c r="CH139" i="18" s="1"/>
  <c r="CI139" i="18" s="1"/>
  <c r="CJ139" i="18" s="1"/>
  <c r="BZ138" i="18"/>
  <c r="CB137" i="18"/>
  <c r="CF137" i="18" s="1"/>
  <c r="CJ137" i="18" s="1"/>
  <c r="CE136" i="18"/>
  <c r="BY135" i="18"/>
  <c r="BZ135" i="18" s="1"/>
  <c r="CA135" i="18" s="1"/>
  <c r="CB135" i="18" s="1"/>
  <c r="CC135" i="18" s="1"/>
  <c r="CD135" i="18" s="1"/>
  <c r="CE135" i="18" s="1"/>
  <c r="CF135" i="18" s="1"/>
  <c r="CG135" i="18" s="1"/>
  <c r="CH135" i="18" s="1"/>
  <c r="CI135" i="18" s="1"/>
  <c r="CJ135" i="18" s="1"/>
  <c r="BY133" i="18"/>
  <c r="BZ132" i="18"/>
  <c r="CA132" i="18" s="1"/>
  <c r="CB132" i="18" s="1"/>
  <c r="CC132" i="18" s="1"/>
  <c r="CD132" i="18" s="1"/>
  <c r="CE132" i="18" s="1"/>
  <c r="CF132" i="18" s="1"/>
  <c r="CG132" i="18" s="1"/>
  <c r="CH132" i="18" s="1"/>
  <c r="CI132" i="18" s="1"/>
  <c r="CJ132" i="18" s="1"/>
  <c r="CD131" i="18"/>
  <c r="CI131" i="18" s="1"/>
  <c r="CA130" i="18"/>
  <c r="CD129" i="18"/>
  <c r="CB128" i="18"/>
  <c r="CF128" i="18" s="1"/>
  <c r="CJ128" i="18" s="1"/>
  <c r="CB127" i="18"/>
  <c r="CF127" i="18" s="1"/>
  <c r="CJ127" i="18" s="1"/>
  <c r="CC126" i="18"/>
  <c r="BY125" i="18"/>
  <c r="BZ123" i="18"/>
  <c r="CB122" i="18"/>
  <c r="CF122" i="18" s="1"/>
  <c r="CJ122" i="18" s="1"/>
  <c r="CA121" i="18"/>
  <c r="CD121" i="18" s="1"/>
  <c r="CG121" i="18" s="1"/>
  <c r="CJ121" i="18" s="1"/>
  <c r="CA120" i="18"/>
  <c r="CD120" i="18" s="1"/>
  <c r="CG120" i="18" s="1"/>
  <c r="CJ120" i="18" s="1"/>
  <c r="CB117" i="18"/>
  <c r="CF117" i="18" s="1"/>
  <c r="CJ117" i="18" s="1"/>
  <c r="CA116" i="18"/>
  <c r="CB116" i="18" s="1"/>
  <c r="CC116" i="18" s="1"/>
  <c r="CD116" i="18" s="1"/>
  <c r="CE116" i="18" s="1"/>
  <c r="CF116" i="18" s="1"/>
  <c r="CG116" i="18" s="1"/>
  <c r="CH116" i="18" s="1"/>
  <c r="CI116" i="18" s="1"/>
  <c r="CJ116" i="18" s="1"/>
  <c r="BZ113" i="18"/>
  <c r="CA113" i="18" s="1"/>
  <c r="CB113" i="18" s="1"/>
  <c r="CC113" i="18" s="1"/>
  <c r="CD113" i="18" s="1"/>
  <c r="CE113" i="18" s="1"/>
  <c r="CF113" i="18" s="1"/>
  <c r="CG113" i="18" s="1"/>
  <c r="CH113" i="18" s="1"/>
  <c r="CI113" i="18" s="1"/>
  <c r="CJ113" i="18" s="1"/>
  <c r="BY109" i="18"/>
  <c r="BZ109" i="18" s="1"/>
  <c r="CA109" i="18" s="1"/>
  <c r="CB109" i="18" s="1"/>
  <c r="CC109" i="18" s="1"/>
  <c r="CD109" i="18" s="1"/>
  <c r="CE109" i="18" s="1"/>
  <c r="BY108" i="18"/>
  <c r="BZ108" i="18" s="1"/>
  <c r="CA108" i="18" s="1"/>
  <c r="CB107" i="18"/>
  <c r="CC107" i="18" s="1"/>
  <c r="CD107" i="18" s="1"/>
  <c r="CE107" i="18" s="1"/>
  <c r="CF107" i="18" s="1"/>
  <c r="CG107" i="18" s="1"/>
  <c r="CH107" i="18" s="1"/>
  <c r="CI107" i="18" s="1"/>
  <c r="CJ107" i="18" s="1"/>
  <c r="CB106" i="18"/>
  <c r="CC106" i="18" s="1"/>
  <c r="CD106" i="18" s="1"/>
  <c r="CE106" i="18" s="1"/>
  <c r="CF106" i="18" s="1"/>
  <c r="CG106" i="18" s="1"/>
  <c r="CH106" i="18" s="1"/>
  <c r="CI106" i="18" s="1"/>
  <c r="CJ106" i="18" s="1"/>
  <c r="CB105" i="18"/>
  <c r="CA104" i="18"/>
  <c r="CB104" i="18" s="1"/>
  <c r="CC104" i="18" s="1"/>
  <c r="CD104" i="18" s="1"/>
  <c r="CE104" i="18" s="1"/>
  <c r="CF104" i="18" s="1"/>
  <c r="CG104" i="18" s="1"/>
  <c r="CH104" i="18" s="1"/>
  <c r="CI104" i="18" s="1"/>
  <c r="CJ104" i="18" s="1"/>
  <c r="BY103" i="18"/>
  <c r="BZ103" i="18" s="1"/>
  <c r="CD101" i="18"/>
  <c r="CE101" i="18" s="1"/>
  <c r="CF101" i="18" s="1"/>
  <c r="CG101" i="18" s="1"/>
  <c r="CH101" i="18" s="1"/>
  <c r="CI101" i="18" s="1"/>
  <c r="CJ101" i="18" s="1"/>
  <c r="BY100" i="18"/>
  <c r="BZ100" i="18" s="1"/>
  <c r="CA100" i="18" s="1"/>
  <c r="CB100" i="18" s="1"/>
  <c r="CC100" i="18" s="1"/>
  <c r="CD99" i="18"/>
  <c r="CE99" i="18" s="1"/>
  <c r="CF99" i="18" s="1"/>
  <c r="CG99" i="18" s="1"/>
  <c r="CH99" i="18" s="1"/>
  <c r="CI99" i="18" s="1"/>
  <c r="CJ99" i="18" s="1"/>
  <c r="BY98" i="18"/>
  <c r="BZ98" i="18" s="1"/>
  <c r="CA98" i="18" s="1"/>
  <c r="CB98" i="18" s="1"/>
  <c r="CC98" i="18" s="1"/>
  <c r="CD96" i="18"/>
  <c r="CE96" i="18" s="1"/>
  <c r="CF96" i="18" s="1"/>
  <c r="CG96" i="18" s="1"/>
  <c r="CH96" i="18" s="1"/>
  <c r="CI96" i="18" s="1"/>
  <c r="CJ96" i="18" s="1"/>
  <c r="BY95" i="18"/>
  <c r="BZ95" i="18" s="1"/>
  <c r="CA95" i="18" s="1"/>
  <c r="CB95" i="18" s="1"/>
  <c r="CC95" i="18" s="1"/>
  <c r="CD94" i="18"/>
  <c r="CE94" i="18" s="1"/>
  <c r="CF94" i="18" s="1"/>
  <c r="CG94" i="18" s="1"/>
  <c r="CH94" i="18" s="1"/>
  <c r="CI94" i="18" s="1"/>
  <c r="CJ94" i="18" s="1"/>
  <c r="BY93" i="18"/>
  <c r="BZ93" i="18" s="1"/>
  <c r="CA93" i="18" s="1"/>
  <c r="CB93" i="18" s="1"/>
  <c r="CC93" i="18" s="1"/>
  <c r="CD92" i="18"/>
  <c r="CE92" i="18" s="1"/>
  <c r="CF92" i="18" s="1"/>
  <c r="CG92" i="18" s="1"/>
  <c r="CH92" i="18" s="1"/>
  <c r="CI92" i="18" s="1"/>
  <c r="CJ92" i="18" s="1"/>
  <c r="BY91" i="18"/>
  <c r="BZ91" i="18" s="1"/>
  <c r="CA91" i="18" s="1"/>
  <c r="CB91" i="18" s="1"/>
  <c r="CC91" i="18" s="1"/>
  <c r="CD90" i="18"/>
  <c r="CE90" i="18" s="1"/>
  <c r="CF90" i="18" s="1"/>
  <c r="CG90" i="18" s="1"/>
  <c r="CH90" i="18" s="1"/>
  <c r="CI90" i="18" s="1"/>
  <c r="CJ90" i="18" s="1"/>
  <c r="BY89" i="18"/>
  <c r="BZ89" i="18" s="1"/>
  <c r="CA89" i="18" s="1"/>
  <c r="CB89" i="18" s="1"/>
  <c r="CC89" i="18" s="1"/>
  <c r="CF88" i="18"/>
  <c r="CF87" i="18"/>
  <c r="CI86" i="18"/>
  <c r="CA85" i="18"/>
  <c r="CI84" i="18"/>
  <c r="CA83" i="18"/>
  <c r="CH82" i="18"/>
  <c r="CE81" i="18"/>
  <c r="BZ80" i="18"/>
  <c r="BZ79" i="18"/>
  <c r="CA79" i="18" s="1"/>
  <c r="CB79" i="18" s="1"/>
  <c r="CC79" i="18" s="1"/>
  <c r="CD79" i="18" s="1"/>
  <c r="CE79" i="18" s="1"/>
  <c r="CF79" i="18" s="1"/>
  <c r="CG79" i="18" s="1"/>
  <c r="CH79" i="18" s="1"/>
  <c r="CI79" i="18" s="1"/>
  <c r="CJ79" i="18" s="1"/>
  <c r="BY78" i="18"/>
  <c r="BZ78" i="18" s="1"/>
  <c r="CA78" i="18" s="1"/>
  <c r="CB78" i="18" s="1"/>
  <c r="CC78" i="18" s="1"/>
  <c r="BY77" i="18"/>
  <c r="CE76" i="18"/>
  <c r="CF76" i="18" s="1"/>
  <c r="CG76" i="18" s="1"/>
  <c r="CH76" i="18" s="1"/>
  <c r="CI76" i="18" s="1"/>
  <c r="CJ76" i="18" s="1"/>
  <c r="BY75" i="18"/>
  <c r="BZ75" i="18" s="1"/>
  <c r="CA75" i="18" s="1"/>
  <c r="CB75" i="18" s="1"/>
  <c r="CC75" i="18" s="1"/>
  <c r="CD75" i="18" s="1"/>
  <c r="BY74" i="18"/>
  <c r="BZ74" i="18" s="1"/>
  <c r="CA74" i="18" s="1"/>
  <c r="CB74" i="18" s="1"/>
  <c r="CC74" i="18" s="1"/>
  <c r="CD74" i="18" s="1"/>
  <c r="CE74" i="18" s="1"/>
  <c r="CF74" i="18" s="1"/>
  <c r="CG74" i="18" s="1"/>
  <c r="CH74" i="18" s="1"/>
  <c r="CI74" i="18" s="1"/>
  <c r="CJ74" i="18" s="1"/>
  <c r="BY73" i="18"/>
  <c r="BZ73" i="18" s="1"/>
  <c r="CA73" i="18" s="1"/>
  <c r="CB73" i="18" s="1"/>
  <c r="CC73" i="18" s="1"/>
  <c r="CD73" i="18" s="1"/>
  <c r="CE73" i="18" s="1"/>
  <c r="CF73" i="18" s="1"/>
  <c r="CG73" i="18" s="1"/>
  <c r="CH73" i="18" s="1"/>
  <c r="CI73" i="18" s="1"/>
  <c r="CJ73" i="18" s="1"/>
  <c r="BZ71" i="18"/>
  <c r="CA71" i="18" s="1"/>
  <c r="CB71" i="18" s="1"/>
  <c r="CC71" i="18" s="1"/>
  <c r="CD71" i="18" s="1"/>
  <c r="CE71" i="18" s="1"/>
  <c r="CF71" i="18" s="1"/>
  <c r="CG71" i="18" s="1"/>
  <c r="CH71" i="18" s="1"/>
  <c r="CI71" i="18" s="1"/>
  <c r="CJ71" i="18" s="1"/>
  <c r="BY68" i="18"/>
  <c r="BZ68" i="18" s="1"/>
  <c r="CA68" i="18" s="1"/>
  <c r="CB68" i="18" s="1"/>
  <c r="CC68" i="18" s="1"/>
  <c r="CD68" i="18" s="1"/>
  <c r="CE68" i="18" s="1"/>
  <c r="CF68" i="18" s="1"/>
  <c r="CG68" i="18" s="1"/>
  <c r="CH68" i="18" s="1"/>
  <c r="CI68" i="18" s="1"/>
  <c r="CF67" i="18"/>
  <c r="CG67" i="18" s="1"/>
  <c r="CH67" i="18" s="1"/>
  <c r="CI67" i="18" s="1"/>
  <c r="CJ67" i="18" s="1"/>
  <c r="J66" i="18"/>
  <c r="X66" i="18" s="1"/>
  <c r="J64" i="18"/>
  <c r="X64" i="18" s="1"/>
  <c r="J63" i="18"/>
  <c r="BY62" i="18"/>
  <c r="CD61" i="18"/>
  <c r="CE61" i="18" s="1"/>
  <c r="CF61" i="18" s="1"/>
  <c r="CG61" i="18" s="1"/>
  <c r="CH61" i="18" s="1"/>
  <c r="CI61" i="18" s="1"/>
  <c r="CJ61" i="18" s="1"/>
  <c r="CD60" i="18"/>
  <c r="CB59" i="18"/>
  <c r="CF59" i="18" s="1"/>
  <c r="CJ59" i="18" s="1"/>
  <c r="CF58" i="18"/>
  <c r="CB57" i="18"/>
  <c r="CC56" i="18"/>
  <c r="CH55" i="18"/>
  <c r="CI55" i="18" s="1"/>
  <c r="CJ55" i="18" s="1"/>
  <c r="BY54" i="18"/>
  <c r="BY53" i="18"/>
  <c r="BZ53" i="18" s="1"/>
  <c r="CA53" i="18" s="1"/>
  <c r="CB53" i="18" s="1"/>
  <c r="CC53" i="18" s="1"/>
  <c r="CD53" i="18" s="1"/>
  <c r="CE53" i="18" s="1"/>
  <c r="CF53" i="18" s="1"/>
  <c r="CG53" i="18" s="1"/>
  <c r="CH53" i="18" s="1"/>
  <c r="CI53" i="18" s="1"/>
  <c r="CJ53" i="18" s="1"/>
  <c r="CD52" i="18"/>
  <c r="CB51" i="18"/>
  <c r="CF51" i="18" s="1"/>
  <c r="CJ51" i="18" s="1"/>
  <c r="BZ50" i="18"/>
  <c r="CA50" i="18" s="1"/>
  <c r="CB50" i="18" s="1"/>
  <c r="CC50" i="18" s="1"/>
  <c r="CD50" i="18" s="1"/>
  <c r="CE50" i="18" s="1"/>
  <c r="CF50" i="18" s="1"/>
  <c r="CG50" i="18" s="1"/>
  <c r="CH50" i="18" s="1"/>
  <c r="CI50" i="18" s="1"/>
  <c r="CJ50" i="18" s="1"/>
  <c r="BY49" i="18"/>
  <c r="BZ49" i="18" s="1"/>
  <c r="CA49" i="18" s="1"/>
  <c r="CB49" i="18" s="1"/>
  <c r="CC49" i="18" s="1"/>
  <c r="CD49" i="18" s="1"/>
  <c r="CE49" i="18" s="1"/>
  <c r="CF49" i="18" s="1"/>
  <c r="CG49" i="18" s="1"/>
  <c r="CH49" i="18" s="1"/>
  <c r="CI49" i="18" s="1"/>
  <c r="CJ49" i="18" s="1"/>
  <c r="BY47" i="18"/>
  <c r="BZ47" i="18" s="1"/>
  <c r="CA47" i="18" s="1"/>
  <c r="CB47" i="18" s="1"/>
  <c r="CC47" i="18" s="1"/>
  <c r="CD47" i="18" s="1"/>
  <c r="CE47" i="18" s="1"/>
  <c r="CF47" i="18" s="1"/>
  <c r="CG47" i="18" s="1"/>
  <c r="CH47" i="18" s="1"/>
  <c r="CI47" i="18" s="1"/>
  <c r="CJ47" i="18" s="1"/>
  <c r="BY46" i="18"/>
  <c r="BZ46" i="18" s="1"/>
  <c r="CA46" i="18" s="1"/>
  <c r="CB46" i="18" s="1"/>
  <c r="CC46" i="18" s="1"/>
  <c r="CD46" i="18" s="1"/>
  <c r="CE46" i="18" s="1"/>
  <c r="CF46" i="18" s="1"/>
  <c r="CG46" i="18" s="1"/>
  <c r="CH46" i="18" s="1"/>
  <c r="CI46" i="18" s="1"/>
  <c r="CJ46" i="18" s="1"/>
  <c r="BY45" i="18"/>
  <c r="BZ45" i="18" s="1"/>
  <c r="CA45" i="18" s="1"/>
  <c r="CB45" i="18" s="1"/>
  <c r="CC45" i="18" s="1"/>
  <c r="CD45" i="18" s="1"/>
  <c r="CE45" i="18" s="1"/>
  <c r="CF45" i="18" s="1"/>
  <c r="CG45" i="18" s="1"/>
  <c r="CH45" i="18" s="1"/>
  <c r="CI45" i="18" s="1"/>
  <c r="CJ45" i="18" s="1"/>
  <c r="CE44" i="18"/>
  <c r="CF43" i="18"/>
  <c r="CG43" i="18" s="1"/>
  <c r="CH43" i="18" s="1"/>
  <c r="CI43" i="18" s="1"/>
  <c r="CJ43" i="18" s="1"/>
  <c r="CJ41" i="18"/>
  <c r="CI41" i="18"/>
  <c r="CH41" i="18"/>
  <c r="CG41" i="18"/>
  <c r="CF41" i="18"/>
  <c r="CE41" i="18"/>
  <c r="CD41" i="18"/>
  <c r="CC41" i="18"/>
  <c r="CB41" i="18"/>
  <c r="CA41" i="18"/>
  <c r="BZ41" i="18"/>
  <c r="BY41" i="18"/>
  <c r="BY40" i="18"/>
  <c r="BZ40" i="18" s="1"/>
  <c r="CA40" i="18" s="1"/>
  <c r="CB40" i="18" s="1"/>
  <c r="CC40" i="18" s="1"/>
  <c r="CD40" i="18" s="1"/>
  <c r="CE40" i="18" s="1"/>
  <c r="CF40" i="18" s="1"/>
  <c r="CG40" i="18" s="1"/>
  <c r="CH40" i="18" s="1"/>
  <c r="CI40" i="18" s="1"/>
  <c r="CJ40" i="18" s="1"/>
  <c r="BY38" i="18"/>
  <c r="BY37" i="18"/>
  <c r="BZ37" i="18" s="1"/>
  <c r="CA37" i="18" s="1"/>
  <c r="N35" i="18"/>
  <c r="M35" i="18"/>
  <c r="L35" i="18"/>
  <c r="J35" i="18"/>
  <c r="BY28" i="18"/>
  <c r="BZ28" i="18" s="1"/>
  <c r="CA28" i="18" s="1"/>
  <c r="CB28" i="18" s="1"/>
  <c r="CC28" i="18" s="1"/>
  <c r="CD28" i="18" s="1"/>
  <c r="CE28" i="18" s="1"/>
  <c r="CF28" i="18" s="1"/>
  <c r="CG28" i="18" s="1"/>
  <c r="CH28" i="18" s="1"/>
  <c r="CI28" i="18" s="1"/>
  <c r="CJ28" i="18" s="1"/>
  <c r="BY27" i="18"/>
  <c r="BZ27" i="18" s="1"/>
  <c r="CA27" i="18" s="1"/>
  <c r="CB27" i="18" s="1"/>
  <c r="CC27" i="18" s="1"/>
  <c r="CD27" i="18" s="1"/>
  <c r="CE27" i="18" s="1"/>
  <c r="CF27" i="18" s="1"/>
  <c r="CG27" i="18" s="1"/>
  <c r="CH27" i="18" s="1"/>
  <c r="CI27" i="18" s="1"/>
  <c r="CJ27" i="18" s="1"/>
  <c r="BY26" i="18"/>
  <c r="BZ26" i="18" s="1"/>
  <c r="CA26" i="18" s="1"/>
  <c r="CB26" i="18" s="1"/>
  <c r="CC26" i="18" s="1"/>
  <c r="CD26" i="18" s="1"/>
  <c r="CE26" i="18" s="1"/>
  <c r="CF26" i="18" s="1"/>
  <c r="CG26" i="18" s="1"/>
  <c r="CH26" i="18" s="1"/>
  <c r="CI26" i="18" s="1"/>
  <c r="CJ26" i="18" s="1"/>
  <c r="BY25" i="18"/>
  <c r="BZ25" i="18" s="1"/>
  <c r="CA25" i="18" s="1"/>
  <c r="CB25" i="18" s="1"/>
  <c r="CC25" i="18" s="1"/>
  <c r="CD25" i="18" s="1"/>
  <c r="CE25" i="18" s="1"/>
  <c r="CF25" i="18" s="1"/>
  <c r="CG25" i="18" s="1"/>
  <c r="CH25" i="18" s="1"/>
  <c r="CI25" i="18" s="1"/>
  <c r="CJ25" i="18" s="1"/>
  <c r="BY23" i="18"/>
  <c r="BZ23" i="18" s="1"/>
  <c r="CA23" i="18" s="1"/>
  <c r="CB23" i="18" s="1"/>
  <c r="CC23" i="18" s="1"/>
  <c r="CD23" i="18" s="1"/>
  <c r="CE23" i="18" s="1"/>
  <c r="CF23" i="18" s="1"/>
  <c r="CG23" i="18" s="1"/>
  <c r="CH23" i="18" s="1"/>
  <c r="CI23" i="18" s="1"/>
  <c r="CJ23" i="18" s="1"/>
  <c r="BY22" i="18"/>
  <c r="BZ22" i="18" s="1"/>
  <c r="CA22" i="18" s="1"/>
  <c r="CB22" i="18" s="1"/>
  <c r="CC22" i="18" s="1"/>
  <c r="CD22" i="18" s="1"/>
  <c r="CE22" i="18" s="1"/>
  <c r="CF22" i="18" s="1"/>
  <c r="CG22" i="18" s="1"/>
  <c r="CH22" i="18" s="1"/>
  <c r="CI22" i="18" s="1"/>
  <c r="CJ22" i="18" s="1"/>
  <c r="BY21" i="18"/>
  <c r="BZ21" i="18" s="1"/>
  <c r="CA21" i="18" s="1"/>
  <c r="CB21" i="18" s="1"/>
  <c r="CC21" i="18" s="1"/>
  <c r="CD21" i="18" s="1"/>
  <c r="CE21" i="18" s="1"/>
  <c r="CF21" i="18" s="1"/>
  <c r="CG21" i="18" s="1"/>
  <c r="CH21" i="18" s="1"/>
  <c r="CI21" i="18" s="1"/>
  <c r="CJ21" i="18" s="1"/>
  <c r="BY20" i="18"/>
  <c r="BZ20" i="18" s="1"/>
  <c r="CA20" i="18" s="1"/>
  <c r="CB20" i="18" s="1"/>
  <c r="CC20" i="18" s="1"/>
  <c r="CD20" i="18" s="1"/>
  <c r="CE20" i="18" s="1"/>
  <c r="CF20" i="18" s="1"/>
  <c r="CG20" i="18" s="1"/>
  <c r="CH20" i="18" s="1"/>
  <c r="CI20" i="18" s="1"/>
  <c r="CJ20" i="18" s="1"/>
  <c r="BY19" i="18"/>
  <c r="BZ19" i="18" s="1"/>
  <c r="CA19" i="18" s="1"/>
  <c r="CB19" i="18" s="1"/>
  <c r="CC19" i="18" s="1"/>
  <c r="CD19" i="18" s="1"/>
  <c r="CE19" i="18" s="1"/>
  <c r="CF19" i="18" s="1"/>
  <c r="CG19" i="18" s="1"/>
  <c r="CH19" i="18" s="1"/>
  <c r="CI19" i="18" s="1"/>
  <c r="CJ19" i="18" s="1"/>
  <c r="BY18" i="18"/>
  <c r="BZ18" i="18" s="1"/>
  <c r="CA18" i="18" s="1"/>
  <c r="CB18" i="18" s="1"/>
  <c r="CC18" i="18" s="1"/>
  <c r="CD18" i="18" s="1"/>
  <c r="CE18" i="18" s="1"/>
  <c r="CF18" i="18" s="1"/>
  <c r="CG18" i="18" s="1"/>
  <c r="CH18" i="18" s="1"/>
  <c r="CI18" i="18" s="1"/>
  <c r="CJ18" i="18" s="1"/>
  <c r="CJ16" i="18"/>
  <c r="BY15" i="18"/>
  <c r="BZ15" i="18" s="1"/>
  <c r="CA15" i="18" s="1"/>
  <c r="CB15" i="18" s="1"/>
  <c r="CC15" i="18" s="1"/>
  <c r="CD15" i="18" s="1"/>
  <c r="CE15" i="18" s="1"/>
  <c r="CF15" i="18" s="1"/>
  <c r="CG15" i="18" s="1"/>
  <c r="CH15" i="18" s="1"/>
  <c r="CI15" i="18" s="1"/>
  <c r="CJ15" i="18" s="1"/>
  <c r="BY14" i="18"/>
  <c r="BZ14" i="18" s="1"/>
  <c r="CA14" i="18" s="1"/>
  <c r="CB14" i="18" s="1"/>
  <c r="CC14" i="18" s="1"/>
  <c r="CD14" i="18" s="1"/>
  <c r="CE14" i="18" s="1"/>
  <c r="CF14" i="18" s="1"/>
  <c r="CG14" i="18" s="1"/>
  <c r="CH14" i="18" s="1"/>
  <c r="CI14" i="18" s="1"/>
  <c r="CJ14" i="18" s="1"/>
  <c r="BY13" i="18"/>
  <c r="BZ13" i="18" s="1"/>
  <c r="CA13" i="18" s="1"/>
  <c r="CB13" i="18" s="1"/>
  <c r="CC13" i="18" s="1"/>
  <c r="CD13" i="18" s="1"/>
  <c r="CE13" i="18" s="1"/>
  <c r="CF13" i="18" s="1"/>
  <c r="CG13" i="18" s="1"/>
  <c r="CH13" i="18" s="1"/>
  <c r="CI13" i="18" s="1"/>
  <c r="CJ13" i="18" s="1"/>
  <c r="BY12" i="18"/>
  <c r="BZ12" i="18" s="1"/>
  <c r="CA12" i="18" s="1"/>
  <c r="CB12" i="18" s="1"/>
  <c r="CC12" i="18" s="1"/>
  <c r="CD12" i="18" s="1"/>
  <c r="CE12" i="18" s="1"/>
  <c r="CF12" i="18" s="1"/>
  <c r="CG12" i="18" s="1"/>
  <c r="CH12" i="18" s="1"/>
  <c r="CI12" i="18" s="1"/>
  <c r="CJ12" i="18" s="1"/>
  <c r="BY11" i="18"/>
  <c r="BZ11" i="18" s="1"/>
  <c r="CA11" i="18" s="1"/>
  <c r="CB11" i="18" s="1"/>
  <c r="CC11" i="18" s="1"/>
  <c r="CD11" i="18" s="1"/>
  <c r="CE11" i="18" s="1"/>
  <c r="CF11" i="18" s="1"/>
  <c r="CG11" i="18" s="1"/>
  <c r="CH11" i="18" s="1"/>
  <c r="CI11" i="18" s="1"/>
  <c r="CJ11" i="18" s="1"/>
  <c r="BY10" i="18"/>
  <c r="BZ10" i="18" s="1"/>
  <c r="CA10" i="18" s="1"/>
  <c r="CB10" i="18" s="1"/>
  <c r="CC10" i="18" s="1"/>
  <c r="CD10" i="18" s="1"/>
  <c r="CE10" i="18" s="1"/>
  <c r="CF10" i="18" s="1"/>
  <c r="CG10" i="18" s="1"/>
  <c r="CH10" i="18" s="1"/>
  <c r="CI10" i="18" s="1"/>
  <c r="CJ10" i="18" s="1"/>
  <c r="BY9" i="18"/>
  <c r="BZ9" i="18" s="1"/>
  <c r="CA9" i="18" s="1"/>
  <c r="CB9" i="18" s="1"/>
  <c r="CC9" i="18" s="1"/>
  <c r="CD9" i="18" s="1"/>
  <c r="CE9" i="18" s="1"/>
  <c r="CF9" i="18" s="1"/>
  <c r="CG9" i="18" s="1"/>
  <c r="CH9" i="18" s="1"/>
  <c r="CI9" i="18" s="1"/>
  <c r="CJ9" i="18" s="1"/>
  <c r="BY8" i="18"/>
  <c r="X35" i="18" l="1"/>
  <c r="AA35" i="18" s="1"/>
  <c r="AD35" i="18" s="1"/>
  <c r="AG35" i="18" s="1"/>
  <c r="CB301" i="18"/>
  <c r="AA185" i="18"/>
  <c r="AD185" i="18" s="1"/>
  <c r="AG185" i="18" s="1"/>
  <c r="AA301" i="18"/>
  <c r="AD301" i="18" s="1"/>
  <c r="AG301" i="18" s="1"/>
  <c r="CG397" i="18"/>
  <c r="CH397" i="18" s="1"/>
  <c r="CI397" i="18" s="1"/>
  <c r="CJ397" i="18" s="1"/>
  <c r="CJ406" i="18" s="1"/>
  <c r="CJ375" i="18" s="1"/>
  <c r="X397" i="18"/>
  <c r="BY63" i="18"/>
  <c r="BZ63" i="18" s="1"/>
  <c r="CA63" i="18" s="1"/>
  <c r="CB63" i="18" s="1"/>
  <c r="CC63" i="18" s="1"/>
  <c r="CD63" i="18" s="1"/>
  <c r="CE63" i="18" s="1"/>
  <c r="CF63" i="18" s="1"/>
  <c r="CG63" i="18" s="1"/>
  <c r="CH63" i="18" s="1"/>
  <c r="CI63" i="18" s="1"/>
  <c r="X63" i="18"/>
  <c r="AA66" i="18"/>
  <c r="AD66" i="18" s="1"/>
  <c r="AG66" i="18" s="1"/>
  <c r="CC158" i="18"/>
  <c r="CD158" i="18" s="1"/>
  <c r="CE158" i="18" s="1"/>
  <c r="CF158" i="18" s="1"/>
  <c r="CG158" i="18" s="1"/>
  <c r="CH158" i="18" s="1"/>
  <c r="CI158" i="18" s="1"/>
  <c r="CJ158" i="18" s="1"/>
  <c r="X158" i="18"/>
  <c r="AA64" i="18"/>
  <c r="AD64" i="18" s="1"/>
  <c r="AG64" i="18" s="1"/>
  <c r="J488" i="18"/>
  <c r="X488" i="18" s="1"/>
  <c r="X438" i="18"/>
  <c r="AA406" i="18"/>
  <c r="AD406" i="18" s="1"/>
  <c r="AA374" i="18"/>
  <c r="AD374" i="18" s="1"/>
  <c r="AG374" i="18" s="1"/>
  <c r="AA371" i="18"/>
  <c r="AD371" i="18" s="1"/>
  <c r="AA389" i="18"/>
  <c r="AD389" i="18" s="1"/>
  <c r="J489" i="18"/>
  <c r="X489" i="18" s="1"/>
  <c r="X492" i="18"/>
  <c r="CG488" i="18"/>
  <c r="CG407" i="18" s="1"/>
  <c r="M375" i="18"/>
  <c r="N375" i="18"/>
  <c r="BZ371" i="18"/>
  <c r="CA362" i="18"/>
  <c r="CB362" i="18" s="1"/>
  <c r="CC362" i="18" s="1"/>
  <c r="CD362" i="18" s="1"/>
  <c r="CE362" i="18" s="1"/>
  <c r="CF362" i="18" s="1"/>
  <c r="CG362" i="18" s="1"/>
  <c r="CH362" i="18" s="1"/>
  <c r="CI362" i="18" s="1"/>
  <c r="CJ362" i="18" s="1"/>
  <c r="BY488" i="18"/>
  <c r="BY407" i="18" s="1"/>
  <c r="BZ488" i="18"/>
  <c r="BZ407" i="18" s="1"/>
  <c r="J375" i="18"/>
  <c r="X375" i="18" s="1"/>
  <c r="CA488" i="18"/>
  <c r="CA407" i="18" s="1"/>
  <c r="BZ373" i="18"/>
  <c r="L6" i="18"/>
  <c r="N6" i="18"/>
  <c r="J357" i="18"/>
  <c r="J6" i="18" s="1"/>
  <c r="CA389" i="18"/>
  <c r="BZ391" i="18"/>
  <c r="BZ406" i="18" s="1"/>
  <c r="BY406" i="18"/>
  <c r="CF438" i="18"/>
  <c r="CF488" i="18" s="1"/>
  <c r="CF407" i="18" s="1"/>
  <c r="BY66" i="18"/>
  <c r="BZ66" i="18" s="1"/>
  <c r="CA66" i="18" s="1"/>
  <c r="CB66" i="18" s="1"/>
  <c r="CC66" i="18" s="1"/>
  <c r="CD66" i="18" s="1"/>
  <c r="CE66" i="18" s="1"/>
  <c r="CB389" i="18"/>
  <c r="CC382" i="18"/>
  <c r="BZ38" i="18"/>
  <c r="CB394" i="18"/>
  <c r="CA406" i="18"/>
  <c r="M6" i="18"/>
  <c r="BY389" i="18"/>
  <c r="BZ381" i="18"/>
  <c r="BZ389" i="18" s="1"/>
  <c r="CB37" i="18"/>
  <c r="BY64" i="18"/>
  <c r="CB359" i="18"/>
  <c r="BZ8" i="18"/>
  <c r="BY35" i="18"/>
  <c r="BY371" i="18"/>
  <c r="CD488" i="18"/>
  <c r="CD407" i="18" s="1"/>
  <c r="CC488" i="18"/>
  <c r="CC407" i="18" s="1"/>
  <c r="CB488" i="18"/>
  <c r="CB407" i="18" s="1"/>
  <c r="CE488" i="18"/>
  <c r="CE407" i="18" s="1"/>
  <c r="P215" i="1"/>
  <c r="P429" i="1"/>
  <c r="P398" i="1"/>
  <c r="AJ64" i="18" l="1"/>
  <c r="AM64" i="18" s="1"/>
  <c r="AP64" i="18" s="1"/>
  <c r="AS64" i="18" s="1"/>
  <c r="AV64" i="18" s="1"/>
  <c r="AY64" i="18" s="1"/>
  <c r="AJ374" i="18"/>
  <c r="AM374" i="18" s="1"/>
  <c r="AP374" i="18" s="1"/>
  <c r="AS374" i="18" s="1"/>
  <c r="AV374" i="18" s="1"/>
  <c r="AY374" i="18" s="1"/>
  <c r="AJ66" i="18"/>
  <c r="AM66" i="18" s="1"/>
  <c r="AP66" i="18" s="1"/>
  <c r="AS66" i="18" s="1"/>
  <c r="AV66" i="18" s="1"/>
  <c r="AY66" i="18" s="1"/>
  <c r="AJ185" i="18"/>
  <c r="AM185" i="18" s="1"/>
  <c r="AP185" i="18" s="1"/>
  <c r="AS185" i="18" s="1"/>
  <c r="AV185" i="18" s="1"/>
  <c r="AY185" i="18" s="1"/>
  <c r="AJ389" i="18"/>
  <c r="AM389" i="18" s="1"/>
  <c r="AP389" i="18" s="1"/>
  <c r="AS389" i="18" s="1"/>
  <c r="AV389" i="18" s="1"/>
  <c r="AY389" i="18" s="1"/>
  <c r="AJ301" i="18"/>
  <c r="AM301" i="18" s="1"/>
  <c r="AP301" i="18" s="1"/>
  <c r="AS301" i="18" s="1"/>
  <c r="AV301" i="18" s="1"/>
  <c r="AY301" i="18" s="1"/>
  <c r="AJ371" i="18"/>
  <c r="AM371" i="18" s="1"/>
  <c r="AP371" i="18" s="1"/>
  <c r="AJ35" i="18"/>
  <c r="J407" i="18"/>
  <c r="X407" i="18" s="1"/>
  <c r="AA438" i="18"/>
  <c r="AD438" i="18" s="1"/>
  <c r="AG438" i="18" s="1"/>
  <c r="AG488" i="18" s="1"/>
  <c r="AG407" i="18" s="1"/>
  <c r="AA63" i="18"/>
  <c r="AD63" i="18" s="1"/>
  <c r="AG63" i="18" s="1"/>
  <c r="AA397" i="18"/>
  <c r="AD397" i="18" s="1"/>
  <c r="AG397" i="18" s="1"/>
  <c r="AG406" i="18" s="1"/>
  <c r="AG375" i="18" s="1"/>
  <c r="AA158" i="18"/>
  <c r="AD158" i="18" s="1"/>
  <c r="AG158" i="18" s="1"/>
  <c r="AA375" i="18"/>
  <c r="AD375" i="18" s="1"/>
  <c r="AA492" i="18"/>
  <c r="AD492" i="18" s="1"/>
  <c r="AG492" i="18" s="1"/>
  <c r="AA489" i="18"/>
  <c r="AD489" i="18" s="1"/>
  <c r="AG489" i="18" s="1"/>
  <c r="AA488" i="18"/>
  <c r="AD488" i="18" s="1"/>
  <c r="M493" i="18"/>
  <c r="CA371" i="18"/>
  <c r="X357" i="18"/>
  <c r="N493" i="18"/>
  <c r="L493" i="18"/>
  <c r="BY357" i="18"/>
  <c r="BY6" i="18" s="1"/>
  <c r="BZ375" i="18"/>
  <c r="BZ374" i="18"/>
  <c r="CA373" i="18"/>
  <c r="CC394" i="18"/>
  <c r="CB406" i="18"/>
  <c r="CB375" i="18" s="1"/>
  <c r="BZ35" i="18"/>
  <c r="CA8" i="18"/>
  <c r="CD382" i="18"/>
  <c r="CC389" i="18"/>
  <c r="CB371" i="18"/>
  <c r="CC359" i="18"/>
  <c r="CC37" i="18"/>
  <c r="CA375" i="18"/>
  <c r="BZ357" i="18"/>
  <c r="CA38" i="18"/>
  <c r="BY375" i="18"/>
  <c r="BB66" i="18" l="1"/>
  <c r="BE66" i="18" s="1"/>
  <c r="BB185" i="18"/>
  <c r="BE185" i="18" s="1"/>
  <c r="BB374" i="18"/>
  <c r="BE374" i="18" s="1"/>
  <c r="BB301" i="18"/>
  <c r="BE301" i="18" s="1"/>
  <c r="BB389" i="18"/>
  <c r="BE389" i="18" s="1"/>
  <c r="BB64" i="18"/>
  <c r="BE64" i="18" s="1"/>
  <c r="AM35" i="18"/>
  <c r="AP35" i="18" s="1"/>
  <c r="AS35" i="18" s="1"/>
  <c r="AG357" i="18"/>
  <c r="AG6" i="18" s="1"/>
  <c r="AJ406" i="18"/>
  <c r="AM406" i="18" s="1"/>
  <c r="AP406" i="18" s="1"/>
  <c r="AS406" i="18" s="1"/>
  <c r="AV406" i="18" s="1"/>
  <c r="AY406" i="18" s="1"/>
  <c r="AJ375" i="18"/>
  <c r="AM375" i="18" s="1"/>
  <c r="AP375" i="18" s="1"/>
  <c r="AS375" i="18" s="1"/>
  <c r="AV375" i="18" s="1"/>
  <c r="AY375" i="18" s="1"/>
  <c r="AJ489" i="18"/>
  <c r="AM489" i="18" s="1"/>
  <c r="AP489" i="18" s="1"/>
  <c r="AS489" i="18" s="1"/>
  <c r="AV489" i="18" s="1"/>
  <c r="AY489" i="18" s="1"/>
  <c r="AJ158" i="18"/>
  <c r="AM158" i="18" s="1"/>
  <c r="AP158" i="18" s="1"/>
  <c r="AS158" i="18" s="1"/>
  <c r="AV158" i="18" s="1"/>
  <c r="AY158" i="18" s="1"/>
  <c r="AJ63" i="18"/>
  <c r="AM63" i="18" s="1"/>
  <c r="AP63" i="18" s="1"/>
  <c r="AS63" i="18" s="1"/>
  <c r="AJ438" i="18"/>
  <c r="AM438" i="18" s="1"/>
  <c r="AP438" i="18" s="1"/>
  <c r="AS438" i="18" s="1"/>
  <c r="AV438" i="18" s="1"/>
  <c r="AY438" i="18" s="1"/>
  <c r="AJ488" i="18"/>
  <c r="AM488" i="18" s="1"/>
  <c r="AP488" i="18" s="1"/>
  <c r="AS488" i="18" s="1"/>
  <c r="AV488" i="18" s="1"/>
  <c r="AY488" i="18" s="1"/>
  <c r="AJ492" i="18"/>
  <c r="AM492" i="18" s="1"/>
  <c r="AP492" i="18" s="1"/>
  <c r="AS492" i="18" s="1"/>
  <c r="AV492" i="18" s="1"/>
  <c r="AY492" i="18" s="1"/>
  <c r="AJ397" i="18"/>
  <c r="AM397" i="18" s="1"/>
  <c r="AP397" i="18" s="1"/>
  <c r="AS397" i="18" s="1"/>
  <c r="AV397" i="18" s="1"/>
  <c r="AY397" i="18" s="1"/>
  <c r="J493" i="18"/>
  <c r="X493" i="18" s="1"/>
  <c r="AA493" i="18" s="1"/>
  <c r="AD493" i="18" s="1"/>
  <c r="AG493" i="18" s="1"/>
  <c r="AA407" i="18"/>
  <c r="AD407" i="18" s="1"/>
  <c r="AA357" i="18"/>
  <c r="AD357" i="18" s="1"/>
  <c r="CA374" i="18"/>
  <c r="CB373" i="18"/>
  <c r="CD37" i="18"/>
  <c r="CE382" i="18"/>
  <c r="CD389" i="18"/>
  <c r="CA35" i="18"/>
  <c r="CB8" i="18"/>
  <c r="BZ6" i="18"/>
  <c r="BZ493" i="18" s="1"/>
  <c r="CB38" i="18"/>
  <c r="CA357" i="18"/>
  <c r="CC371" i="18"/>
  <c r="CD359" i="18"/>
  <c r="BY493" i="18"/>
  <c r="CC406" i="18"/>
  <c r="CC375" i="18" s="1"/>
  <c r="CD394" i="18"/>
  <c r="BH301" i="18" l="1"/>
  <c r="BK301" i="18" s="1"/>
  <c r="BH64" i="18"/>
  <c r="BK64" i="18" s="1"/>
  <c r="BH389" i="18"/>
  <c r="BK389" i="18" s="1"/>
  <c r="BH374" i="18"/>
  <c r="BK374" i="18" s="1"/>
  <c r="BH66" i="18"/>
  <c r="BK66" i="18" s="1"/>
  <c r="BH185" i="18"/>
  <c r="BK185" i="18" s="1"/>
  <c r="BB375" i="18"/>
  <c r="BE375" i="18" s="1"/>
  <c r="BB492" i="18"/>
  <c r="BE492" i="18" s="1"/>
  <c r="BB438" i="18"/>
  <c r="BE438" i="18" s="1"/>
  <c r="BB406" i="18"/>
  <c r="BE406" i="18" s="1"/>
  <c r="BB397" i="18"/>
  <c r="BE397" i="18" s="1"/>
  <c r="BB488" i="18"/>
  <c r="BE488" i="18" s="1"/>
  <c r="BB158" i="18"/>
  <c r="BE158" i="18" s="1"/>
  <c r="BB489" i="18"/>
  <c r="BE489" i="18" s="1"/>
  <c r="AV63" i="18"/>
  <c r="AY63" i="18" s="1"/>
  <c r="AS357" i="18"/>
  <c r="AV357" i="18" s="1"/>
  <c r="AY357" i="18" s="1"/>
  <c r="BB357" i="18" s="1"/>
  <c r="BE357" i="18" s="1"/>
  <c r="BH357" i="18" s="1"/>
  <c r="AJ357" i="18"/>
  <c r="AJ407" i="18"/>
  <c r="AM407" i="18" s="1"/>
  <c r="AP407" i="18" s="1"/>
  <c r="AS407" i="18" s="1"/>
  <c r="AV407" i="18" s="1"/>
  <c r="AY407" i="18" s="1"/>
  <c r="AJ493" i="18"/>
  <c r="AM493" i="18" s="1"/>
  <c r="AP493" i="18" s="1"/>
  <c r="CB374" i="18"/>
  <c r="CC373" i="18"/>
  <c r="CD371" i="18"/>
  <c r="CE359" i="18"/>
  <c r="CC38" i="18"/>
  <c r="CB357" i="18"/>
  <c r="CA6" i="18"/>
  <c r="CA493" i="18" s="1"/>
  <c r="CC8" i="18"/>
  <c r="CB35" i="18"/>
  <c r="CF382" i="18"/>
  <c r="CE389" i="18"/>
  <c r="CE394" i="18"/>
  <c r="CD406" i="18"/>
  <c r="CD375" i="18" s="1"/>
  <c r="CE37" i="18"/>
  <c r="BK357" i="18" l="1"/>
  <c r="BH6" i="18"/>
  <c r="BH158" i="18"/>
  <c r="BK158" i="18" s="1"/>
  <c r="BH492" i="18"/>
  <c r="BK492" i="18" s="1"/>
  <c r="BH488" i="18"/>
  <c r="BK488" i="18" s="1"/>
  <c r="BH406" i="18"/>
  <c r="BK406" i="18" s="1"/>
  <c r="BH438" i="18"/>
  <c r="BK438" i="18" s="1"/>
  <c r="BH375" i="18"/>
  <c r="BK375" i="18" s="1"/>
  <c r="BH489" i="18"/>
  <c r="BK489" i="18" s="1"/>
  <c r="BH397" i="18"/>
  <c r="BK397" i="18" s="1"/>
  <c r="BE6" i="18"/>
  <c r="BB6" i="18"/>
  <c r="BB407" i="18"/>
  <c r="BE407" i="18" s="1"/>
  <c r="BB63" i="18"/>
  <c r="BE63" i="18" s="1"/>
  <c r="AY6" i="18"/>
  <c r="AV6" i="18"/>
  <c r="AM357" i="18"/>
  <c r="AP357" i="18" s="1"/>
  <c r="AJ6" i="18"/>
  <c r="CB6" i="18"/>
  <c r="CB493" i="18" s="1"/>
  <c r="CC374" i="18"/>
  <c r="CD373" i="18"/>
  <c r="CF394" i="18"/>
  <c r="CE406" i="18"/>
  <c r="CE375" i="18" s="1"/>
  <c r="CF389" i="18"/>
  <c r="CG382" i="18"/>
  <c r="CD8" i="18"/>
  <c r="CC35" i="18"/>
  <c r="CD38" i="18"/>
  <c r="CC357" i="18"/>
  <c r="CE371" i="18"/>
  <c r="CF359" i="18"/>
  <c r="CF37" i="18"/>
  <c r="BH63" i="18" l="1"/>
  <c r="BK63" i="18" s="1"/>
  <c r="BH407" i="18"/>
  <c r="BK407" i="18" s="1"/>
  <c r="AS6" i="18"/>
  <c r="AS493" i="18" s="1"/>
  <c r="AV493" i="18" s="1"/>
  <c r="AY493" i="18" s="1"/>
  <c r="AP6" i="18"/>
  <c r="AM6" i="18"/>
  <c r="CD374" i="18"/>
  <c r="CE373" i="18"/>
  <c r="CG359" i="18"/>
  <c r="CF371" i="18"/>
  <c r="CE38" i="18"/>
  <c r="CD357" i="18"/>
  <c r="CC6" i="18"/>
  <c r="CC493" i="18" s="1"/>
  <c r="CH382" i="18"/>
  <c r="CG389" i="18"/>
  <c r="CG394" i="18"/>
  <c r="CF406" i="18"/>
  <c r="CF375" i="18" s="1"/>
  <c r="CG37" i="18"/>
  <c r="CE8" i="18"/>
  <c r="CD35" i="18"/>
  <c r="BB493" i="18" l="1"/>
  <c r="BE493" i="18" s="1"/>
  <c r="CD6" i="18"/>
  <c r="CD493" i="18" s="1"/>
  <c r="CD496" i="18" s="1"/>
  <c r="CF373" i="18"/>
  <c r="CE374" i="18"/>
  <c r="CF8" i="18"/>
  <c r="CE35" i="18"/>
  <c r="CG406" i="18"/>
  <c r="CG375" i="18" s="1"/>
  <c r="CH394" i="18"/>
  <c r="CH37" i="18"/>
  <c r="CH389" i="18"/>
  <c r="CI382" i="18"/>
  <c r="CI389" i="18" s="1"/>
  <c r="CF38" i="18"/>
  <c r="CE357" i="18"/>
  <c r="CH359" i="18"/>
  <c r="CG371" i="18"/>
  <c r="BH493" i="18" l="1"/>
  <c r="BK493" i="18" s="1"/>
  <c r="CG373" i="18"/>
  <c r="CF374" i="18"/>
  <c r="CG38" i="18"/>
  <c r="CF357" i="18"/>
  <c r="CI37" i="18"/>
  <c r="CH406" i="18"/>
  <c r="CH375" i="18" s="1"/>
  <c r="CI394" i="18"/>
  <c r="CI406" i="18" s="1"/>
  <c r="CI375" i="18" s="1"/>
  <c r="CI359" i="18"/>
  <c r="CH371" i="18"/>
  <c r="CE6" i="18"/>
  <c r="CE493" i="18" s="1"/>
  <c r="CF35" i="18"/>
  <c r="CG8" i="18"/>
  <c r="CF6" i="18" l="1"/>
  <c r="CF493" i="18" s="1"/>
  <c r="CG374" i="18"/>
  <c r="CH373" i="18"/>
  <c r="CG35" i="18"/>
  <c r="CH8" i="18"/>
  <c r="CI371" i="18"/>
  <c r="CJ359" i="18"/>
  <c r="CJ371" i="18" s="1"/>
  <c r="CJ37" i="18"/>
  <c r="CJ357" i="18" s="1"/>
  <c r="CH38" i="18"/>
  <c r="CG357" i="18"/>
  <c r="CI373" i="18" l="1"/>
  <c r="CH374" i="18"/>
  <c r="CI38" i="18"/>
  <c r="CI357" i="18" s="1"/>
  <c r="CH357" i="18"/>
  <c r="CH35" i="18"/>
  <c r="CI8" i="18"/>
  <c r="CG6" i="18"/>
  <c r="CG493" i="18" s="1"/>
  <c r="CJ373" i="18" l="1"/>
  <c r="CJ374" i="18" s="1"/>
  <c r="CI374" i="18"/>
  <c r="CI35" i="18"/>
  <c r="CJ8" i="18"/>
  <c r="CJ35" i="18" s="1"/>
  <c r="CH6" i="18"/>
  <c r="CH493" i="18" s="1"/>
  <c r="CI6" i="18" l="1"/>
  <c r="CI493" i="18" s="1"/>
  <c r="CJ6" i="18"/>
  <c r="CJ493" i="18" s="1"/>
  <c r="P75" i="1"/>
  <c r="P74" i="1"/>
  <c r="P303" i="1" l="1"/>
  <c r="P332" i="1"/>
  <c r="P236" i="1" l="1"/>
  <c r="P195" i="1"/>
  <c r="O323" i="1" l="1"/>
  <c r="P228" i="1" l="1"/>
  <c r="P229" i="1"/>
  <c r="P230" i="1"/>
  <c r="P231" i="1"/>
  <c r="P227" i="1"/>
  <c r="P323" i="1"/>
  <c r="P431" i="1" l="1"/>
  <c r="P325" i="1" l="1"/>
  <c r="P36" i="1"/>
  <c r="O151" i="1" l="1"/>
  <c r="P322" i="1" l="1"/>
  <c r="P209" i="1" l="1"/>
  <c r="P42" i="1"/>
  <c r="P51" i="1"/>
  <c r="P67" i="1"/>
  <c r="P370" i="1"/>
  <c r="P35" i="1"/>
  <c r="P114" i="1"/>
  <c r="P329" i="1"/>
  <c r="P393" i="1"/>
  <c r="P103" i="1"/>
  <c r="P104" i="1"/>
  <c r="P144" i="1"/>
  <c r="P115" i="1"/>
  <c r="P274" i="1"/>
  <c r="P146" i="1"/>
  <c r="P296" i="1"/>
  <c r="P109" i="1"/>
  <c r="P106" i="1"/>
  <c r="P65" i="1"/>
  <c r="P359" i="1" l="1"/>
  <c r="P302" i="1" l="1"/>
  <c r="O281" i="1" l="1"/>
  <c r="P152" i="1" l="1"/>
  <c r="P149" i="1"/>
  <c r="O111" i="1" l="1"/>
  <c r="P111" i="1" s="1"/>
  <c r="P98" i="1" l="1"/>
  <c r="P96" i="1"/>
  <c r="P92" i="1"/>
  <c r="P94" i="1"/>
  <c r="P90" i="1"/>
  <c r="P88" i="1"/>
  <c r="P86" i="1"/>
  <c r="P162" i="1" l="1"/>
  <c r="P161" i="1"/>
  <c r="P44" i="1"/>
  <c r="P87" i="1" l="1"/>
  <c r="P151" i="1" l="1"/>
  <c r="P412" i="1"/>
  <c r="P281" i="1"/>
  <c r="P238" i="1"/>
  <c r="P237" i="1" l="1"/>
  <c r="P275" i="1" l="1"/>
  <c r="P437" i="1" l="1"/>
  <c r="B30" i="15" l="1"/>
  <c r="B28" i="15"/>
  <c r="B26" i="15"/>
  <c r="B24" i="15"/>
  <c r="B22" i="15"/>
  <c r="B20" i="15"/>
  <c r="B13" i="15"/>
  <c r="B11" i="15"/>
  <c r="B7" i="15"/>
  <c r="C11" i="11"/>
  <c r="C6" i="11"/>
  <c r="C8" i="11"/>
  <c r="C13" i="11" s="1"/>
  <c r="D8" i="11" s="1"/>
  <c r="B32" i="15" l="1"/>
  <c r="C28" i="15" s="1"/>
  <c r="D11" i="11"/>
  <c r="B7" i="12"/>
  <c r="B8" i="12"/>
  <c r="C11" i="15" l="1"/>
  <c r="C13" i="15"/>
  <c r="C26" i="15"/>
  <c r="C30" i="15"/>
  <c r="C22" i="15"/>
  <c r="C20" i="15"/>
  <c r="C7" i="15"/>
  <c r="C24" i="15"/>
  <c r="D132" i="16"/>
  <c r="D130" i="16"/>
  <c r="D128" i="16"/>
  <c r="D126" i="16"/>
  <c r="D125" i="16"/>
  <c r="D123" i="16"/>
  <c r="D45" i="16"/>
  <c r="D94" i="16"/>
  <c r="D92" i="16"/>
  <c r="D90" i="16"/>
  <c r="D88" i="16"/>
  <c r="D84" i="16"/>
  <c r="D82" i="16"/>
  <c r="D80" i="16"/>
  <c r="D74" i="16"/>
  <c r="D66" i="16"/>
  <c r="D64" i="16"/>
  <c r="D48" i="16"/>
  <c r="D14" i="16"/>
  <c r="D12" i="16"/>
  <c r="D31" i="16"/>
  <c r="D29" i="16"/>
  <c r="D27" i="16"/>
  <c r="D25" i="16"/>
  <c r="D23" i="16"/>
  <c r="D20" i="16"/>
  <c r="D18" i="16"/>
  <c r="D16" i="16"/>
  <c r="D15" i="16"/>
  <c r="D10" i="16"/>
  <c r="D8" i="16"/>
  <c r="D62" i="16"/>
  <c r="B14" i="13"/>
  <c r="C92" i="7"/>
  <c r="D93" i="16"/>
  <c r="D67" i="16"/>
  <c r="D46" i="16"/>
  <c r="D134" i="16"/>
  <c r="D138" i="16"/>
  <c r="D139" i="16" s="1"/>
  <c r="D136" i="16" s="1"/>
  <c r="D133" i="16"/>
  <c r="D131" i="16"/>
  <c r="D129" i="16"/>
  <c r="D127" i="16"/>
  <c r="D122" i="16"/>
  <c r="D118" i="16"/>
  <c r="C93" i="7"/>
  <c r="D114" i="16"/>
  <c r="D112" i="16"/>
  <c r="D111" i="16"/>
  <c r="D110" i="16"/>
  <c r="D113" i="16"/>
  <c r="D106" i="16"/>
  <c r="D107" i="16" s="1"/>
  <c r="D103" i="16"/>
  <c r="D102" i="16"/>
  <c r="D101" i="16"/>
  <c r="D100" i="16"/>
  <c r="D99" i="16"/>
  <c r="D96" i="16"/>
  <c r="D95" i="16"/>
  <c r="D91" i="16"/>
  <c r="D89" i="16"/>
  <c r="D86" i="16"/>
  <c r="D87" i="16"/>
  <c r="D85" i="16"/>
  <c r="D81" i="16"/>
  <c r="D79" i="16"/>
  <c r="D78" i="16"/>
  <c r="D77" i="16"/>
  <c r="D76" i="16"/>
  <c r="D75" i="16"/>
  <c r="J445" i="17"/>
  <c r="J442" i="17" s="1"/>
  <c r="J396" i="17"/>
  <c r="J441" i="17" s="1"/>
  <c r="J365" i="17" s="1"/>
  <c r="J357" i="17"/>
  <c r="J349" i="17"/>
  <c r="J336" i="17"/>
  <c r="J333" i="17"/>
  <c r="J273" i="17"/>
  <c r="J168" i="17"/>
  <c r="J145" i="17"/>
  <c r="J63" i="17"/>
  <c r="J61" i="17"/>
  <c r="J60" i="17"/>
  <c r="J33" i="17"/>
  <c r="D73" i="16"/>
  <c r="D72" i="16"/>
  <c r="D71" i="16"/>
  <c r="D70" i="16"/>
  <c r="D69" i="16"/>
  <c r="D68" i="16"/>
  <c r="D65" i="16"/>
  <c r="D60" i="16"/>
  <c r="D59" i="16"/>
  <c r="D58" i="16"/>
  <c r="D57" i="16"/>
  <c r="D56" i="16"/>
  <c r="D55" i="16"/>
  <c r="D54" i="16"/>
  <c r="D53" i="16"/>
  <c r="D52" i="16"/>
  <c r="D51" i="16"/>
  <c r="D50" i="16"/>
  <c r="D49" i="16"/>
  <c r="D47" i="16"/>
  <c r="D44" i="16"/>
  <c r="D41" i="16"/>
  <c r="D40" i="16"/>
  <c r="D39" i="16"/>
  <c r="D38" i="16"/>
  <c r="D37" i="16"/>
  <c r="D36" i="16"/>
  <c r="D35" i="16"/>
  <c r="D34" i="16"/>
  <c r="D30" i="16"/>
  <c r="D28" i="16"/>
  <c r="D26" i="16"/>
  <c r="D24" i="16"/>
  <c r="D22" i="16"/>
  <c r="D21" i="16"/>
  <c r="D19" i="16"/>
  <c r="D17" i="16"/>
  <c r="D13" i="16"/>
  <c r="D11" i="16"/>
  <c r="D9" i="16"/>
  <c r="D7" i="16"/>
  <c r="D115" i="16" l="1"/>
  <c r="J320" i="17"/>
  <c r="J6" i="17" s="1"/>
  <c r="J446" i="17" s="1"/>
  <c r="J364" i="17"/>
  <c r="J337" i="17" s="1"/>
  <c r="D104" i="16"/>
  <c r="D32" i="16"/>
  <c r="C14" i="15"/>
  <c r="B10" i="14"/>
  <c r="C8" i="14" s="1"/>
  <c r="C12" i="13"/>
  <c r="C8" i="13"/>
  <c r="C11" i="13"/>
  <c r="B9" i="12"/>
  <c r="D9" i="11"/>
  <c r="B12" i="11"/>
  <c r="B10" i="11"/>
  <c r="B7" i="11"/>
  <c r="C28" i="7"/>
  <c r="C47" i="7"/>
  <c r="C70" i="7"/>
  <c r="C49" i="7"/>
  <c r="C46" i="7"/>
  <c r="C36" i="7"/>
  <c r="C113" i="7"/>
  <c r="C109" i="7"/>
  <c r="C108" i="7"/>
  <c r="C107" i="7"/>
  <c r="C106" i="7"/>
  <c r="C105" i="7"/>
  <c r="C104" i="7"/>
  <c r="C103" i="7"/>
  <c r="C101" i="7"/>
  <c r="C97" i="7"/>
  <c r="C91" i="7"/>
  <c r="C90" i="7"/>
  <c r="C89" i="7"/>
  <c r="C85" i="7"/>
  <c r="C82" i="7"/>
  <c r="C81" i="7"/>
  <c r="C80" i="7"/>
  <c r="C79" i="7"/>
  <c r="C78" i="7"/>
  <c r="C75" i="7"/>
  <c r="C74" i="7"/>
  <c r="C73" i="7"/>
  <c r="C72" i="7"/>
  <c r="C71" i="7"/>
  <c r="C69" i="7"/>
  <c r="C68" i="7"/>
  <c r="C67" i="7"/>
  <c r="C65" i="7"/>
  <c r="C64" i="7"/>
  <c r="C63" i="7"/>
  <c r="C62" i="7"/>
  <c r="C61" i="7"/>
  <c r="C60" i="7"/>
  <c r="C59" i="7"/>
  <c r="C58" i="7"/>
  <c r="C57" i="7"/>
  <c r="C56" i="7"/>
  <c r="C55" i="7"/>
  <c r="C54" i="7"/>
  <c r="C53" i="7"/>
  <c r="C52" i="7"/>
  <c r="C51" i="7"/>
  <c r="C45" i="7"/>
  <c r="C44" i="7"/>
  <c r="C43" i="7"/>
  <c r="C42" i="7"/>
  <c r="C41" i="7"/>
  <c r="C40" i="7"/>
  <c r="C39" i="7"/>
  <c r="C38" i="7"/>
  <c r="C37" i="7"/>
  <c r="C35" i="7"/>
  <c r="C34" i="7"/>
  <c r="C33" i="7"/>
  <c r="C30" i="7"/>
  <c r="C29" i="7"/>
  <c r="C27" i="7"/>
  <c r="C26" i="7"/>
  <c r="C25" i="7"/>
  <c r="C24" i="7"/>
  <c r="C23" i="7"/>
  <c r="C20" i="7"/>
  <c r="C19" i="7"/>
  <c r="C18" i="7"/>
  <c r="C17" i="7"/>
  <c r="C16" i="7"/>
  <c r="C15" i="7"/>
  <c r="C14" i="7"/>
  <c r="C13" i="7"/>
  <c r="C12" i="7"/>
  <c r="C11" i="7"/>
  <c r="C10" i="7"/>
  <c r="C9" i="7"/>
  <c r="C8" i="7"/>
  <c r="C7" i="7"/>
  <c r="C8" i="12" l="1"/>
  <c r="C7" i="12"/>
  <c r="C18" i="15"/>
  <c r="C21" i="15"/>
  <c r="C12" i="15"/>
  <c r="C10" i="15"/>
  <c r="C19" i="15"/>
  <c r="C25" i="15"/>
  <c r="C17" i="15"/>
  <c r="C29" i="15"/>
  <c r="C27" i="15"/>
  <c r="C8" i="15"/>
  <c r="C15" i="15"/>
  <c r="D12" i="11"/>
  <c r="D6" i="11"/>
  <c r="D10" i="11"/>
  <c r="D7" i="11"/>
  <c r="C9" i="14"/>
  <c r="C10" i="14" s="1"/>
  <c r="C9" i="13"/>
  <c r="C13" i="13"/>
  <c r="C6" i="13"/>
  <c r="C10" i="13"/>
  <c r="C23" i="15"/>
  <c r="C16" i="15"/>
  <c r="C9" i="15"/>
  <c r="C7" i="13"/>
  <c r="C31" i="15"/>
  <c r="C9" i="12"/>
  <c r="B18" i="8"/>
  <c r="B17" i="8"/>
  <c r="B16" i="8"/>
  <c r="B15" i="8"/>
  <c r="B14" i="8"/>
  <c r="B13" i="8"/>
  <c r="B10" i="8"/>
  <c r="B9" i="8"/>
  <c r="B8" i="8"/>
  <c r="B7" i="8"/>
  <c r="B6" i="8"/>
  <c r="C86" i="7"/>
  <c r="C10" i="8" s="1"/>
  <c r="C114" i="7"/>
  <c r="AA445" i="1"/>
  <c r="AA442" i="1" s="1"/>
  <c r="Z445" i="1"/>
  <c r="Z442" i="1" s="1"/>
  <c r="Y445" i="1"/>
  <c r="Y442" i="1" s="1"/>
  <c r="X445" i="1"/>
  <c r="X442" i="1" s="1"/>
  <c r="W445" i="1"/>
  <c r="W442" i="1" s="1"/>
  <c r="V445" i="1"/>
  <c r="V442" i="1" s="1"/>
  <c r="U445" i="1"/>
  <c r="U442" i="1" s="1"/>
  <c r="T445" i="1"/>
  <c r="T442" i="1" s="1"/>
  <c r="S445" i="1"/>
  <c r="S442" i="1" s="1"/>
  <c r="R445" i="1"/>
  <c r="R442" i="1" s="1"/>
  <c r="Q445" i="1"/>
  <c r="Q442" i="1" s="1"/>
  <c r="M445" i="1"/>
  <c r="M442" i="1" s="1"/>
  <c r="L445" i="1"/>
  <c r="L442" i="1" s="1"/>
  <c r="K445" i="1"/>
  <c r="K442" i="1" s="1"/>
  <c r="AB441" i="1"/>
  <c r="AB365" i="1" s="1"/>
  <c r="AA441" i="1"/>
  <c r="AA365" i="1" s="1"/>
  <c r="Z441" i="1"/>
  <c r="Z365" i="1" s="1"/>
  <c r="M441" i="1"/>
  <c r="M365" i="1" s="1"/>
  <c r="L441" i="1"/>
  <c r="L365" i="1" s="1"/>
  <c r="K441" i="1"/>
  <c r="K365" i="1" s="1"/>
  <c r="M364" i="1"/>
  <c r="L364" i="1"/>
  <c r="K364" i="1"/>
  <c r="AB349" i="1"/>
  <c r="M349" i="1"/>
  <c r="L349" i="1"/>
  <c r="K349" i="1"/>
  <c r="M336" i="1"/>
  <c r="L336" i="1"/>
  <c r="K336" i="1"/>
  <c r="M333" i="1"/>
  <c r="L333" i="1"/>
  <c r="K333" i="1"/>
  <c r="M320" i="1"/>
  <c r="M33" i="1"/>
  <c r="L33" i="1"/>
  <c r="K33" i="1"/>
  <c r="J445" i="1"/>
  <c r="J442" i="1" s="1"/>
  <c r="J349" i="1"/>
  <c r="J336" i="1"/>
  <c r="J333" i="1"/>
  <c r="J33" i="1"/>
  <c r="C32" i="15" l="1"/>
  <c r="C14" i="13"/>
  <c r="C111" i="7"/>
  <c r="C18" i="8"/>
  <c r="C17" i="8" s="1"/>
  <c r="C94" i="7"/>
  <c r="C13" i="8" s="1"/>
  <c r="C83" i="7"/>
  <c r="C21" i="7"/>
  <c r="K337" i="1"/>
  <c r="L337" i="1"/>
  <c r="M337" i="1"/>
  <c r="M6" i="1"/>
  <c r="M446" i="1" l="1"/>
  <c r="C7" i="8"/>
  <c r="C9" i="8"/>
  <c r="D13" i="11"/>
  <c r="W403" i="1" l="1"/>
  <c r="X418" i="1"/>
  <c r="X402" i="1"/>
  <c r="X316" i="1"/>
  <c r="X309" i="1"/>
  <c r="Y293" i="1"/>
  <c r="U401" i="1"/>
  <c r="R292" i="1"/>
  <c r="V291" i="1"/>
  <c r="U290" i="1"/>
  <c r="T139" i="1"/>
  <c r="T160" i="1"/>
  <c r="R137" i="1"/>
  <c r="S137" i="1" s="1"/>
  <c r="T137" i="1" s="1"/>
  <c r="U137" i="1" s="1"/>
  <c r="V137" i="1" s="1"/>
  <c r="W137" i="1" s="1"/>
  <c r="X137" i="1" s="1"/>
  <c r="Y137" i="1" s="1"/>
  <c r="Z137" i="1" s="1"/>
  <c r="AA137" i="1" s="1"/>
  <c r="AB137" i="1" s="1"/>
  <c r="Q138" i="1"/>
  <c r="Q136" i="1"/>
  <c r="R136" i="1" s="1"/>
  <c r="S136" i="1" s="1"/>
  <c r="T136" i="1" s="1"/>
  <c r="U136" i="1" s="1"/>
  <c r="V136" i="1" s="1"/>
  <c r="W136" i="1" s="1"/>
  <c r="X136" i="1" s="1"/>
  <c r="Y136" i="1" s="1"/>
  <c r="Z136" i="1" s="1"/>
  <c r="AA136" i="1" s="1"/>
  <c r="AB136" i="1" s="1"/>
  <c r="U135" i="1"/>
  <c r="R134" i="1"/>
  <c r="S134" i="1" s="1"/>
  <c r="T134" i="1" s="1"/>
  <c r="U134" i="1" s="1"/>
  <c r="V134" i="1" s="1"/>
  <c r="W134" i="1" s="1"/>
  <c r="X134" i="1" s="1"/>
  <c r="Y134" i="1" s="1"/>
  <c r="Z134" i="1" s="1"/>
  <c r="AA134" i="1" s="1"/>
  <c r="AB134" i="1" s="1"/>
  <c r="R132" i="1"/>
  <c r="S132" i="1" s="1"/>
  <c r="T132" i="1" s="1"/>
  <c r="U132" i="1" s="1"/>
  <c r="V132" i="1" s="1"/>
  <c r="W132" i="1" s="1"/>
  <c r="X132" i="1" s="1"/>
  <c r="Y132" i="1" s="1"/>
  <c r="Z132" i="1" s="1"/>
  <c r="AA132" i="1" s="1"/>
  <c r="AB132" i="1" s="1"/>
  <c r="Q133" i="1"/>
  <c r="R122" i="1"/>
  <c r="S122" i="1" s="1"/>
  <c r="T122" i="1" s="1"/>
  <c r="U122" i="1" s="1"/>
  <c r="V122" i="1" s="1"/>
  <c r="W122" i="1" s="1"/>
  <c r="X122" i="1" s="1"/>
  <c r="Y122" i="1" s="1"/>
  <c r="Z122" i="1" s="1"/>
  <c r="AA122" i="1" s="1"/>
  <c r="AB122" i="1" s="1"/>
  <c r="Q123" i="1"/>
  <c r="Q179" i="1"/>
  <c r="V121" i="1"/>
  <c r="AA121" i="1" s="1"/>
  <c r="T430" i="1"/>
  <c r="Y404" i="1"/>
  <c r="V262" i="1"/>
  <c r="Y140" i="1"/>
  <c r="R141" i="1"/>
  <c r="U405" i="1"/>
  <c r="S142" i="1"/>
  <c r="W339" i="1"/>
  <c r="AB444" i="1"/>
  <c r="AB445" i="1" s="1"/>
  <c r="AB442" i="1" s="1"/>
  <c r="W131" i="1"/>
  <c r="U400" i="1"/>
  <c r="R47" i="1"/>
  <c r="S47" i="1" s="1"/>
  <c r="T47" i="1" s="1"/>
  <c r="U47" i="1" s="1"/>
  <c r="V47" i="1" s="1"/>
  <c r="W47" i="1" s="1"/>
  <c r="X47" i="1" s="1"/>
  <c r="Y47" i="1" s="1"/>
  <c r="Z47" i="1" s="1"/>
  <c r="AA47" i="1" s="1"/>
  <c r="AB47" i="1" s="1"/>
  <c r="Q129" i="1"/>
  <c r="Q50" i="1"/>
  <c r="X270" i="1"/>
  <c r="R429" i="1"/>
  <c r="R215" i="1"/>
  <c r="Y428" i="1"/>
  <c r="V369" i="1"/>
  <c r="U255" i="1"/>
  <c r="T254" i="1"/>
  <c r="U201" i="1"/>
  <c r="V201" i="1" s="1"/>
  <c r="W201" i="1" s="1"/>
  <c r="X201" i="1" s="1"/>
  <c r="Y201" i="1" s="1"/>
  <c r="Z201" i="1" s="1"/>
  <c r="AA201" i="1" s="1"/>
  <c r="AB201" i="1" s="1"/>
  <c r="S427" i="1"/>
  <c r="U395" i="1"/>
  <c r="S164" i="1"/>
  <c r="T164" i="1" s="1"/>
  <c r="U164" i="1" s="1"/>
  <c r="V164" i="1" s="1"/>
  <c r="W164" i="1" s="1"/>
  <c r="X164" i="1" s="1"/>
  <c r="Y164" i="1" s="1"/>
  <c r="Z164" i="1" s="1"/>
  <c r="AA164" i="1" s="1"/>
  <c r="AB164" i="1" s="1"/>
  <c r="Q163" i="1"/>
  <c r="R163" i="1" s="1"/>
  <c r="S163" i="1" s="1"/>
  <c r="T163" i="1" s="1"/>
  <c r="U163" i="1" s="1"/>
  <c r="V163" i="1" s="1"/>
  <c r="W163" i="1" s="1"/>
  <c r="X163" i="1" s="1"/>
  <c r="Y163" i="1" s="1"/>
  <c r="Z163" i="1" s="1"/>
  <c r="AA163" i="1" s="1"/>
  <c r="AB163" i="1" s="1"/>
  <c r="Q162" i="1"/>
  <c r="R162" i="1" s="1"/>
  <c r="S162" i="1" s="1"/>
  <c r="T162" i="1" s="1"/>
  <c r="U162" i="1" s="1"/>
  <c r="V162" i="1" s="1"/>
  <c r="W162" i="1" s="1"/>
  <c r="X162" i="1" s="1"/>
  <c r="Y162" i="1" s="1"/>
  <c r="Z162" i="1" s="1"/>
  <c r="AA162" i="1" s="1"/>
  <c r="AB162" i="1" s="1"/>
  <c r="X41" i="1"/>
  <c r="Y41" i="1" s="1"/>
  <c r="Z41" i="1" s="1"/>
  <c r="AA41" i="1" s="1"/>
  <c r="AB41" i="1" s="1"/>
  <c r="Q161" i="1"/>
  <c r="R161" i="1" s="1"/>
  <c r="S161" i="1" s="1"/>
  <c r="T161" i="1" s="1"/>
  <c r="U161" i="1" s="1"/>
  <c r="V161" i="1" s="1"/>
  <c r="W161" i="1" s="1"/>
  <c r="X161" i="1" s="1"/>
  <c r="Y161" i="1" s="1"/>
  <c r="Z161" i="1" s="1"/>
  <c r="AA161" i="1" s="1"/>
  <c r="AB161" i="1" s="1"/>
  <c r="Q45" i="1"/>
  <c r="R45" i="1" s="1"/>
  <c r="S45" i="1" s="1"/>
  <c r="T45" i="1" s="1"/>
  <c r="U45" i="1" s="1"/>
  <c r="V45" i="1" s="1"/>
  <c r="W45" i="1" s="1"/>
  <c r="X45" i="1" s="1"/>
  <c r="Y45" i="1" s="1"/>
  <c r="Z45" i="1" s="1"/>
  <c r="AA45" i="1" s="1"/>
  <c r="AB45" i="1" s="1"/>
  <c r="Q44" i="1"/>
  <c r="R44" i="1" s="1"/>
  <c r="S44" i="1" s="1"/>
  <c r="T44" i="1" s="1"/>
  <c r="U44" i="1" s="1"/>
  <c r="V44" i="1" s="1"/>
  <c r="W44" i="1" s="1"/>
  <c r="X44" i="1" s="1"/>
  <c r="Y44" i="1" s="1"/>
  <c r="Z44" i="1" s="1"/>
  <c r="AA44" i="1" s="1"/>
  <c r="AB44" i="1" s="1"/>
  <c r="Q43" i="1"/>
  <c r="R43" i="1" s="1"/>
  <c r="S43" i="1" s="1"/>
  <c r="T43" i="1" s="1"/>
  <c r="U43" i="1" s="1"/>
  <c r="V43" i="1" s="1"/>
  <c r="W43" i="1" s="1"/>
  <c r="X43" i="1" s="1"/>
  <c r="Y43" i="1" s="1"/>
  <c r="Z43" i="1" s="1"/>
  <c r="AA43" i="1" s="1"/>
  <c r="AB43" i="1" s="1"/>
  <c r="W42" i="1"/>
  <c r="Q193" i="1" l="1"/>
  <c r="R193" i="1" s="1"/>
  <c r="S193" i="1" s="1"/>
  <c r="T193" i="1" s="1"/>
  <c r="U193" i="1" s="1"/>
  <c r="V193" i="1" s="1"/>
  <c r="W193" i="1" s="1"/>
  <c r="X193" i="1" s="1"/>
  <c r="Y193" i="1" s="1"/>
  <c r="Z193" i="1" s="1"/>
  <c r="AA193" i="1" s="1"/>
  <c r="AB193" i="1" s="1"/>
  <c r="R192" i="1" l="1"/>
  <c r="S192" i="1"/>
  <c r="T192" i="1"/>
  <c r="U192" i="1"/>
  <c r="V192" i="1"/>
  <c r="W192" i="1"/>
  <c r="X192" i="1"/>
  <c r="Y192" i="1"/>
  <c r="Z192" i="1"/>
  <c r="AA192" i="1"/>
  <c r="AB192" i="1"/>
  <c r="Q192" i="1"/>
  <c r="T421" i="1"/>
  <c r="R39" i="1"/>
  <c r="S39" i="1"/>
  <c r="T39" i="1"/>
  <c r="U39" i="1"/>
  <c r="V39" i="1"/>
  <c r="W39" i="1"/>
  <c r="X39" i="1"/>
  <c r="Y39" i="1"/>
  <c r="Z39" i="1"/>
  <c r="AA39" i="1"/>
  <c r="AB39" i="1"/>
  <c r="Q39" i="1"/>
  <c r="AB16" i="1"/>
  <c r="Q26" i="1"/>
  <c r="R26" i="1" s="1"/>
  <c r="S26" i="1" s="1"/>
  <c r="T26" i="1" s="1"/>
  <c r="U26" i="1" s="1"/>
  <c r="V26" i="1" s="1"/>
  <c r="W26" i="1" s="1"/>
  <c r="X26" i="1" s="1"/>
  <c r="Y26" i="1" s="1"/>
  <c r="Z26" i="1" s="1"/>
  <c r="AA26" i="1" s="1"/>
  <c r="AB26" i="1" s="1"/>
  <c r="Q25" i="1"/>
  <c r="R25" i="1" s="1"/>
  <c r="S25" i="1" s="1"/>
  <c r="T25" i="1" s="1"/>
  <c r="U25" i="1" s="1"/>
  <c r="V25" i="1" s="1"/>
  <c r="W25" i="1" s="1"/>
  <c r="X25" i="1" s="1"/>
  <c r="Y25" i="1" s="1"/>
  <c r="Z25" i="1" s="1"/>
  <c r="AA25" i="1" s="1"/>
  <c r="AB25" i="1" s="1"/>
  <c r="Q24" i="1"/>
  <c r="R24" i="1" s="1"/>
  <c r="S24" i="1" s="1"/>
  <c r="T24" i="1" s="1"/>
  <c r="U24" i="1" s="1"/>
  <c r="V24" i="1" s="1"/>
  <c r="W24" i="1" s="1"/>
  <c r="X24" i="1" s="1"/>
  <c r="Y24" i="1" s="1"/>
  <c r="Z24" i="1" s="1"/>
  <c r="AA24" i="1" s="1"/>
  <c r="AB24" i="1" s="1"/>
  <c r="Q23" i="1"/>
  <c r="R23" i="1" s="1"/>
  <c r="S23" i="1" s="1"/>
  <c r="T23" i="1" s="1"/>
  <c r="U23" i="1" s="1"/>
  <c r="V23" i="1" s="1"/>
  <c r="W23" i="1" s="1"/>
  <c r="X23" i="1" s="1"/>
  <c r="Y23" i="1" s="1"/>
  <c r="Z23" i="1" s="1"/>
  <c r="AA23" i="1" s="1"/>
  <c r="AB23" i="1" s="1"/>
  <c r="Q22" i="1"/>
  <c r="R22" i="1" s="1"/>
  <c r="S22" i="1" s="1"/>
  <c r="T22" i="1" s="1"/>
  <c r="U22" i="1" s="1"/>
  <c r="V22" i="1" s="1"/>
  <c r="W22" i="1" s="1"/>
  <c r="X22" i="1" s="1"/>
  <c r="Y22" i="1" s="1"/>
  <c r="Z22" i="1" s="1"/>
  <c r="AA22" i="1" s="1"/>
  <c r="AB22" i="1" s="1"/>
  <c r="Q21" i="1"/>
  <c r="R21" i="1" s="1"/>
  <c r="S21" i="1" s="1"/>
  <c r="T21" i="1" s="1"/>
  <c r="U21" i="1" s="1"/>
  <c r="V21" i="1" s="1"/>
  <c r="W21" i="1" s="1"/>
  <c r="X21" i="1" s="1"/>
  <c r="Y21" i="1" s="1"/>
  <c r="Z21" i="1" s="1"/>
  <c r="AA21" i="1" s="1"/>
  <c r="AB21" i="1" s="1"/>
  <c r="Q20" i="1"/>
  <c r="R20" i="1" s="1"/>
  <c r="S20" i="1" s="1"/>
  <c r="T20" i="1" s="1"/>
  <c r="U20" i="1" s="1"/>
  <c r="V20" i="1" s="1"/>
  <c r="W20" i="1" s="1"/>
  <c r="X20" i="1" s="1"/>
  <c r="Y20" i="1" s="1"/>
  <c r="Z20" i="1" s="1"/>
  <c r="AA20" i="1" s="1"/>
  <c r="AB20" i="1" s="1"/>
  <c r="Q19" i="1"/>
  <c r="R19" i="1" s="1"/>
  <c r="S19" i="1" s="1"/>
  <c r="T19" i="1" s="1"/>
  <c r="U19" i="1" s="1"/>
  <c r="V19" i="1" s="1"/>
  <c r="W19" i="1" s="1"/>
  <c r="X19" i="1" s="1"/>
  <c r="Y19" i="1" s="1"/>
  <c r="Z19" i="1" s="1"/>
  <c r="AA19" i="1" s="1"/>
  <c r="AB19" i="1" s="1"/>
  <c r="Q18" i="1"/>
  <c r="R18" i="1" s="1"/>
  <c r="S18" i="1" s="1"/>
  <c r="T18" i="1" s="1"/>
  <c r="U18" i="1" s="1"/>
  <c r="V18" i="1" s="1"/>
  <c r="W18" i="1" s="1"/>
  <c r="X18" i="1" s="1"/>
  <c r="Y18" i="1" s="1"/>
  <c r="Z18" i="1" s="1"/>
  <c r="AA18" i="1" s="1"/>
  <c r="AB18" i="1" s="1"/>
  <c r="Q17" i="1"/>
  <c r="R17" i="1" s="1"/>
  <c r="S17" i="1" s="1"/>
  <c r="T17" i="1" s="1"/>
  <c r="U17" i="1" s="1"/>
  <c r="V17" i="1" s="1"/>
  <c r="W17" i="1" s="1"/>
  <c r="X17" i="1" s="1"/>
  <c r="Y17" i="1" s="1"/>
  <c r="Z17" i="1" s="1"/>
  <c r="AA17" i="1" s="1"/>
  <c r="AB17" i="1" s="1"/>
  <c r="Q15" i="1"/>
  <c r="R15" i="1" s="1"/>
  <c r="S15" i="1" s="1"/>
  <c r="T15" i="1" s="1"/>
  <c r="U15" i="1" s="1"/>
  <c r="V15" i="1" s="1"/>
  <c r="W15" i="1" s="1"/>
  <c r="X15" i="1" s="1"/>
  <c r="Y15" i="1" s="1"/>
  <c r="Z15" i="1" s="1"/>
  <c r="AA15" i="1" s="1"/>
  <c r="AB15" i="1" s="1"/>
  <c r="Q14" i="1"/>
  <c r="R14" i="1" s="1"/>
  <c r="S14" i="1" s="1"/>
  <c r="T14" i="1" s="1"/>
  <c r="U14" i="1" s="1"/>
  <c r="V14" i="1" s="1"/>
  <c r="W14" i="1" s="1"/>
  <c r="X14" i="1" s="1"/>
  <c r="Y14" i="1" s="1"/>
  <c r="Z14" i="1" s="1"/>
  <c r="AA14" i="1" s="1"/>
  <c r="AB14" i="1" s="1"/>
  <c r="Q13" i="1"/>
  <c r="R13" i="1" s="1"/>
  <c r="S13" i="1" s="1"/>
  <c r="T13" i="1" s="1"/>
  <c r="U13" i="1" s="1"/>
  <c r="V13" i="1" s="1"/>
  <c r="W13" i="1" s="1"/>
  <c r="X13" i="1" s="1"/>
  <c r="Y13" i="1" s="1"/>
  <c r="Z13" i="1" s="1"/>
  <c r="AA13" i="1" s="1"/>
  <c r="AB13" i="1" s="1"/>
  <c r="Q12" i="1"/>
  <c r="R12" i="1" s="1"/>
  <c r="S12" i="1" s="1"/>
  <c r="T12" i="1" s="1"/>
  <c r="U12" i="1" s="1"/>
  <c r="V12" i="1" s="1"/>
  <c r="W12" i="1" s="1"/>
  <c r="X12" i="1" s="1"/>
  <c r="Y12" i="1" s="1"/>
  <c r="Z12" i="1" s="1"/>
  <c r="AA12" i="1" s="1"/>
  <c r="AB12" i="1" s="1"/>
  <c r="Q11" i="1"/>
  <c r="R11" i="1" s="1"/>
  <c r="S11" i="1" s="1"/>
  <c r="T11" i="1" s="1"/>
  <c r="U11" i="1" s="1"/>
  <c r="V11" i="1" s="1"/>
  <c r="W11" i="1" s="1"/>
  <c r="X11" i="1" s="1"/>
  <c r="Y11" i="1" s="1"/>
  <c r="Z11" i="1" s="1"/>
  <c r="AA11" i="1" s="1"/>
  <c r="AB11" i="1" s="1"/>
  <c r="Q10" i="1"/>
  <c r="R10" i="1" s="1"/>
  <c r="S10" i="1" s="1"/>
  <c r="T10" i="1" s="1"/>
  <c r="U10" i="1" s="1"/>
  <c r="V10" i="1" s="1"/>
  <c r="W10" i="1" s="1"/>
  <c r="X10" i="1" s="1"/>
  <c r="Y10" i="1" s="1"/>
  <c r="Z10" i="1" s="1"/>
  <c r="AA10" i="1" s="1"/>
  <c r="AB10" i="1" s="1"/>
  <c r="Q9" i="1"/>
  <c r="R9" i="1" s="1"/>
  <c r="S9" i="1" s="1"/>
  <c r="T9" i="1" s="1"/>
  <c r="U9" i="1" s="1"/>
  <c r="V9" i="1" s="1"/>
  <c r="W9" i="1" s="1"/>
  <c r="X9" i="1" s="1"/>
  <c r="Y9" i="1" s="1"/>
  <c r="Z9" i="1" s="1"/>
  <c r="AA9" i="1" s="1"/>
  <c r="AB9" i="1" s="1"/>
  <c r="Q8" i="1"/>
  <c r="J357" i="1"/>
  <c r="D117" i="16" s="1"/>
  <c r="D119" i="16" s="1"/>
  <c r="J364" i="1" l="1"/>
  <c r="J337" i="1" s="1"/>
  <c r="C96" i="7"/>
  <c r="Q33" i="1"/>
  <c r="R8" i="1"/>
  <c r="Z289" i="1"/>
  <c r="Z130" i="1"/>
  <c r="Z52" i="1"/>
  <c r="Q288" i="1"/>
  <c r="Q51" i="1"/>
  <c r="Q287" i="1"/>
  <c r="V158" i="1"/>
  <c r="Q157" i="1"/>
  <c r="T286" i="1"/>
  <c r="U261" i="1"/>
  <c r="U285" i="1"/>
  <c r="R33" i="1" l="1"/>
  <c r="C98" i="7"/>
  <c r="D108" i="16"/>
  <c r="S8" i="1"/>
  <c r="V285" i="1"/>
  <c r="W285" i="1" s="1"/>
  <c r="X285" i="1" s="1"/>
  <c r="Y285" i="1" s="1"/>
  <c r="Z285" i="1" s="1"/>
  <c r="AA285" i="1" s="1"/>
  <c r="AB285" i="1" s="1"/>
  <c r="R157" i="1"/>
  <c r="S157" i="1" s="1"/>
  <c r="T157" i="1" s="1"/>
  <c r="U157" i="1" s="1"/>
  <c r="W158" i="1"/>
  <c r="X158" i="1" s="1"/>
  <c r="Y158" i="1" s="1"/>
  <c r="Z158" i="1" s="1"/>
  <c r="AA158" i="1" s="1"/>
  <c r="AB158" i="1" s="1"/>
  <c r="R50" i="1"/>
  <c r="S50" i="1" s="1"/>
  <c r="T50" i="1" s="1"/>
  <c r="U50" i="1" s="1"/>
  <c r="V50" i="1" s="1"/>
  <c r="W50" i="1" s="1"/>
  <c r="X50" i="1" s="1"/>
  <c r="Y50" i="1" s="1"/>
  <c r="Z50" i="1" s="1"/>
  <c r="AA50" i="1" s="1"/>
  <c r="AB50" i="1" s="1"/>
  <c r="R129" i="1"/>
  <c r="S129" i="1" s="1"/>
  <c r="T129" i="1" s="1"/>
  <c r="U129" i="1" s="1"/>
  <c r="V129" i="1" s="1"/>
  <c r="W129" i="1" s="1"/>
  <c r="X129" i="1" s="1"/>
  <c r="Y129" i="1" s="1"/>
  <c r="Z129" i="1" s="1"/>
  <c r="AA129" i="1" s="1"/>
  <c r="AB129" i="1" s="1"/>
  <c r="AA52" i="1"/>
  <c r="AB52" i="1" s="1"/>
  <c r="AA130" i="1"/>
  <c r="AB130" i="1" s="1"/>
  <c r="AA289" i="1"/>
  <c r="AB289" i="1" s="1"/>
  <c r="R156" i="1"/>
  <c r="R155" i="1"/>
  <c r="T284" i="1"/>
  <c r="R283" i="1"/>
  <c r="Q154" i="1"/>
  <c r="S33" i="1" l="1"/>
  <c r="C14" i="8"/>
  <c r="C87" i="7"/>
  <c r="T8" i="1"/>
  <c r="S283" i="1"/>
  <c r="T283" i="1" s="1"/>
  <c r="U283" i="1" s="1"/>
  <c r="V283" i="1" s="1"/>
  <c r="W283" i="1" s="1"/>
  <c r="X283" i="1" s="1"/>
  <c r="Y283" i="1" s="1"/>
  <c r="Z283" i="1" s="1"/>
  <c r="AA283" i="1" s="1"/>
  <c r="AB283" i="1" s="1"/>
  <c r="S155" i="1"/>
  <c r="T155" i="1" s="1"/>
  <c r="U155" i="1" s="1"/>
  <c r="V155" i="1" s="1"/>
  <c r="W155" i="1" s="1"/>
  <c r="X155" i="1" s="1"/>
  <c r="Y155" i="1" s="1"/>
  <c r="Z155" i="1" s="1"/>
  <c r="AA155" i="1" s="1"/>
  <c r="AB155" i="1" s="1"/>
  <c r="R282" i="1"/>
  <c r="R260" i="1"/>
  <c r="R128" i="1"/>
  <c r="R105" i="1"/>
  <c r="R251" i="1"/>
  <c r="T33" i="1" l="1"/>
  <c r="C12" i="8"/>
  <c r="U8" i="1"/>
  <c r="S105" i="1"/>
  <c r="T105" i="1" s="1"/>
  <c r="U105" i="1" s="1"/>
  <c r="V105" i="1" s="1"/>
  <c r="W105" i="1" s="1"/>
  <c r="X105" i="1" s="1"/>
  <c r="Y105" i="1" s="1"/>
  <c r="Z105" i="1" s="1"/>
  <c r="AA105" i="1" s="1"/>
  <c r="AB105" i="1" s="1"/>
  <c r="S260" i="1"/>
  <c r="T260" i="1" s="1"/>
  <c r="U260" i="1" s="1"/>
  <c r="V260" i="1" s="1"/>
  <c r="W260" i="1" s="1"/>
  <c r="X260" i="1" s="1"/>
  <c r="Y260" i="1" s="1"/>
  <c r="Z260" i="1" s="1"/>
  <c r="AA260" i="1" s="1"/>
  <c r="AB260" i="1" s="1"/>
  <c r="S251" i="1"/>
  <c r="T251" i="1" s="1"/>
  <c r="U251" i="1" s="1"/>
  <c r="V251" i="1" s="1"/>
  <c r="W251" i="1" s="1"/>
  <c r="X251" i="1" s="1"/>
  <c r="Y251" i="1" s="1"/>
  <c r="Z251" i="1" s="1"/>
  <c r="AA251" i="1" s="1"/>
  <c r="AB251" i="1" s="1"/>
  <c r="S128" i="1"/>
  <c r="T128" i="1" s="1"/>
  <c r="U128" i="1" s="1"/>
  <c r="V128" i="1" s="1"/>
  <c r="W128" i="1" s="1"/>
  <c r="X128" i="1" s="1"/>
  <c r="Y128" i="1" s="1"/>
  <c r="Z128" i="1" s="1"/>
  <c r="AA128" i="1" s="1"/>
  <c r="AB128" i="1" s="1"/>
  <c r="S282" i="1"/>
  <c r="T282" i="1" s="1"/>
  <c r="U282" i="1" s="1"/>
  <c r="V282" i="1" s="1"/>
  <c r="W282" i="1" s="1"/>
  <c r="X282" i="1" s="1"/>
  <c r="Y282" i="1" s="1"/>
  <c r="Z282" i="1" s="1"/>
  <c r="AA282" i="1" s="1"/>
  <c r="AB282" i="1" s="1"/>
  <c r="S153" i="1"/>
  <c r="Q152" i="1"/>
  <c r="T151" i="1"/>
  <c r="T281" i="1"/>
  <c r="U150" i="1"/>
  <c r="T280" i="1"/>
  <c r="X279" i="1"/>
  <c r="Z278" i="1"/>
  <c r="U277" i="1"/>
  <c r="AA148" i="1"/>
  <c r="Q149" i="1"/>
  <c r="S276" i="1"/>
  <c r="S275" i="1"/>
  <c r="V238" i="1"/>
  <c r="R147" i="1"/>
  <c r="T146" i="1"/>
  <c r="T274" i="1"/>
  <c r="T237" i="1"/>
  <c r="Q144" i="1"/>
  <c r="U33" i="1" l="1"/>
  <c r="V8" i="1"/>
  <c r="X281" i="1"/>
  <c r="AB281" i="1" s="1"/>
  <c r="R152" i="1"/>
  <c r="T153" i="1"/>
  <c r="U153" i="1" s="1"/>
  <c r="V153" i="1" s="1"/>
  <c r="W153" i="1" s="1"/>
  <c r="X153" i="1" s="1"/>
  <c r="Y153" i="1" s="1"/>
  <c r="Z153" i="1" s="1"/>
  <c r="AA153" i="1" s="1"/>
  <c r="AB153" i="1" s="1"/>
  <c r="S147" i="1"/>
  <c r="T147" i="1" s="1"/>
  <c r="U147" i="1" s="1"/>
  <c r="V147" i="1" s="1"/>
  <c r="W147" i="1" s="1"/>
  <c r="X147" i="1" s="1"/>
  <c r="Y147" i="1" s="1"/>
  <c r="Z147" i="1" s="1"/>
  <c r="AA147" i="1" s="1"/>
  <c r="AB147" i="1" s="1"/>
  <c r="R144" i="1"/>
  <c r="S144" i="1" s="1"/>
  <c r="T144" i="1" s="1"/>
  <c r="X151" i="1"/>
  <c r="AB151" i="1" s="1"/>
  <c r="Q104" i="1"/>
  <c r="Q103" i="1"/>
  <c r="V33" i="1" l="1"/>
  <c r="W8" i="1"/>
  <c r="R103" i="1"/>
  <c r="S103" i="1" s="1"/>
  <c r="R104" i="1"/>
  <c r="S104" i="1" s="1"/>
  <c r="T104" i="1" s="1"/>
  <c r="U104" i="1" s="1"/>
  <c r="V104" i="1" s="1"/>
  <c r="W104" i="1" s="1"/>
  <c r="Q71" i="1"/>
  <c r="Q70" i="1"/>
  <c r="U181" i="1"/>
  <c r="S196" i="1"/>
  <c r="R176" i="1"/>
  <c r="Z327" i="1"/>
  <c r="Y326" i="1"/>
  <c r="R127" i="1"/>
  <c r="S392" i="1"/>
  <c r="X85" i="1"/>
  <c r="X84" i="1"/>
  <c r="S197" i="1"/>
  <c r="W73" i="1"/>
  <c r="Q72" i="1"/>
  <c r="W235" i="1"/>
  <c r="W234" i="1"/>
  <c r="W233" i="1"/>
  <c r="W232" i="1"/>
  <c r="S231" i="1"/>
  <c r="S230" i="1"/>
  <c r="S229" i="1"/>
  <c r="S228" i="1"/>
  <c r="S227" i="1"/>
  <c r="W33" i="1" l="1"/>
  <c r="X8" i="1"/>
  <c r="T196" i="1"/>
  <c r="U196" i="1" s="1"/>
  <c r="V196" i="1" s="1"/>
  <c r="W196" i="1" s="1"/>
  <c r="X196" i="1" s="1"/>
  <c r="Y196" i="1" s="1"/>
  <c r="Z196" i="1" s="1"/>
  <c r="AA196" i="1" s="1"/>
  <c r="AB196" i="1" s="1"/>
  <c r="S176" i="1"/>
  <c r="T176" i="1" s="1"/>
  <c r="U176" i="1" s="1"/>
  <c r="V176" i="1" s="1"/>
  <c r="W176" i="1" s="1"/>
  <c r="X176" i="1" s="1"/>
  <c r="Y176" i="1" s="1"/>
  <c r="Z176" i="1" s="1"/>
  <c r="AA176" i="1" s="1"/>
  <c r="AB176" i="1" s="1"/>
  <c r="R70" i="1"/>
  <c r="S70" i="1" s="1"/>
  <c r="T70" i="1" s="1"/>
  <c r="U70" i="1" s="1"/>
  <c r="V70" i="1" s="1"/>
  <c r="W70" i="1" s="1"/>
  <c r="X70" i="1" s="1"/>
  <c r="Y70" i="1" s="1"/>
  <c r="Z70" i="1" s="1"/>
  <c r="AA70" i="1" s="1"/>
  <c r="AB70" i="1" s="1"/>
  <c r="R71" i="1"/>
  <c r="S71" i="1" s="1"/>
  <c r="T71" i="1" s="1"/>
  <c r="U71" i="1" s="1"/>
  <c r="V71" i="1" s="1"/>
  <c r="W71" i="1" s="1"/>
  <c r="X71" i="1" s="1"/>
  <c r="Y71" i="1" s="1"/>
  <c r="Z71" i="1" s="1"/>
  <c r="AA71" i="1" s="1"/>
  <c r="AB71" i="1" s="1"/>
  <c r="R72" i="1"/>
  <c r="S72" i="1" s="1"/>
  <c r="T72" i="1" s="1"/>
  <c r="U72" i="1" s="1"/>
  <c r="V72" i="1" s="1"/>
  <c r="X73" i="1"/>
  <c r="Y73" i="1" s="1"/>
  <c r="Z73" i="1" s="1"/>
  <c r="AA73" i="1" s="1"/>
  <c r="AB73" i="1" s="1"/>
  <c r="T197" i="1"/>
  <c r="U197" i="1" s="1"/>
  <c r="V197" i="1" s="1"/>
  <c r="W197" i="1" s="1"/>
  <c r="X197" i="1" s="1"/>
  <c r="Y197" i="1" s="1"/>
  <c r="Z197" i="1" s="1"/>
  <c r="AA197" i="1" s="1"/>
  <c r="R226" i="1"/>
  <c r="R308" i="1"/>
  <c r="T225" i="1"/>
  <c r="S224" i="1"/>
  <c r="S223" i="1"/>
  <c r="S222" i="1"/>
  <c r="U435" i="1"/>
  <c r="U221" i="1"/>
  <c r="U220" i="1"/>
  <c r="T304" i="1"/>
  <c r="T368" i="1"/>
  <c r="S247" i="1"/>
  <c r="AA83" i="1"/>
  <c r="X246" i="1"/>
  <c r="X55" i="1"/>
  <c r="S82" i="1"/>
  <c r="AA81" i="1"/>
  <c r="S319" i="1"/>
  <c r="Z300" i="1"/>
  <c r="S80" i="1"/>
  <c r="Z79" i="1"/>
  <c r="Q59" i="1"/>
  <c r="V58" i="1"/>
  <c r="T54" i="1"/>
  <c r="R240" i="1"/>
  <c r="Z239" i="1"/>
  <c r="Z244" i="1"/>
  <c r="R245" i="1"/>
  <c r="V57" i="1"/>
  <c r="U53" i="1"/>
  <c r="U379" i="1"/>
  <c r="S378" i="1"/>
  <c r="T310" i="1"/>
  <c r="T377" i="1"/>
  <c r="T376" i="1"/>
  <c r="U375" i="1"/>
  <c r="S252" i="1"/>
  <c r="Y172" i="1"/>
  <c r="Z170" i="1"/>
  <c r="S120" i="1"/>
  <c r="T440" i="1"/>
  <c r="V119" i="1"/>
  <c r="V374" i="1"/>
  <c r="V373" i="1"/>
  <c r="W125" i="1"/>
  <c r="T118" i="1"/>
  <c r="T272" i="1"/>
  <c r="T117" i="1"/>
  <c r="U116" i="1"/>
  <c r="U258" i="1"/>
  <c r="U257" i="1"/>
  <c r="U256" i="1"/>
  <c r="V363" i="1"/>
  <c r="Q362" i="1"/>
  <c r="Q360" i="1"/>
  <c r="Q439" i="1"/>
  <c r="Q191" i="1"/>
  <c r="Q359" i="1"/>
  <c r="Q115" i="1"/>
  <c r="R114" i="1"/>
  <c r="T361" i="1"/>
  <c r="T113" i="1"/>
  <c r="T190" i="1"/>
  <c r="Y438" i="1"/>
  <c r="R436" i="1"/>
  <c r="Z189" i="1"/>
  <c r="R77" i="1"/>
  <c r="V188" i="1"/>
  <c r="W187" i="1"/>
  <c r="T393" i="1"/>
  <c r="Y186" i="1"/>
  <c r="V185" i="1"/>
  <c r="V183" i="1"/>
  <c r="V182" i="1"/>
  <c r="R76" i="1"/>
  <c r="U174" i="1"/>
  <c r="R194" i="1"/>
  <c r="Q335" i="1"/>
  <c r="Q336" i="1" s="1"/>
  <c r="Q331" i="1"/>
  <c r="Q325" i="1"/>
  <c r="Q294" i="1"/>
  <c r="Q263" i="1"/>
  <c r="T249" i="1"/>
  <c r="Q159" i="1"/>
  <c r="Q143" i="1"/>
  <c r="T126" i="1"/>
  <c r="Q124" i="1"/>
  <c r="S112" i="1"/>
  <c r="S111" i="1"/>
  <c r="T108" i="1"/>
  <c r="W78" i="1"/>
  <c r="T56" i="1"/>
  <c r="V49" i="1"/>
  <c r="X33" i="1" l="1"/>
  <c r="Y8" i="1"/>
  <c r="X117" i="1"/>
  <c r="AB117" i="1" s="1"/>
  <c r="R331" i="1"/>
  <c r="S331" i="1" s="1"/>
  <c r="T331" i="1" s="1"/>
  <c r="U331" i="1" s="1"/>
  <c r="V331" i="1" s="1"/>
  <c r="W331" i="1" s="1"/>
  <c r="X331" i="1" s="1"/>
  <c r="Y331" i="1" s="1"/>
  <c r="Z331" i="1" s="1"/>
  <c r="AA331" i="1" s="1"/>
  <c r="AB331" i="1" s="1"/>
  <c r="R263" i="1"/>
  <c r="S263" i="1" s="1"/>
  <c r="T263" i="1" s="1"/>
  <c r="U263" i="1" s="1"/>
  <c r="V263" i="1" s="1"/>
  <c r="W263" i="1" s="1"/>
  <c r="X263" i="1" s="1"/>
  <c r="Y263" i="1" s="1"/>
  <c r="Z263" i="1" s="1"/>
  <c r="AA263" i="1" s="1"/>
  <c r="AB263" i="1" s="1"/>
  <c r="V112" i="1"/>
  <c r="Y112" i="1" s="1"/>
  <c r="AB112" i="1" s="1"/>
  <c r="X56" i="1"/>
  <c r="AB56" i="1" s="1"/>
  <c r="R360" i="1"/>
  <c r="S360" i="1" s="1"/>
  <c r="R325" i="1"/>
  <c r="S325" i="1" s="1"/>
  <c r="T325" i="1" s="1"/>
  <c r="U325" i="1" s="1"/>
  <c r="V325" i="1" s="1"/>
  <c r="W325" i="1" s="1"/>
  <c r="X325" i="1" s="1"/>
  <c r="Y325" i="1" s="1"/>
  <c r="Z325" i="1" s="1"/>
  <c r="AA325" i="1" s="1"/>
  <c r="AB325" i="1" s="1"/>
  <c r="R335" i="1"/>
  <c r="X118" i="1"/>
  <c r="AB118" i="1" s="1"/>
  <c r="S194" i="1"/>
  <c r="T194" i="1" s="1"/>
  <c r="U194" i="1" s="1"/>
  <c r="V194" i="1" s="1"/>
  <c r="X361" i="1"/>
  <c r="AB361" i="1" s="1"/>
  <c r="V111" i="1"/>
  <c r="Y111" i="1" s="1"/>
  <c r="AB111" i="1" s="1"/>
  <c r="X126" i="1"/>
  <c r="AB126" i="1" s="1"/>
  <c r="R359" i="1"/>
  <c r="S359" i="1" s="1"/>
  <c r="W58" i="1"/>
  <c r="X58" i="1" s="1"/>
  <c r="Y58" i="1" s="1"/>
  <c r="Z58" i="1" s="1"/>
  <c r="AA58" i="1" s="1"/>
  <c r="AB58" i="1" s="1"/>
  <c r="R159" i="1"/>
  <c r="S159" i="1" s="1"/>
  <c r="T159" i="1" s="1"/>
  <c r="U159" i="1" s="1"/>
  <c r="V159" i="1" s="1"/>
  <c r="W159" i="1" s="1"/>
  <c r="X159" i="1" s="1"/>
  <c r="Y159" i="1" s="1"/>
  <c r="Z159" i="1" s="1"/>
  <c r="AA159" i="1" s="1"/>
  <c r="AB159" i="1" s="1"/>
  <c r="R294" i="1"/>
  <c r="S294" i="1" s="1"/>
  <c r="T294" i="1" s="1"/>
  <c r="U294" i="1" s="1"/>
  <c r="V294" i="1" s="1"/>
  <c r="W294" i="1" s="1"/>
  <c r="X294" i="1" s="1"/>
  <c r="Y294" i="1" s="1"/>
  <c r="Z294" i="1" s="1"/>
  <c r="AA294" i="1" s="1"/>
  <c r="AB294" i="1" s="1"/>
  <c r="X113" i="1"/>
  <c r="AB113" i="1" s="1"/>
  <c r="S76" i="1"/>
  <c r="T76" i="1" s="1"/>
  <c r="U76" i="1" s="1"/>
  <c r="V76" i="1" s="1"/>
  <c r="W76" i="1" s="1"/>
  <c r="X76" i="1" s="1"/>
  <c r="Y76" i="1" s="1"/>
  <c r="Z76" i="1" s="1"/>
  <c r="AA76" i="1" s="1"/>
  <c r="AB76" i="1" s="1"/>
  <c r="X108" i="1"/>
  <c r="AB108" i="1" s="1"/>
  <c r="R191" i="1"/>
  <c r="S191" i="1" s="1"/>
  <c r="R439" i="1"/>
  <c r="S439" i="1" s="1"/>
  <c r="R124" i="1"/>
  <c r="S124" i="1" s="1"/>
  <c r="T124" i="1" s="1"/>
  <c r="U124" i="1" s="1"/>
  <c r="V124" i="1" s="1"/>
  <c r="W124" i="1" s="1"/>
  <c r="X124" i="1" s="1"/>
  <c r="Y124" i="1" s="1"/>
  <c r="Z124" i="1" s="1"/>
  <c r="AA124" i="1" s="1"/>
  <c r="AB124" i="1" s="1"/>
  <c r="R362" i="1"/>
  <c r="S362" i="1" s="1"/>
  <c r="R143" i="1"/>
  <c r="S143" i="1" s="1"/>
  <c r="T143" i="1" s="1"/>
  <c r="U143" i="1" s="1"/>
  <c r="V143" i="1" s="1"/>
  <c r="W143" i="1" s="1"/>
  <c r="X143" i="1" s="1"/>
  <c r="Y143" i="1" s="1"/>
  <c r="Z143" i="1" s="1"/>
  <c r="AA143" i="1" s="1"/>
  <c r="AB143" i="1" s="1"/>
  <c r="X249" i="1"/>
  <c r="AB249" i="1" s="1"/>
  <c r="T48" i="1"/>
  <c r="T323" i="1"/>
  <c r="T236" i="1"/>
  <c r="R169" i="1"/>
  <c r="Q75" i="1"/>
  <c r="Q74" i="1"/>
  <c r="S253" i="1"/>
  <c r="T250" i="1"/>
  <c r="Q302" i="1"/>
  <c r="T301" i="1"/>
  <c r="U416" i="1"/>
  <c r="U389" i="1"/>
  <c r="V388" i="1"/>
  <c r="V387" i="1"/>
  <c r="T314" i="1"/>
  <c r="T313" i="1"/>
  <c r="T386" i="1"/>
  <c r="T385" i="1"/>
  <c r="U413" i="1"/>
  <c r="R415" i="1"/>
  <c r="Q303" i="1"/>
  <c r="S307" i="1"/>
  <c r="V414" i="1"/>
  <c r="V306" i="1"/>
  <c r="V265" i="1"/>
  <c r="W384" i="1"/>
  <c r="R412" i="1"/>
  <c r="R431" i="1"/>
  <c r="S312" i="1"/>
  <c r="Y434" i="1"/>
  <c r="W433" i="1"/>
  <c r="X383" i="1"/>
  <c r="X382" i="1"/>
  <c r="X381" i="1"/>
  <c r="S411" i="1"/>
  <c r="S410" i="1"/>
  <c r="R409" i="1"/>
  <c r="W408" i="1"/>
  <c r="U432" i="1"/>
  <c r="U407" i="1"/>
  <c r="U264" i="1"/>
  <c r="U367" i="1"/>
  <c r="U305" i="1"/>
  <c r="U311" i="1"/>
  <c r="U380" i="1"/>
  <c r="U406" i="1"/>
  <c r="W175" i="1"/>
  <c r="S178" i="1"/>
  <c r="T399" i="1"/>
  <c r="Q398" i="1"/>
  <c r="R296" i="1"/>
  <c r="Y295" i="1"/>
  <c r="Y372" i="1"/>
  <c r="T271" i="1"/>
  <c r="T243" i="1"/>
  <c r="T241" i="1"/>
  <c r="V217" i="1"/>
  <c r="T216" i="1"/>
  <c r="U391" i="1"/>
  <c r="S390" i="1"/>
  <c r="U358" i="1"/>
  <c r="Y340" i="1"/>
  <c r="U347" i="1"/>
  <c r="S346" i="1"/>
  <c r="Q348" i="1"/>
  <c r="Q356" i="1"/>
  <c r="Q355" i="1"/>
  <c r="Q345" i="1"/>
  <c r="Q344" i="1"/>
  <c r="Q354" i="1"/>
  <c r="Q343" i="1"/>
  <c r="Q342" i="1"/>
  <c r="Q341" i="1"/>
  <c r="Q353" i="1"/>
  <c r="Q352" i="1"/>
  <c r="Q351" i="1"/>
  <c r="T101" i="1"/>
  <c r="T102" i="1"/>
  <c r="T329" i="1"/>
  <c r="Y168" i="1"/>
  <c r="X167" i="1"/>
  <c r="Q165" i="1"/>
  <c r="S99" i="1"/>
  <c r="Q98" i="1"/>
  <c r="T100" i="1"/>
  <c r="V97" i="1"/>
  <c r="Q96" i="1"/>
  <c r="V95" i="1"/>
  <c r="Q94" i="1"/>
  <c r="V93" i="1"/>
  <c r="Q92" i="1"/>
  <c r="V91" i="1"/>
  <c r="Q90" i="1"/>
  <c r="V89" i="1"/>
  <c r="Q88" i="1"/>
  <c r="V87" i="1"/>
  <c r="Q86" i="1"/>
  <c r="Y33" i="1" l="1"/>
  <c r="T441" i="1"/>
  <c r="T365" i="1" s="1"/>
  <c r="Q349" i="1"/>
  <c r="W441" i="1"/>
  <c r="W365" i="1" s="1"/>
  <c r="Y441" i="1"/>
  <c r="Y365" i="1" s="1"/>
  <c r="R441" i="1"/>
  <c r="R365" i="1" s="1"/>
  <c r="U441" i="1"/>
  <c r="U365" i="1" s="1"/>
  <c r="Q441" i="1"/>
  <c r="Q365" i="1" s="1"/>
  <c r="S441" i="1"/>
  <c r="S365" i="1" s="1"/>
  <c r="V441" i="1"/>
  <c r="V365" i="1" s="1"/>
  <c r="S335" i="1"/>
  <c r="R336" i="1"/>
  <c r="Q364" i="1"/>
  <c r="W194" i="1"/>
  <c r="Z8" i="1"/>
  <c r="X301" i="1"/>
  <c r="AB301" i="1" s="1"/>
  <c r="X243" i="1"/>
  <c r="AB243" i="1" s="1"/>
  <c r="Z217" i="1"/>
  <c r="W97" i="1"/>
  <c r="X97" i="1" s="1"/>
  <c r="Y97" i="1" s="1"/>
  <c r="Z97" i="1" s="1"/>
  <c r="AA97" i="1" s="1"/>
  <c r="AB97" i="1" s="1"/>
  <c r="X48" i="1"/>
  <c r="AB48" i="1" s="1"/>
  <c r="X216" i="1"/>
  <c r="AB216" i="1" s="1"/>
  <c r="R94" i="1"/>
  <c r="S94" i="1" s="1"/>
  <c r="T94" i="1" s="1"/>
  <c r="U94" i="1" s="1"/>
  <c r="W95" i="1"/>
  <c r="X95" i="1" s="1"/>
  <c r="Y95" i="1" s="1"/>
  <c r="Z95" i="1" s="1"/>
  <c r="AA95" i="1" s="1"/>
  <c r="AB95" i="1" s="1"/>
  <c r="R354" i="1"/>
  <c r="S354" i="1" s="1"/>
  <c r="R75" i="1"/>
  <c r="S75" i="1" s="1"/>
  <c r="T75" i="1" s="1"/>
  <c r="U75" i="1" s="1"/>
  <c r="W93" i="1"/>
  <c r="X93" i="1" s="1"/>
  <c r="Y93" i="1" s="1"/>
  <c r="Z93" i="1" s="1"/>
  <c r="AA93" i="1" s="1"/>
  <c r="AB93" i="1" s="1"/>
  <c r="R345" i="1"/>
  <c r="S345" i="1" s="1"/>
  <c r="T345" i="1" s="1"/>
  <c r="U345" i="1" s="1"/>
  <c r="V345" i="1" s="1"/>
  <c r="W345" i="1" s="1"/>
  <c r="X345" i="1" s="1"/>
  <c r="Y345" i="1" s="1"/>
  <c r="Z345" i="1" s="1"/>
  <c r="AA345" i="1" s="1"/>
  <c r="T99" i="1"/>
  <c r="U99" i="1" s="1"/>
  <c r="V99" i="1" s="1"/>
  <c r="W99" i="1" s="1"/>
  <c r="X99" i="1" s="1"/>
  <c r="Y99" i="1" s="1"/>
  <c r="Z99" i="1" s="1"/>
  <c r="AA99" i="1" s="1"/>
  <c r="AB99" i="1" s="1"/>
  <c r="R92" i="1"/>
  <c r="S92" i="1" s="1"/>
  <c r="T92" i="1" s="1"/>
  <c r="U92" i="1" s="1"/>
  <c r="X271" i="1"/>
  <c r="AB271" i="1" s="1"/>
  <c r="R98" i="1"/>
  <c r="R355" i="1"/>
  <c r="S355" i="1" s="1"/>
  <c r="T355" i="1" s="1"/>
  <c r="U355" i="1" s="1"/>
  <c r="V355" i="1" s="1"/>
  <c r="W355" i="1" s="1"/>
  <c r="X355" i="1" s="1"/>
  <c r="Y355" i="1" s="1"/>
  <c r="Z355" i="1" s="1"/>
  <c r="AA355" i="1" s="1"/>
  <c r="X323" i="1"/>
  <c r="AB323" i="1" s="1"/>
  <c r="Z168" i="1"/>
  <c r="AA168" i="1" s="1"/>
  <c r="AB168" i="1" s="1"/>
  <c r="R353" i="1"/>
  <c r="X241" i="1"/>
  <c r="AB241" i="1" s="1"/>
  <c r="X250" i="1"/>
  <c r="AB250" i="1" s="1"/>
  <c r="R96" i="1"/>
  <c r="S96" i="1" s="1"/>
  <c r="T96" i="1" s="1"/>
  <c r="U96" i="1" s="1"/>
  <c r="R165" i="1"/>
  <c r="S165" i="1" s="1"/>
  <c r="T165" i="1" s="1"/>
  <c r="U165" i="1" s="1"/>
  <c r="V165" i="1" s="1"/>
  <c r="W165" i="1" s="1"/>
  <c r="Y167" i="1"/>
  <c r="Z167" i="1" s="1"/>
  <c r="AA167" i="1" s="1"/>
  <c r="AB167" i="1" s="1"/>
  <c r="R88" i="1"/>
  <c r="S88" i="1" s="1"/>
  <c r="T88" i="1" s="1"/>
  <c r="U88" i="1" s="1"/>
  <c r="W89" i="1"/>
  <c r="X89" i="1" s="1"/>
  <c r="Y89" i="1" s="1"/>
  <c r="Z89" i="1" s="1"/>
  <c r="AA89" i="1" s="1"/>
  <c r="AB89" i="1" s="1"/>
  <c r="R90" i="1"/>
  <c r="S90" i="1" s="1"/>
  <c r="T90" i="1" s="1"/>
  <c r="U90" i="1" s="1"/>
  <c r="R86" i="1"/>
  <c r="S86" i="1" s="1"/>
  <c r="T86" i="1" s="1"/>
  <c r="U86" i="1" s="1"/>
  <c r="R348" i="1"/>
  <c r="S348" i="1" s="1"/>
  <c r="W87" i="1"/>
  <c r="X87" i="1" s="1"/>
  <c r="Y87" i="1" s="1"/>
  <c r="Z87" i="1" s="1"/>
  <c r="AA87" i="1" s="1"/>
  <c r="AB87" i="1" s="1"/>
  <c r="X329" i="1"/>
  <c r="AB329" i="1" s="1"/>
  <c r="U102" i="1"/>
  <c r="V102" i="1" s="1"/>
  <c r="W102" i="1" s="1"/>
  <c r="X102" i="1" s="1"/>
  <c r="Y102" i="1" s="1"/>
  <c r="Z102" i="1" s="1"/>
  <c r="AA102" i="1" s="1"/>
  <c r="AB102" i="1" s="1"/>
  <c r="U101" i="1"/>
  <c r="V101" i="1" s="1"/>
  <c r="W101" i="1" s="1"/>
  <c r="X101" i="1" s="1"/>
  <c r="Y101" i="1" s="1"/>
  <c r="Z101" i="1" s="1"/>
  <c r="AA101" i="1" s="1"/>
  <c r="AB101" i="1" s="1"/>
  <c r="W91" i="1"/>
  <c r="X91" i="1" s="1"/>
  <c r="Y91" i="1" s="1"/>
  <c r="Z91" i="1" s="1"/>
  <c r="AA91" i="1" s="1"/>
  <c r="AB91" i="1" s="1"/>
  <c r="R351" i="1"/>
  <c r="T346" i="1"/>
  <c r="U346" i="1" s="1"/>
  <c r="V346" i="1" s="1"/>
  <c r="W346" i="1" s="1"/>
  <c r="R356" i="1"/>
  <c r="S356" i="1" s="1"/>
  <c r="T356" i="1" s="1"/>
  <c r="U356" i="1" s="1"/>
  <c r="V356" i="1" s="1"/>
  <c r="W356" i="1" s="1"/>
  <c r="X356" i="1" s="1"/>
  <c r="Y356" i="1" s="1"/>
  <c r="Z356" i="1" s="1"/>
  <c r="AA356" i="1" s="1"/>
  <c r="R352" i="1"/>
  <c r="R341" i="1"/>
  <c r="R342" i="1"/>
  <c r="R343" i="1"/>
  <c r="R344" i="1"/>
  <c r="S344" i="1" s="1"/>
  <c r="Z33" i="1" l="1"/>
  <c r="Q337" i="1"/>
  <c r="T354" i="1"/>
  <c r="S364" i="1"/>
  <c r="T344" i="1"/>
  <c r="S349" i="1"/>
  <c r="R364" i="1"/>
  <c r="R349" i="1"/>
  <c r="T335" i="1"/>
  <c r="S336" i="1"/>
  <c r="X194" i="1"/>
  <c r="AA8" i="1"/>
  <c r="S107" i="1"/>
  <c r="Q322" i="1"/>
  <c r="Q333" i="1" s="1"/>
  <c r="Q38" i="1"/>
  <c r="Q46" i="1"/>
  <c r="Q36" i="1"/>
  <c r="Q35" i="1"/>
  <c r="R68" i="1"/>
  <c r="Q65" i="1"/>
  <c r="AA33" i="1" l="1"/>
  <c r="S337" i="1"/>
  <c r="R337" i="1"/>
  <c r="U344" i="1"/>
  <c r="T349" i="1"/>
  <c r="U354" i="1"/>
  <c r="T364" i="1"/>
  <c r="U335" i="1"/>
  <c r="T336" i="1"/>
  <c r="Y194" i="1"/>
  <c r="AB8" i="1"/>
  <c r="R35" i="1"/>
  <c r="R38" i="1"/>
  <c r="S38" i="1" s="1"/>
  <c r="T38" i="1" s="1"/>
  <c r="U38" i="1" s="1"/>
  <c r="V38" i="1" s="1"/>
  <c r="W38" i="1" s="1"/>
  <c r="X38" i="1" s="1"/>
  <c r="Y38" i="1" s="1"/>
  <c r="Z38" i="1" s="1"/>
  <c r="AA38" i="1" s="1"/>
  <c r="AB38" i="1" s="1"/>
  <c r="R65" i="1"/>
  <c r="S65" i="1" s="1"/>
  <c r="T65" i="1" s="1"/>
  <c r="U65" i="1" s="1"/>
  <c r="V65" i="1" s="1"/>
  <c r="W65" i="1" s="1"/>
  <c r="X65" i="1" s="1"/>
  <c r="Y65" i="1" s="1"/>
  <c r="Z65" i="1" s="1"/>
  <c r="AA65" i="1" s="1"/>
  <c r="S68" i="1"/>
  <c r="T68" i="1" s="1"/>
  <c r="U68" i="1" s="1"/>
  <c r="V68" i="1" s="1"/>
  <c r="W68" i="1" s="1"/>
  <c r="X68" i="1" s="1"/>
  <c r="Y68" i="1" s="1"/>
  <c r="Z68" i="1" s="1"/>
  <c r="AA68" i="1" s="1"/>
  <c r="AB68" i="1" s="1"/>
  <c r="R36" i="1"/>
  <c r="S36" i="1" s="1"/>
  <c r="T36" i="1" s="1"/>
  <c r="U36" i="1" s="1"/>
  <c r="V36" i="1" s="1"/>
  <c r="W36" i="1" s="1"/>
  <c r="X36" i="1" s="1"/>
  <c r="Y36" i="1" s="1"/>
  <c r="Z36" i="1" s="1"/>
  <c r="AA36" i="1" s="1"/>
  <c r="R46" i="1"/>
  <c r="S46" i="1" s="1"/>
  <c r="T46" i="1" s="1"/>
  <c r="U46" i="1" s="1"/>
  <c r="V46" i="1" s="1"/>
  <c r="W46" i="1" s="1"/>
  <c r="X46" i="1" s="1"/>
  <c r="Y46" i="1" s="1"/>
  <c r="Z46" i="1" s="1"/>
  <c r="AA46" i="1" s="1"/>
  <c r="AB46" i="1" s="1"/>
  <c r="R322" i="1"/>
  <c r="T107" i="1"/>
  <c r="U107" i="1" s="1"/>
  <c r="V107" i="1" s="1"/>
  <c r="W107" i="1" s="1"/>
  <c r="X107" i="1" s="1"/>
  <c r="Y107" i="1" s="1"/>
  <c r="Z107" i="1" s="1"/>
  <c r="AA107" i="1" s="1"/>
  <c r="AB107" i="1" s="1"/>
  <c r="X64" i="1"/>
  <c r="Y357" i="1"/>
  <c r="AB33" i="1" l="1"/>
  <c r="S35" i="1"/>
  <c r="S322" i="1"/>
  <c r="R333" i="1"/>
  <c r="V344" i="1"/>
  <c r="U349" i="1"/>
  <c r="V335" i="1"/>
  <c r="U336" i="1"/>
  <c r="V354" i="1"/>
  <c r="U364" i="1"/>
  <c r="T337" i="1"/>
  <c r="Z194" i="1"/>
  <c r="Y64" i="1"/>
  <c r="Z64" i="1" s="1"/>
  <c r="AA64" i="1" s="1"/>
  <c r="AB64" i="1" s="1"/>
  <c r="Z357" i="1"/>
  <c r="AA357" i="1" s="1"/>
  <c r="AB357" i="1" s="1"/>
  <c r="AB364" i="1" s="1"/>
  <c r="AB337" i="1" s="1"/>
  <c r="W335" i="1" l="1"/>
  <c r="V336" i="1"/>
  <c r="V364" i="1"/>
  <c r="W354" i="1"/>
  <c r="U337" i="1"/>
  <c r="W344" i="1"/>
  <c r="V349" i="1"/>
  <c r="T322" i="1"/>
  <c r="S333" i="1"/>
  <c r="T35" i="1"/>
  <c r="AA194" i="1"/>
  <c r="V337" i="1" l="1"/>
  <c r="U322" i="1"/>
  <c r="T333" i="1"/>
  <c r="X344" i="1"/>
  <c r="W349" i="1"/>
  <c r="U35" i="1"/>
  <c r="X354" i="1"/>
  <c r="W364" i="1"/>
  <c r="X335" i="1"/>
  <c r="W336" i="1"/>
  <c r="AB194" i="1"/>
  <c r="J145" i="1"/>
  <c r="P145" i="1" s="1"/>
  <c r="J273" i="1"/>
  <c r="L168" i="1"/>
  <c r="L320" i="1" s="1"/>
  <c r="L6" i="1" s="1"/>
  <c r="L446" i="1" s="1"/>
  <c r="K168" i="1"/>
  <c r="K320" i="1" s="1"/>
  <c r="K6" i="1" s="1"/>
  <c r="K446" i="1" s="1"/>
  <c r="J168" i="1"/>
  <c r="J61" i="1"/>
  <c r="J60" i="1"/>
  <c r="P60" i="1" s="1"/>
  <c r="J63" i="1"/>
  <c r="P63" i="1" s="1"/>
  <c r="J396" i="1"/>
  <c r="D124" i="16" s="1"/>
  <c r="Q61" i="1" l="1"/>
  <c r="P61" i="1"/>
  <c r="P273" i="1"/>
  <c r="D83" i="16"/>
  <c r="D63" i="16"/>
  <c r="C50" i="7"/>
  <c r="T273" i="1"/>
  <c r="C66" i="7"/>
  <c r="Q63" i="1"/>
  <c r="D43" i="16"/>
  <c r="C32" i="7"/>
  <c r="U145" i="1"/>
  <c r="D61" i="16"/>
  <c r="C48" i="7"/>
  <c r="J441" i="1"/>
  <c r="J365" i="1" s="1"/>
  <c r="C102" i="7"/>
  <c r="D42" i="16"/>
  <c r="C31" i="7"/>
  <c r="Y354" i="1"/>
  <c r="X364" i="1"/>
  <c r="Y335" i="1"/>
  <c r="X336" i="1"/>
  <c r="V35" i="1"/>
  <c r="Y344" i="1"/>
  <c r="X349" i="1"/>
  <c r="W337" i="1"/>
  <c r="V322" i="1"/>
  <c r="U333" i="1"/>
  <c r="J320" i="1"/>
  <c r="Q60" i="1"/>
  <c r="Q320" i="1" s="1"/>
  <c r="X396" i="1"/>
  <c r="X441" i="1" s="1"/>
  <c r="X365" i="1" s="1"/>
  <c r="V145" i="1"/>
  <c r="W145" i="1" s="1"/>
  <c r="X145" i="1" s="1"/>
  <c r="Y145" i="1" s="1"/>
  <c r="Z145" i="1" s="1"/>
  <c r="AA145" i="1" s="1"/>
  <c r="AB145" i="1" s="1"/>
  <c r="R63" i="1"/>
  <c r="Q6" i="1" l="1"/>
  <c r="Q446" i="1" s="1"/>
  <c r="J6" i="1"/>
  <c r="D97" i="16"/>
  <c r="J446" i="1"/>
  <c r="X337" i="1"/>
  <c r="C110" i="7"/>
  <c r="C76" i="7"/>
  <c r="D135" i="16"/>
  <c r="D120" i="16" s="1"/>
  <c r="W322" i="1"/>
  <c r="V333" i="1"/>
  <c r="Z344" i="1"/>
  <c r="Y349" i="1"/>
  <c r="W35" i="1"/>
  <c r="R60" i="1"/>
  <c r="Z335" i="1"/>
  <c r="Y336" i="1"/>
  <c r="Z354" i="1"/>
  <c r="Y364" i="1"/>
  <c r="S63" i="1"/>
  <c r="C5" i="7" l="1"/>
  <c r="C8" i="8"/>
  <c r="C16" i="8"/>
  <c r="C99" i="7"/>
  <c r="D5" i="16"/>
  <c r="D140" i="16" s="1"/>
  <c r="AA335" i="1"/>
  <c r="Z336" i="1"/>
  <c r="AA354" i="1"/>
  <c r="AA364" i="1" s="1"/>
  <c r="Z364" i="1"/>
  <c r="S60" i="1"/>
  <c r="R320" i="1"/>
  <c r="R6" i="1" s="1"/>
  <c r="R446" i="1" s="1"/>
  <c r="X35" i="1"/>
  <c r="Y337" i="1"/>
  <c r="AA344" i="1"/>
  <c r="Z349" i="1"/>
  <c r="X322" i="1"/>
  <c r="W333" i="1"/>
  <c r="T63" i="1"/>
  <c r="E118" i="16" l="1"/>
  <c r="E10" i="16"/>
  <c r="E94" i="16"/>
  <c r="E84" i="16"/>
  <c r="E66" i="16"/>
  <c r="E25" i="16"/>
  <c r="E16" i="16"/>
  <c r="E128" i="16"/>
  <c r="E90" i="16"/>
  <c r="E80" i="16"/>
  <c r="E49" i="16"/>
  <c r="E29" i="16"/>
  <c r="E20" i="16"/>
  <c r="E14" i="16"/>
  <c r="E134" i="16"/>
  <c r="E126" i="16"/>
  <c r="E30" i="16"/>
  <c r="E74" i="16"/>
  <c r="E23" i="16"/>
  <c r="E95" i="16"/>
  <c r="E12" i="16"/>
  <c r="E8" i="16"/>
  <c r="E88" i="16"/>
  <c r="E82" i="16"/>
  <c r="E15" i="16"/>
  <c r="E125" i="16"/>
  <c r="E48" i="16"/>
  <c r="E92" i="16"/>
  <c r="E18" i="16"/>
  <c r="E45" i="16"/>
  <c r="E123" i="16"/>
  <c r="E64" i="16"/>
  <c r="E132" i="16"/>
  <c r="E27" i="16"/>
  <c r="E130" i="16"/>
  <c r="E103" i="16"/>
  <c r="E113" i="16"/>
  <c r="E43" i="16"/>
  <c r="E111" i="16"/>
  <c r="E41" i="16"/>
  <c r="E101" i="16"/>
  <c r="E112" i="16"/>
  <c r="E77" i="16"/>
  <c r="E76" i="16"/>
  <c r="E28" i="16"/>
  <c r="E9" i="16"/>
  <c r="E57" i="16"/>
  <c r="E54" i="16"/>
  <c r="E69" i="16"/>
  <c r="E68" i="16"/>
  <c r="E85" i="16"/>
  <c r="E122" i="16"/>
  <c r="E106" i="16"/>
  <c r="E107" i="16" s="1"/>
  <c r="E7" i="16"/>
  <c r="E59" i="16"/>
  <c r="E60" i="16"/>
  <c r="E133" i="16"/>
  <c r="E102" i="16"/>
  <c r="E87" i="16"/>
  <c r="E79" i="16"/>
  <c r="E39" i="16"/>
  <c r="E34" i="16"/>
  <c r="E91" i="16"/>
  <c r="E35" i="16"/>
  <c r="E78" i="16"/>
  <c r="E96" i="16"/>
  <c r="E114" i="16"/>
  <c r="E44" i="16"/>
  <c r="E73" i="16"/>
  <c r="E53" i="16"/>
  <c r="E13" i="16"/>
  <c r="E100" i="16"/>
  <c r="E52" i="16"/>
  <c r="E56" i="16"/>
  <c r="E65" i="16"/>
  <c r="E50" i="16"/>
  <c r="E93" i="16"/>
  <c r="E11" i="16"/>
  <c r="E72" i="16"/>
  <c r="E131" i="16"/>
  <c r="E129" i="16"/>
  <c r="E46" i="16"/>
  <c r="E71" i="16"/>
  <c r="E51" i="16"/>
  <c r="E37" i="16"/>
  <c r="E40" i="16"/>
  <c r="E81" i="16"/>
  <c r="E62" i="16"/>
  <c r="E75" i="16"/>
  <c r="E58" i="16"/>
  <c r="E21" i="16"/>
  <c r="E127" i="16"/>
  <c r="E67" i="16"/>
  <c r="E89" i="16"/>
  <c r="E31" i="16"/>
  <c r="E138" i="16"/>
  <c r="E139" i="16" s="1"/>
  <c r="E136" i="16" s="1"/>
  <c r="E55" i="16"/>
  <c r="E24" i="16"/>
  <c r="E86" i="16"/>
  <c r="E36" i="16"/>
  <c r="E22" i="16"/>
  <c r="E70" i="16"/>
  <c r="E99" i="16"/>
  <c r="E19" i="16"/>
  <c r="E110" i="16"/>
  <c r="E17" i="16"/>
  <c r="E47" i="16"/>
  <c r="E26" i="16"/>
  <c r="E38" i="16"/>
  <c r="E117" i="16"/>
  <c r="E108" i="16"/>
  <c r="E63" i="16"/>
  <c r="E42" i="16"/>
  <c r="E124" i="16"/>
  <c r="E61" i="16"/>
  <c r="E83" i="16"/>
  <c r="C6" i="8"/>
  <c r="C15" i="8"/>
  <c r="C11" i="8" s="1"/>
  <c r="Z337" i="1"/>
  <c r="C115" i="7"/>
  <c r="Y322" i="1"/>
  <c r="X333" i="1"/>
  <c r="AA349" i="1"/>
  <c r="AA337" i="1" s="1"/>
  <c r="Y35" i="1"/>
  <c r="T60" i="1"/>
  <c r="S320" i="1"/>
  <c r="S6" i="1" s="1"/>
  <c r="S446" i="1" s="1"/>
  <c r="AB335" i="1"/>
  <c r="AA336" i="1"/>
  <c r="U63" i="1"/>
  <c r="E119" i="16" l="1"/>
  <c r="D92" i="7"/>
  <c r="D36" i="7"/>
  <c r="C19" i="8"/>
  <c r="D6" i="8" s="1"/>
  <c r="E115" i="16"/>
  <c r="E97" i="16"/>
  <c r="E32" i="16"/>
  <c r="D49" i="7"/>
  <c r="D106" i="7"/>
  <c r="D72" i="7"/>
  <c r="D68" i="7"/>
  <c r="D59" i="7"/>
  <c r="D101" i="7"/>
  <c r="D27" i="7"/>
  <c r="D20" i="7"/>
  <c r="D113" i="7"/>
  <c r="D114" i="7" s="1"/>
  <c r="D111" i="7" s="1"/>
  <c r="D73" i="7"/>
  <c r="D51" i="7"/>
  <c r="D104" i="7"/>
  <c r="D65" i="7"/>
  <c r="D56" i="7"/>
  <c r="D80" i="7"/>
  <c r="D69" i="7"/>
  <c r="D60" i="7"/>
  <c r="D81" i="7"/>
  <c r="D91" i="7"/>
  <c r="D34" i="7"/>
  <c r="D61" i="7"/>
  <c r="D28" i="7"/>
  <c r="D29" i="7"/>
  <c r="D38" i="7"/>
  <c r="D8" i="7"/>
  <c r="D82" i="7"/>
  <c r="D40" i="7"/>
  <c r="D9" i="7"/>
  <c r="D39" i="7"/>
  <c r="D18" i="7"/>
  <c r="D52" i="7"/>
  <c r="D14" i="7"/>
  <c r="D58" i="7"/>
  <c r="D70" i="7"/>
  <c r="D24" i="7"/>
  <c r="D17" i="7"/>
  <c r="D33" i="7"/>
  <c r="D74" i="7"/>
  <c r="D67" i="7"/>
  <c r="D79" i="7"/>
  <c r="D30" i="7"/>
  <c r="D54" i="7"/>
  <c r="D57" i="7"/>
  <c r="D42" i="7"/>
  <c r="D78" i="7"/>
  <c r="D107" i="7"/>
  <c r="D105" i="7"/>
  <c r="D93" i="7"/>
  <c r="D43" i="7"/>
  <c r="D13" i="7"/>
  <c r="D23" i="7"/>
  <c r="D109" i="7"/>
  <c r="D53" i="7"/>
  <c r="D64" i="7"/>
  <c r="D45" i="7"/>
  <c r="D108" i="7"/>
  <c r="D15" i="7"/>
  <c r="D71" i="7"/>
  <c r="D97" i="7"/>
  <c r="D46" i="7"/>
  <c r="D75" i="7"/>
  <c r="D103" i="7"/>
  <c r="D11" i="7"/>
  <c r="D12" i="7"/>
  <c r="D35" i="7"/>
  <c r="D37" i="7"/>
  <c r="D63" i="7"/>
  <c r="D55" i="7"/>
  <c r="D7" i="7"/>
  <c r="D89" i="7"/>
  <c r="D85" i="7"/>
  <c r="D86" i="7" s="1"/>
  <c r="D19" i="7"/>
  <c r="D90" i="7"/>
  <c r="D47" i="7"/>
  <c r="D10" i="7"/>
  <c r="D41" i="7"/>
  <c r="D16" i="7"/>
  <c r="D26" i="7"/>
  <c r="D25" i="7"/>
  <c r="D62" i="7"/>
  <c r="D44" i="7"/>
  <c r="D96" i="7"/>
  <c r="D87" i="7"/>
  <c r="D102" i="7"/>
  <c r="D48" i="7"/>
  <c r="D31" i="7"/>
  <c r="D50" i="7"/>
  <c r="D66" i="7"/>
  <c r="D32" i="7"/>
  <c r="E104" i="16"/>
  <c r="E135" i="16"/>
  <c r="E120" i="16" s="1"/>
  <c r="AB336" i="1"/>
  <c r="Z35" i="1"/>
  <c r="U60" i="1"/>
  <c r="T320" i="1"/>
  <c r="T6" i="1" s="1"/>
  <c r="T446" i="1" s="1"/>
  <c r="Z322" i="1"/>
  <c r="Y333" i="1"/>
  <c r="V63" i="1"/>
  <c r="D94" i="7" l="1"/>
  <c r="D21" i="7"/>
  <c r="D76" i="7"/>
  <c r="D7" i="8"/>
  <c r="D17" i="8"/>
  <c r="D18" i="8"/>
  <c r="D9" i="8"/>
  <c r="D10" i="8"/>
  <c r="D13" i="8"/>
  <c r="D14" i="8"/>
  <c r="D12" i="8"/>
  <c r="D16" i="8"/>
  <c r="D8" i="8"/>
  <c r="D110" i="7"/>
  <c r="D99" i="7" s="1"/>
  <c r="D98" i="7"/>
  <c r="D83" i="7"/>
  <c r="D15" i="8"/>
  <c r="E5" i="16"/>
  <c r="E140" i="16" s="1"/>
  <c r="AA322" i="1"/>
  <c r="Z333" i="1"/>
  <c r="V60" i="1"/>
  <c r="U320" i="1"/>
  <c r="U6" i="1" s="1"/>
  <c r="U446" i="1" s="1"/>
  <c r="AA35" i="1"/>
  <c r="W63" i="1"/>
  <c r="D11" i="8" l="1"/>
  <c r="D19" i="8"/>
  <c r="D5" i="7"/>
  <c r="D115" i="7" s="1"/>
  <c r="AB35" i="1"/>
  <c r="W60" i="1"/>
  <c r="V320" i="1"/>
  <c r="V6" i="1" s="1"/>
  <c r="V446" i="1" s="1"/>
  <c r="V449" i="1" s="1"/>
  <c r="AB322" i="1"/>
  <c r="AA333" i="1"/>
  <c r="AB320" i="1" l="1"/>
  <c r="X60" i="1"/>
  <c r="W320" i="1"/>
  <c r="W6" i="1" s="1"/>
  <c r="W446" i="1" s="1"/>
  <c r="AB333" i="1"/>
  <c r="AB6" i="1" l="1"/>
  <c r="AB446" i="1" s="1"/>
  <c r="Y60" i="1"/>
  <c r="X320" i="1"/>
  <c r="X6" i="1" s="1"/>
  <c r="X446" i="1" s="1"/>
  <c r="Z60" i="1" l="1"/>
  <c r="Y320" i="1"/>
  <c r="Y6" i="1" s="1"/>
  <c r="Y446" i="1" s="1"/>
  <c r="AA60" i="1" l="1"/>
  <c r="Z320" i="1"/>
  <c r="Z6" i="1" s="1"/>
  <c r="Z446" i="1" s="1"/>
  <c r="AA320" i="1" l="1"/>
  <c r="AA6" i="1" s="1"/>
  <c r="AA44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Joselito Mogrovejo</author>
  </authors>
  <commentList>
    <comment ref="I53" authorId="0" shapeId="0" xr:uid="{00000000-0006-0000-1100-000001000000}">
      <text>
        <r>
          <rPr>
            <b/>
            <sz val="9"/>
            <color indexed="81"/>
            <rFont val="Tahoma"/>
            <family val="2"/>
          </rPr>
          <t>Joselito Mogrovejo:</t>
        </r>
        <r>
          <rPr>
            <sz val="9"/>
            <color indexed="81"/>
            <rFont val="Tahoma"/>
            <family val="2"/>
          </rPr>
          <t xml:space="preserve">
</t>
        </r>
      </text>
    </comment>
  </commentList>
</comments>
</file>

<file path=xl/sharedStrings.xml><?xml version="1.0" encoding="utf-8"?>
<sst xmlns="http://schemas.openxmlformats.org/spreadsheetml/2006/main" count="11912" uniqueCount="1330">
  <si>
    <t>Agregador</t>
  </si>
  <si>
    <t>Adquisición de 250 probadores de detectores de humo (smoke detector tester)</t>
  </si>
  <si>
    <t>Prevención y Vinculación con la Comunidad</t>
  </si>
  <si>
    <t>Nueva</t>
  </si>
  <si>
    <t>Insumos, Materiales y Suministros para Construcción, Electricidad, Plomería, Carpintería, Señalización Vial, Navegación, Contra Incendios y Placas.</t>
  </si>
  <si>
    <t>Adquisición de 4 equipos de pruebas hidraulicas (pitotless)</t>
  </si>
  <si>
    <t>Maquinarias y Equipos</t>
  </si>
  <si>
    <t>Adquisición de kit pitot para pruebas hidraulicas</t>
  </si>
  <si>
    <t>Vehículos</t>
  </si>
  <si>
    <t>Adquisición licencias NFPA link corporativa</t>
  </si>
  <si>
    <t>Es una Plataforma</t>
  </si>
  <si>
    <t>El set incluye, Instrumentos, Equipos, Insumos, Equipos de protección Personal. Consultar con Ing. Chaca los montos por cada componente para desagregar por sus respectivas partidas.</t>
  </si>
  <si>
    <t>Equipos medidores de distancia laser con cámara buscador de puntos (2)</t>
  </si>
  <si>
    <t>Adquisicion de medidores multigas (5)</t>
  </si>
  <si>
    <t>Coordinación de Operaciones</t>
  </si>
  <si>
    <t>Herramientas y Equipos menores</t>
  </si>
  <si>
    <t>Mobiliario</t>
  </si>
  <si>
    <t>Repuestos y Accesorios</t>
  </si>
  <si>
    <t>Camilla para ambulancia tipo II</t>
  </si>
  <si>
    <t>Camionetas de servicio operativos</t>
  </si>
  <si>
    <t>Arrastre</t>
  </si>
  <si>
    <t>Semiremolque con contenedor/ arrastre</t>
  </si>
  <si>
    <t>Tanque Transportable de agua y combustible de diferentes capacidades/ arrastre</t>
  </si>
  <si>
    <t>Compresor de recarga para SCBA</t>
  </si>
  <si>
    <t>Equipos de Estricación Vehicular</t>
  </si>
  <si>
    <t>Adquisición de equipos de apuntalamiento por expansión mecánicos, hidráulicos, eléctricos y neumáticos</t>
  </si>
  <si>
    <t>Camillas para reemplazo de existentes</t>
  </si>
  <si>
    <t>Equipo médico electrónico (monitores)</t>
  </si>
  <si>
    <t>Adquisicion de herramientas (EAS) para trabajo de busqueda y rescate del grupo USAR</t>
  </si>
  <si>
    <t>Adquisicion de luces de advertencia vehicular</t>
  </si>
  <si>
    <t>Partes y Repuestos</t>
  </si>
  <si>
    <t>Equipamiento para rescate en aguas rapidas (Botes de Rescate Táctico, remos, Kits de repuesto)</t>
  </si>
  <si>
    <t>Equipos eléctricos inalambricos a bateria para el equipo USAR</t>
  </si>
  <si>
    <t>Material para rescate en alturas (Cuerdas semiestaticas diferentes medidas, cordinos, cintas multiusos)arrastre</t>
  </si>
  <si>
    <t>Equipamiento basico para rescate en alturas (Arnes, Bolsos, Mosquetones, Organizadores, Faja, Correas, Plato Mutianclaje.arrastre</t>
  </si>
  <si>
    <t>Equipamiento para rescate en alturas arratre</t>
  </si>
  <si>
    <t>Herramientas</t>
  </si>
  <si>
    <t>Adquisicion de bolsos para monitores de signos vitales</t>
  </si>
  <si>
    <t>Kit para apertura de puertas de vehiculos</t>
  </si>
  <si>
    <t>Camion modular, logistica y servicos basicos (1)</t>
  </si>
  <si>
    <t>Deposito portable para bamby Bucket</t>
  </si>
  <si>
    <t>Bombas portables de 4 tiempos</t>
  </si>
  <si>
    <t>Herramienta Forestal alaska</t>
  </si>
  <si>
    <t>Batefuego</t>
  </si>
  <si>
    <t>Ventilador Electrico a Bateria</t>
  </si>
  <si>
    <t>Lavadora de Equipos SCBA, Cascos</t>
  </si>
  <si>
    <t>Montacargas</t>
  </si>
  <si>
    <t>Montacargas manuales para Operaciones, Mantenimieto y Bodega</t>
  </si>
  <si>
    <t>Dispositivos e Insumos para atención Prehospitalaria</t>
  </si>
  <si>
    <t>Dispositivos Médicos de Uso General</t>
  </si>
  <si>
    <t>Adquisición de medicamentos para atención prehospitalaria</t>
  </si>
  <si>
    <t>Medicamentos</t>
  </si>
  <si>
    <t>Absorbente para derrame de aceite y combustibles</t>
  </si>
  <si>
    <t>Apoyo</t>
  </si>
  <si>
    <t>Señalética informativa: backing, roll up, microperforados, acrílicos para estaciones, Sala Situacional, Escuela y Edificio Administrativo del BCBVC.</t>
  </si>
  <si>
    <t>Relaciones Públicas</t>
  </si>
  <si>
    <t>Edición, Impresión, Reproducción, Publicaciones, Suscripciones, Fotocopiado, Traducción, Empastado, Enmarcación, Serigrafía, Fotografía, Carnetización, Filmación e Imágenes Satelitales.</t>
  </si>
  <si>
    <t>Preparación, selección de grupos objetivo y difusión de información sobre procedimientos de contratación en el mercado internacional</t>
  </si>
  <si>
    <t>Difusión, Información y Publicidad</t>
  </si>
  <si>
    <t>Materiales de Impresión, Fotografía, Reproducción y Publicaciones</t>
  </si>
  <si>
    <t>Proceso de adquisición de materiales e insumos de oficina</t>
  </si>
  <si>
    <t>Materiales de Oficina</t>
  </si>
  <si>
    <t>TICs</t>
  </si>
  <si>
    <t>Difusión de Campañas Preventivas en Medios Radiales, Medios Digitales, Pantallas LED y medios no convencionales.</t>
  </si>
  <si>
    <t>Eventos Públicos (Logística de apertura de estaciones, primeras piedras, eventos nacionales, lanzamiento de campañas de prevención, etc).</t>
  </si>
  <si>
    <t>Eventos Oficiales</t>
  </si>
  <si>
    <t>Emplazamientos de eventos de caracter público en general</t>
  </si>
  <si>
    <t>Equipo Tecnológicos (Puntero laser, Presentador Inalámbrico, Altavoces de Computadora)</t>
  </si>
  <si>
    <t>Condecoraciones</t>
  </si>
  <si>
    <t>Adquisición de emblemas – banderas.</t>
  </si>
  <si>
    <t>Emplazamiento de Fiestas de Bomberos 80 años (Desfile de antorchas, Sesión Solemne, Ceremonia de Ascensos, Expo - Feria Bomberil, Bomberos rinden homenaje a Cuenca).</t>
  </si>
  <si>
    <t>Emplazamiento de Fiestas de Bomberos 79 años (Desfile de antorchas, Sesión Solemne, Ceremonia de Ascensos, Expo - Feria Bomberil, Bomberos rinden homenaje a Cuenca).</t>
  </si>
  <si>
    <t>Emplazamiento de Ciclo Carrera B6K - X Edición. (Campaña Yo Cuido los Bosques)</t>
  </si>
  <si>
    <t>Eventos Públicos Promocionales</t>
  </si>
  <si>
    <t>Material de prevención de campañas del BCBVC.</t>
  </si>
  <si>
    <t>Patrocinio Jurídico en Materia Constitucional y Penal</t>
  </si>
  <si>
    <t>Jurídico</t>
  </si>
  <si>
    <t>Patrocionio jurídico en proceso contencioso administrativo</t>
  </si>
  <si>
    <t>Costas judiciales, trámites notariales, legalización de documentos, etc</t>
  </si>
  <si>
    <t>Costas Judiciales, Trámites Notariales, Legalización de Documentos y Arreglos Extrajudiciales</t>
  </si>
  <si>
    <t>Servicios de plataforma para consultas de textos legales en línea</t>
  </si>
  <si>
    <t>Arrendamiento y Licencias de Uso de Paquetes Informáticos</t>
  </si>
  <si>
    <t>Coordinación de Planificación Estratégica</t>
  </si>
  <si>
    <t>Construcción Estación Ucubamba.</t>
  </si>
  <si>
    <t>Construcción de Ucubamba (Contrato Complementario)</t>
  </si>
  <si>
    <t>Costo mas Porcentaje, Incrementos en cantidades de Obra, reajuste de Precios, etc. Construcción Ucubamba</t>
  </si>
  <si>
    <t>Fiscalización de la Construcción de la Estación Ucubamba.</t>
  </si>
  <si>
    <t>Fiscalización e Inspecciones Técnicas</t>
  </si>
  <si>
    <t>Fiscalización de la Construcción de la Estación Ucubamba (Contrato Complementario)</t>
  </si>
  <si>
    <t>Mantenimiento Central de Detección Automática 1x año Estación Ucubamba</t>
  </si>
  <si>
    <t>Mantenimiento y Reparación de Equipos y Sistemas Informáticos</t>
  </si>
  <si>
    <t>Mantenimiento UPS 1x año Estación Ucubamba.</t>
  </si>
  <si>
    <t>Mantenimiento Anual Biométrico 1x año.</t>
  </si>
  <si>
    <t>Mantenimieto Anual NVR 1x año Estación Ucubamba.</t>
  </si>
  <si>
    <t>Mantenimiento y reparación de equipos y sitemas informáticos, Estación El Valle.</t>
  </si>
  <si>
    <t>Construcción Estación El Valle.</t>
  </si>
  <si>
    <t>Fiscalización de la construcción de Estación El Valle.</t>
  </si>
  <si>
    <t>Fiscalización de la construcción de Estación El Valle (contrato complementario, reajustes)</t>
  </si>
  <si>
    <t>Contratos complementarios, Costo mas Porcentaje, Incrementos en cantidades de Obra, reajuste de Precios, etc. El Valle</t>
  </si>
  <si>
    <t>Asesoria de profesionales para la construcción de estaciones. (Ucubamba)</t>
  </si>
  <si>
    <t>Servicos Técnicos Especializados</t>
  </si>
  <si>
    <t xml:space="preserve">Construcción de infraestructura </t>
  </si>
  <si>
    <t>Contratación de estudios para el diseño arquitectónico e ingenierías complementarias de las nuevas  infraestructuras de bomberos proyectadas.</t>
  </si>
  <si>
    <t>Estudio y Diseño de Proyectos</t>
  </si>
  <si>
    <t>Contratación de estudios para el diseño arquitectónico e ingenierías complementarias de las Nuevas Estaciones de Bomberos proyectadas. (Estudios Molleturo)</t>
  </si>
  <si>
    <t>Consultoria Ucubamba (Litigio).</t>
  </si>
  <si>
    <t>Adquisicion de predios para el emplazamiento de nueva infraestructura de bomberos.</t>
  </si>
  <si>
    <t>Terrenos (Inmuebles)</t>
  </si>
  <si>
    <t>Consultoría para la elaboración del manual de procedimientos para cada proceso del BCBVC.</t>
  </si>
  <si>
    <t>Cerramiento de protección Monay - Totoracocha</t>
  </si>
  <si>
    <t>Seguros - Poliza de Fidelidad</t>
  </si>
  <si>
    <t>Verificar con Talento Humano</t>
  </si>
  <si>
    <t>Talento Humano</t>
  </si>
  <si>
    <t>Seguros</t>
  </si>
  <si>
    <t>Contratación de Seguros de Vida y accidentes para el personal bomberil remunerado y voluntario del BCBVC</t>
  </si>
  <si>
    <t xml:space="preserve">Honorarios por contratos civiles de servicios    </t>
  </si>
  <si>
    <t>Honorarios por Contratos Civiles de Servicios</t>
  </si>
  <si>
    <t>Arrendamiento de licencia Test para el personal administrativo y operativo.</t>
  </si>
  <si>
    <t>Seguridad y Salud Ocupacional</t>
  </si>
  <si>
    <t>Servicios Institucionales</t>
  </si>
  <si>
    <t>Implementos ergonomicos para el personal del BCBVC 1(Sillas ergonómicas. eleva monitores, reposa pies)</t>
  </si>
  <si>
    <t>Implementos ergonomicos para el personal del BCBVC 1(implementos ergonómicos para escritorio y computadoras)</t>
  </si>
  <si>
    <t>Equipamiento de buzos para rescate en aguas rapidas (Trajes) 3</t>
  </si>
  <si>
    <t>Chalecos salvavidas 3</t>
  </si>
  <si>
    <t>Adquisición de equipos de esterilización autoclave para las estaciones de bomberos 2</t>
  </si>
  <si>
    <t>Respirador facial filtrante médico1</t>
  </si>
  <si>
    <t>Implementos de seguridad para trabajo de mantenimiento mecánico, infraestructura y limpieza, guantes, chaleco reflectivo, y protección respiratoria 2</t>
  </si>
  <si>
    <t>Ropa de trabajo para actividades de mantenimiento mecánico infraestructura y limpieza y tics 1</t>
  </si>
  <si>
    <t>Bolsos para portar EPIS 1</t>
  </si>
  <si>
    <t>Adquisición de implementos de seguridad para trabajo mecánico, mantenimiento y limpieza (arnés y cuerda)</t>
  </si>
  <si>
    <t>Adquisición de implementos de seguridad para trabajo mecánico, mantenimiento y limpieza (Casco)</t>
  </si>
  <si>
    <t>Pares de botas para intervenciones de rescate</t>
  </si>
  <si>
    <t>Pares de botas para intervencion forestal</t>
  </si>
  <si>
    <t>Pares de botas de uso diario</t>
  </si>
  <si>
    <t>Pares de botas Estructurales</t>
  </si>
  <si>
    <t>Equipos de proteccion individual para Rescate Técnico 1</t>
  </si>
  <si>
    <t>Equipos de Protección Individual para exposición a Fuego Estructural 2</t>
  </si>
  <si>
    <t>Guantes para operaciones de bomberos 1</t>
  </si>
  <si>
    <t>Ropa interior ignífuga para el personal operativo</t>
  </si>
  <si>
    <t>Exámenes ocupacionales anuales para Personal del BCBVC</t>
  </si>
  <si>
    <t>Exámenes ocupacionales anuales para Personal del BCBVC 2</t>
  </si>
  <si>
    <t>Contratación de servicios de test psicológicos y psicométricas (PINS)</t>
  </si>
  <si>
    <t>Emplazamiento para la jornada de seguridad y salud ocupacional 2</t>
  </si>
  <si>
    <t>Definir si se contrata como evento (servico), o se adquieren los insumos y servicios por separado</t>
  </si>
  <si>
    <t>Emplazamiento para el evento "Bombero Junior por un día" 2</t>
  </si>
  <si>
    <t>Adquisicion de dos cabinas de lactancia materna 1</t>
  </si>
  <si>
    <t>Calibración del equipo medidor de alcohol en el aliento.</t>
  </si>
  <si>
    <t>Es un servicio para las calibraciones, poner partida.</t>
  </si>
  <si>
    <t>Establecer la necesidad especifica de la consultoria con Escuela.</t>
  </si>
  <si>
    <t>Escuela de Bomberos</t>
  </si>
  <si>
    <t>Dotar de Alimentación para personal de la entidad en capacitaciones en escuela de bomberos y emergencias</t>
  </si>
  <si>
    <t>Servicio de Alimentación</t>
  </si>
  <si>
    <t>Curso MATPEL</t>
  </si>
  <si>
    <t>Cursos Espacios Confinados</t>
  </si>
  <si>
    <t>Reconstrucción de los Escenarios BREC y Espacios Confinados</t>
  </si>
  <si>
    <t>Cursos Metodologías INSARAG</t>
  </si>
  <si>
    <t>Capacitación del personal del BCBVC en normas y códigos técnicos contra incendios NFPA</t>
  </si>
  <si>
    <t>Adquisición de simuladores para capacitación en Atención Prehospitalaria y Operaciones</t>
  </si>
  <si>
    <t>Capacitaciones de fortalecimiento de capacidades operativas varias del personal del BCBVC</t>
  </si>
  <si>
    <t>Edificios, Locales, Residencias y Cableado Estructurado (Instalación, Mantenimiento y Reparación)</t>
  </si>
  <si>
    <t>Actualización Anual de la Membresía OBA</t>
  </si>
  <si>
    <t>Membrecías</t>
  </si>
  <si>
    <t>Curso de liderazgo y gestión para el personal OPERATIVO del BCBVC</t>
  </si>
  <si>
    <t>Equipos, Sistemas y Paquetes Informáticos</t>
  </si>
  <si>
    <t>Adquisición de GATA PALLET 4000KG (#2)</t>
  </si>
  <si>
    <t>Adquisión de insumos tácticos para ejercicios de entrenamiento (Torniquetes)</t>
  </si>
  <si>
    <t>Adquisición de Uniformes Tácticos para el Equipo USAR</t>
  </si>
  <si>
    <t>Renovación de dominio de bomberos (9 años)</t>
  </si>
  <si>
    <t>Renovación de antivirus</t>
  </si>
  <si>
    <t>Adquisición de firewall perimetral</t>
  </si>
  <si>
    <t>Rastreo Satelital</t>
  </si>
  <si>
    <t>Telecomunicaciones</t>
  </si>
  <si>
    <t>Adquisición Licencias 365</t>
  </si>
  <si>
    <t>Adquisición de equipos para DATACENTER.</t>
  </si>
  <si>
    <t>Adquisicion de antenas incluye servicio de internet satelital y telefonía satelital</t>
  </si>
  <si>
    <t>Adquisición de equipos de Impresión y escaners</t>
  </si>
  <si>
    <t>Adquisición de equipos informáticos.</t>
  </si>
  <si>
    <t>Adquisición de instrumentos y materiales de mantenimiento de infraestructura.</t>
  </si>
  <si>
    <t>Adquisición de equipos tecnológicos para nuevas estaciones.</t>
  </si>
  <si>
    <t>Adquisición de insumos para impresión.</t>
  </si>
  <si>
    <t>Mantenimiento correctivo de impresoras.</t>
  </si>
  <si>
    <t>Mantenimiento de impresoras térmicas</t>
  </si>
  <si>
    <t>Mantenimiento preventivo pantalla led 3m x 2m (1pantalla)</t>
  </si>
  <si>
    <t>Mantenimiento preventivo Pizarra Interactiva (2 pizarras)</t>
  </si>
  <si>
    <t>Mantenimiento Preventivo Monitores 50 Pulgadas (6 Monitores)</t>
  </si>
  <si>
    <t>Mantenimiento Drones.</t>
  </si>
  <si>
    <t>Adquisicion de repuestos y accesorios para drones</t>
  </si>
  <si>
    <t>Soporte Sistema My Nous</t>
  </si>
  <si>
    <t>Servicio de Internet y RDD para nuevas estaciones</t>
  </si>
  <si>
    <t>Servicio de internet y enlace de datos para el edificio administrativo y estaciones del BCBVC</t>
  </si>
  <si>
    <t>Arcotel (Titulo Habilitante de Frecuencias)</t>
  </si>
  <si>
    <t>Transmisión de datos BCE</t>
  </si>
  <si>
    <t>Arrendamiento de sitios de repetición Barabón</t>
  </si>
  <si>
    <t>Edificios, locales, residencias , parqueaderos, casilleros judiciales y bancarios (arrendamiento)</t>
  </si>
  <si>
    <t>Arrendamiento de sitios de repetición La Paz</t>
  </si>
  <si>
    <t>Arrendamiento del sitio en Chicán</t>
  </si>
  <si>
    <t>Arrendamiento de sitios de repetición en general</t>
  </si>
  <si>
    <t>Sistema Motorola</t>
  </si>
  <si>
    <t>Adquisicion de equipos Acces Point, cámaras de video vigilancia, NVR, Equipos Biometricos</t>
  </si>
  <si>
    <t>Adquisición de cable RG8</t>
  </si>
  <si>
    <t>Adquisición de insumos de redes y telecomunicaciones</t>
  </si>
  <si>
    <t>Adquisición de casetas</t>
  </si>
  <si>
    <t>Adquisición de torres de comunicación</t>
  </si>
  <si>
    <t>TICS</t>
  </si>
  <si>
    <t>Adquisición de equipos access point, cámaras de video vigilancia, nvr, equipos biométricos</t>
  </si>
  <si>
    <t>Servicio de limpieza de las oficinas
administrativas del BCBVC (2024 - 2025)</t>
  </si>
  <si>
    <t>Servicios de Aseo, Lavado de Vestimenta de Trabajo, Fumigación, Desinfección, Limpieza de Instalaciones, manejo de desechos contaminados, recuperación y clasificación de materiales reciclables</t>
  </si>
  <si>
    <t>Servicio de limpieza de las oficinas
administrativas del BCBVC (2025-2026)</t>
  </si>
  <si>
    <t>Servicio de Control de Plagas de las Edificaciones del BCBVC (2024 -2025)</t>
  </si>
  <si>
    <t>Servicio de Control de Plagas de las Edificaciones del BCBVC (2025-2026)</t>
  </si>
  <si>
    <t>Servicio de Guardianía para las Instalaciones del BCBVC, Edificio Administrativo y Estaciones de Bomberos (2024-2025)</t>
  </si>
  <si>
    <t>Servicio de Seguridad y Vigilancia</t>
  </si>
  <si>
    <t>Servicio de Guardianía para las Instalaciones del BCBVC, Edificio Administrativo y Estaciones de Bomberos (2025-2026)</t>
  </si>
  <si>
    <t>Servicio de Desodorización para Baños de las Edificaciones del BCBVC (2024-2025)</t>
  </si>
  <si>
    <t>Servicio de Desodorización para Baños de las Edificaciones del BCBVC (2025)</t>
  </si>
  <si>
    <t>Servicio de consumo de agua potable</t>
  </si>
  <si>
    <t>Agua Potable</t>
  </si>
  <si>
    <t>Servicio de abastecimiento de agua potable por bidones</t>
  </si>
  <si>
    <t>Servicio de recarga de bidones de agua para el BCBVC</t>
  </si>
  <si>
    <t xml:space="preserve">Servicio de consumo telefonico </t>
  </si>
  <si>
    <t xml:space="preserve">Servicio de consumo de luz </t>
  </si>
  <si>
    <t>Energía Eléctrica</t>
  </si>
  <si>
    <t>Pago de tasas Generales, Impuestos, Contribuciones, Permisos, Licencias y Patentes.</t>
  </si>
  <si>
    <t>Tasas Generales, Impuestos, Contribuciones, Permisos, Licencias y Patentes.</t>
  </si>
  <si>
    <t>Matriculacion Vehicular</t>
  </si>
  <si>
    <t xml:space="preserve">Pasajes al interior </t>
  </si>
  <si>
    <t>Pasajes al Interior</t>
  </si>
  <si>
    <t>Pasajes al exterior</t>
  </si>
  <si>
    <t>Pasajes al Exterior</t>
  </si>
  <si>
    <t xml:space="preserve">Pasajes al exterior </t>
  </si>
  <si>
    <t>Adquisicion de camas para estaciones 2024</t>
  </si>
  <si>
    <t>Servicio de abastecimiento de combustible para los vehículos, equipos y maquinaria de la estación 3 y 10 del BCBVC</t>
  </si>
  <si>
    <t>Combustibles</t>
  </si>
  <si>
    <t>Servicio de abastecimiento de combustible para los vehículos, equipos y maquinaria de la estación 5, 6 11, 12 y Oficinas Administrativas del BCBVC</t>
  </si>
  <si>
    <t>Servicio de abastecimiento de combustible para los vehículos, equipos y maquinaria de la estación 4 y7 del BCBVC</t>
  </si>
  <si>
    <t>Servicio de abastecimiento de combustible DIESEL para los vehículos, equipos y maquinaria de la estación 9 del BCBVC</t>
  </si>
  <si>
    <t>Servicio de abastecimiento de combustible DIESEL para los vehículos, equipos y maquinaria de la estación 8 del BCBVC</t>
  </si>
  <si>
    <t>Servicio de abastecimiento de combustible GASOLINA SUPER / ECO para los vehículos, equipos y maquinaria de la estación 9 del BCBVC</t>
  </si>
  <si>
    <t>Servicio de abastecimiento de combustible GASOLINA SUPER / ECO para los vehículos, equipos y maquinaria de la estación 8 del BCBVC</t>
  </si>
  <si>
    <t>Abastecimiento de combustible para los vehículos, equipos y maquinaria de Estación 8 del BCBVC -Contrato en ejecución (Rancho Alegre)</t>
  </si>
  <si>
    <t>Arrendamiento de bien inmueble para la estacion provisional de bomberos en el Valle</t>
  </si>
  <si>
    <t>Arrendamiento de bien inmueble para la estacion provisional de bomberos en Molleturo</t>
  </si>
  <si>
    <t>Proceso de contratacion de Seguros de Bienes (bianual- segunda cuota)</t>
  </si>
  <si>
    <t>Para cubrir deducibles y rasas póliza vigente</t>
  </si>
  <si>
    <t>Abastecimiento de glp para uso de las estaciones del BCBVC en bombonas de 15 kg.</t>
  </si>
  <si>
    <t>Nuevo</t>
  </si>
  <si>
    <t>Abastecimiento de glp para tanques estacionarios</t>
  </si>
  <si>
    <t>Adquisición de línea blanca</t>
  </si>
  <si>
    <t>Aquisicion de camas para el BCBV</t>
  </si>
  <si>
    <t>Bienes e Inventarios</t>
  </si>
  <si>
    <t>Servicio de proceso de gestión ambiental con gestores ambientales calificados para los bienes dados de baja, gestión y disposición final.</t>
  </si>
  <si>
    <t xml:space="preserve">Alimentos y Bebidas
</t>
  </si>
  <si>
    <t>Proceso de adquisición de kits de camino para el personal bomberil</t>
  </si>
  <si>
    <t>Proceso de adquisición de alimentos no perecibles para movilizaciones BRIF O USAR</t>
  </si>
  <si>
    <t>Proceso de adquisición de materiales e  insumos de oficina para el personal administrativo y bomberil del BCBVC</t>
  </si>
  <si>
    <t>Proceso de adquisición de materiales e insumos de aseo para el personal administrativo y bomberil del BCBVC</t>
  </si>
  <si>
    <t>Materiales de aseo</t>
  </si>
  <si>
    <t>Proceso de adquisición de pilas y baterías para equipos y otros</t>
  </si>
  <si>
    <t>Proceso de adquisición de kit de camino para el personal bomberil</t>
  </si>
  <si>
    <t xml:space="preserve">Egresos para Situaciones de Emergencia
</t>
  </si>
  <si>
    <t>Aquisicion de mobiliario para el BCBV</t>
  </si>
  <si>
    <t>Adquisicion de menaje para el BCBVC</t>
  </si>
  <si>
    <t xml:space="preserve">Menaje y Accesorios Descartables </t>
  </si>
  <si>
    <t>Adquisición de equipo neumático para suministro de aceite.</t>
  </si>
  <si>
    <t>Adquisicion de equipos industriales para alimentos para la Escuela del BCBVC</t>
  </si>
  <si>
    <t>Bodega</t>
  </si>
  <si>
    <t>Consultoría para revalorización de bienes</t>
  </si>
  <si>
    <t>Infraestructura y Mantenimiento</t>
  </si>
  <si>
    <t>Contratos complementarios, costo más porcentaje, incremento de cantidades de obra y reajuste de precios de obras de mantenimiento</t>
  </si>
  <si>
    <t>Suministro e instalación de persianas enrollables para las instalaciones del BCBVC</t>
  </si>
  <si>
    <t>Costo más porcentaje, diferencia en cantidades de obra y contrato complementario; Construcción, Reconstrucción y Mantenimiento de Escenarios de Entrenamiento y Capacitación para la “Escuela de Bomberos Crnl. Efraín Vasquez Talbot”</t>
  </si>
  <si>
    <t>Construcción, Reconstrucción y Mantenimiento de Escenarios de Entrenamiento y Capacitación para la “Escuela de Bomberos Crnl. Efraín Vasquez Talbot”</t>
  </si>
  <si>
    <t xml:space="preserve">Mantenimiento de infraestructura e implementación de los sistemas mecánicos de distribución de lubricantes aire comprimido, y estaciones de trabajo del taller de mantenimiento del BCBVC. </t>
  </si>
  <si>
    <t>Adquisición de Materiales de construcción e insumos para mantenimientos de edificaciones del BCBVC.</t>
  </si>
  <si>
    <t>Adquisición de Materiales eléctricos e insumos para mantenimientos de edificaciones del BCBVC</t>
  </si>
  <si>
    <t>Adquisición de insumos, Bienes, Materiales  para mantenimientos de piscina de la escuela del BCBVC.</t>
  </si>
  <si>
    <t xml:space="preserve">Servicio de mantenimiento de cisternas </t>
  </si>
  <si>
    <t>Adquisición de repuestos para mantenimiento de cisternas de estaciones.</t>
  </si>
  <si>
    <t>Servicio de mantenimiento preventivo de puertas de vidrio de las edificaciones de BCBVC.</t>
  </si>
  <si>
    <t>Mantenimiento preventivo y correctivo al mobiliario de las edificaciones del BCBVC.</t>
  </si>
  <si>
    <t>Mobiliarios  (Instalación, Mantenimiento y Reparación)</t>
  </si>
  <si>
    <t>Aquisicion de armarios para el BCBV</t>
  </si>
  <si>
    <t>Aquisicion de casilleros para el BCBV</t>
  </si>
  <si>
    <t>Mantenimiento Automotriz</t>
  </si>
  <si>
    <t>Lavado de vehículos para la flota vehicular</t>
  </si>
  <si>
    <t>Vehículos (Servicio para Mantenimiento y Reparación)</t>
  </si>
  <si>
    <t xml:space="preserve">Arrastre </t>
  </si>
  <si>
    <t>Abastecimiento de glp para tanque estacionario 0.3 m3 en estación no. 8 “Crnl. Oswaldo Ramírez Palacios</t>
  </si>
  <si>
    <t xml:space="preserve">Adquisicion de repuestos, lubricantes y servicio de mantenimiento preventivo/correctivo para las 10 unidades chevrolet </t>
  </si>
  <si>
    <t>Adquisicion de repuestos, lubricantes y servicio de mantenimiento preventivo/correctivo para las 10 unidades chevrolet</t>
  </si>
  <si>
    <t>Adquisicion de repuestos, lubricantes y servicio de mantenimiento preventivo/correctivo para las 10 unidades chevrolet (2024)</t>
  </si>
  <si>
    <t xml:space="preserve">Lubricantes </t>
  </si>
  <si>
    <t>Adquisición de repuestos para las unidades m3 y m1 (motor cummins ISL350) y contratación de servicio para M3 (2025)</t>
  </si>
  <si>
    <t>Adquisición de repuestos para las unidades m3 y m1 (motor cummins ISL 350) y contratación de servicio para M3 (2025)</t>
  </si>
  <si>
    <t>Trabajos de vulcanizado y de tecni centro para los vehículos del BCBVC</t>
  </si>
  <si>
    <t>Adquisición de insumos, materiales y suministros para el taller de mantenimiento</t>
  </si>
  <si>
    <t>Adquisición de filtros para flota vehicular</t>
  </si>
  <si>
    <t>Reencauche de neumáticos parque automotor</t>
  </si>
  <si>
    <t xml:space="preserve">Nuevo  </t>
  </si>
  <si>
    <t xml:space="preserve">Nuevo </t>
  </si>
  <si>
    <t>Adquisición de repuestos para mantenimiento de vehículos Polivalente1 y 2 (Renault)  (2025)</t>
  </si>
  <si>
    <t>Adquisición de repuestos no programados para el mantenimiento de la flota vehicular</t>
  </si>
  <si>
    <t>Mantenimiento no programado para la flota vehicular</t>
  </si>
  <si>
    <t>Servicio especializado de torno, prensado, doblado, sueldas especiales y construcción de partes para el mantenimiento correctivo de la flota vehicular del BCBVC</t>
  </si>
  <si>
    <t>Servicio de recarga de cilindros de oxígeno medicinal, gases industriales, pruebas hidrostáticas, incluye insumos y repuestos</t>
  </si>
  <si>
    <t>Maquinarias y Equipos (Instalación, Mantenimiento y Reparación)</t>
  </si>
  <si>
    <t>Adquisicion del servicio correctivo para las unidades DIMAX premier</t>
  </si>
  <si>
    <t>Adquisición de repuestos para vehículos con vigencia tecnológica </t>
  </si>
  <si>
    <t>Nuevos</t>
  </si>
  <si>
    <t>Adquisición de repuestos para Ford transit</t>
  </si>
  <si>
    <t>Servicio de lavado de vehículos institucionales</t>
  </si>
  <si>
    <t>Contratación del servicio de tapicería para vehículos institucionales</t>
  </si>
  <si>
    <t>Adquisición de baterías para la flota vehicular </t>
  </si>
  <si>
    <t>Adquisición de repuestos para vehículos de la marca internacional</t>
  </si>
  <si>
    <t xml:space="preserve">Contratación de servicio de rectificadora para las unidades del BCBVC </t>
  </si>
  <si>
    <t>Contratación de servicio de rectificadora para las unidades del BCBVC</t>
  </si>
  <si>
    <t>Contratacion de servicios de recarga, mantenimiento y adquisicion de repuestos para extintores</t>
  </si>
  <si>
    <t>Almacenamiento, Embalaje, Desembalaje, Envase, Desenvase y Recarga de Extintores</t>
  </si>
  <si>
    <t>Contratación de sistema de rastreo satelital</t>
  </si>
  <si>
    <t>Adquicision de escaner de diagnóstico para las unidades vehiculares</t>
  </si>
  <si>
    <t>Poner partidas</t>
  </si>
  <si>
    <t>Mantenimiento de Maquinaria, Equipos, Herramientas</t>
  </si>
  <si>
    <t>Servicio de mantenimiento de aires acondicionados del BCBVC</t>
  </si>
  <si>
    <t>Servicio de mantenimiento de ascensores de edificios del BCBVC</t>
  </si>
  <si>
    <t>Servicio de mantenimiento preventivo de calefones</t>
  </si>
  <si>
    <t>Servicio mantenimiento preventivo de calefones</t>
  </si>
  <si>
    <t>Servicio de mantenimiento de Generadores Eléctricos</t>
  </si>
  <si>
    <t>Servicio de mantenimiento de motosierras, desbrosadoras y bomba de agua</t>
  </si>
  <si>
    <t>Servicio de mantenimiento de sistemas de alimentación ininterrumpidas UPS</t>
  </si>
  <si>
    <t>Servicio de mantenimiento, reparacion e instalación de herrmientas</t>
  </si>
  <si>
    <t>Herramientas (Mantenimiento y Reparación)</t>
  </si>
  <si>
    <t>Servicio de mantenimiento, reparacion e instalación de maquinaria y equipos</t>
  </si>
  <si>
    <t>Adquisición de repuestos para mantenimiento, reparacion e instalación de maquinaria, equipos y herramienta</t>
  </si>
  <si>
    <t>Adquisición de repuestos para el servicio de mantenimiento de motosierras, desbrosadoras y bomba de agua</t>
  </si>
  <si>
    <t>Adquisición de repuestos para mantenimiento correctivo de lavadoras y secadoras</t>
  </si>
  <si>
    <t xml:space="preserve">Adquisición de calefones para estaciones del BCBVC </t>
  </si>
  <si>
    <t>Adquisición de tablero Bypass para Data Center del edificio administrativo del BCBVC</t>
  </si>
  <si>
    <t>Adquisición de maquinaria y equipo para mantenimientos</t>
  </si>
  <si>
    <t>Adquisición de herramientas menores para mantenimientos</t>
  </si>
  <si>
    <t>Adquisición de maquinaria y equipo de larga duración para mantenimientos</t>
  </si>
  <si>
    <t>Adquisición de herramientas de larga duración</t>
  </si>
  <si>
    <t>Adquisición de lavadoras y secadoras industriales para estaciones del BCBVC</t>
  </si>
  <si>
    <t>Adquisición de sistemas de alimentación ininterrumpida (UPS) para Data Center del edificio administrativo del BCBVC</t>
  </si>
  <si>
    <t>Adquisición de sistemas fotovoltaicos para nodos de repetición</t>
  </si>
  <si>
    <t>Insumos, Materiales y Suministros para mantenimiento del BCBVC</t>
  </si>
  <si>
    <t>Mantenimiento del sistema de detección y alarma contra incendios</t>
  </si>
  <si>
    <t>Servicio de tapizado de maquinaria y equipos</t>
  </si>
  <si>
    <t>Arratre</t>
  </si>
  <si>
    <t>Adquisicion de maquinarias y equipo de gimnasio</t>
  </si>
  <si>
    <t>Servicio de mantenimiento de maquinaria y equipos de gimnasio</t>
  </si>
  <si>
    <t>Coordinación Financiera</t>
  </si>
  <si>
    <t>Otros no planificados</t>
  </si>
  <si>
    <t>Servicio de Correo</t>
  </si>
  <si>
    <t>Fletes y Maniobras</t>
  </si>
  <si>
    <t>Proceso de adquisición de alimentos perecibles para movilizaciones BRIF O USAR</t>
  </si>
  <si>
    <t>Gastos no planificados por pasajes al interior</t>
  </si>
  <si>
    <t>Viáticos y subsistencias en el interior</t>
  </si>
  <si>
    <t>Viáticos y Subsistencias en el Interior</t>
  </si>
  <si>
    <t>Viáticos y subsistencias en el exterior</t>
  </si>
  <si>
    <t>Viáticos y Subsistencias en el Exterior</t>
  </si>
  <si>
    <t>Otros gastos no planificados</t>
  </si>
  <si>
    <t>Movilizaciones grupos USAR BRIF</t>
  </si>
  <si>
    <t>Logísitca para atención a emergencias regionales y/o nacionales</t>
  </si>
  <si>
    <t>Comisiones por el servicio de recaudación de las Empresas Eléctricas</t>
  </si>
  <si>
    <t>Otros Impuestos, Tasas y Contribuciones</t>
  </si>
  <si>
    <t>Varios no planificados</t>
  </si>
  <si>
    <t>Comisiones bancarias en trámites de la entidad</t>
  </si>
  <si>
    <t>Comisiones Bancarias</t>
  </si>
  <si>
    <t>Pago a Ministerio de Finanzas</t>
  </si>
  <si>
    <t>A Entidades del Presupuesto General del Estado</t>
  </si>
  <si>
    <t>Costos de importación varios</t>
  </si>
  <si>
    <t>Cuentas por pagar años anteriores</t>
  </si>
  <si>
    <t>De Cuentas por Pagar</t>
  </si>
  <si>
    <t>Vehiculos de Bomberos Normados Incluye trasnposte y capacitacion (70 % 2025 y 30% 2026)</t>
  </si>
  <si>
    <t>Equipos para Vehiculos Normados (70 % 2025 y 30% 2026)</t>
  </si>
  <si>
    <t>Heramientas y equipos Menores para vehiculos normados (70 % 2025 y 30% 2026)</t>
  </si>
  <si>
    <t>Maquinaria y Equipo para vehiculos normados (70 % 2025 y 30% 2026)</t>
  </si>
  <si>
    <t>Mobiliario para vehiculos normados (70 % 2025 y 30% 2026)</t>
  </si>
  <si>
    <t>Repuestos para vehiculos normados (70 % 2025 y 30% 2026)</t>
  </si>
  <si>
    <t>Ambulacia Tipo II  (70 % 2025 y 30% 2026)</t>
  </si>
  <si>
    <t>subido al portal</t>
  </si>
  <si>
    <t>cuatro vehiculos</t>
  </si>
  <si>
    <t>cuatro ambulancias</t>
  </si>
  <si>
    <t>cuatro camillas</t>
  </si>
  <si>
    <t>4 camiontes operativo y 1 jefatura</t>
  </si>
  <si>
    <t>ya en el sercop, levantar el cpc</t>
  </si>
  <si>
    <t>1 montacargas</t>
  </si>
  <si>
    <t>Molleturo (1. mill) +Totoracocha (3.5 mill)+ Escuela (0.5 mill)</t>
  </si>
  <si>
    <t>escuela+ totococha+ banos</t>
  </si>
  <si>
    <t>totoracohca 1.5 mill +0.8 mill banos</t>
  </si>
  <si>
    <t>Suministro, instalación y mantenimiento de canales recolectores y reparación de cubierta e impermeabilización de las edificaciones del BCBVC.</t>
  </si>
  <si>
    <t>Elaboración de productos promocionales para eventos conmemorativos y materiales de campanas de prevencion.</t>
  </si>
  <si>
    <t>Mantenimiento NASS</t>
  </si>
  <si>
    <t>Adquisición de equipos de telecomunicaciones ( repetidoras, duplexor y antenas)</t>
  </si>
  <si>
    <t>Adquisición de baterías para radios portátiles</t>
  </si>
  <si>
    <t>Aquisicion de equipos de red incluye instlaciones</t>
  </si>
  <si>
    <t>Se encuentra en el portal de compras publicas</t>
  </si>
  <si>
    <t xml:space="preserve">Curso Especializacion en Rescate con Cuerdas </t>
  </si>
  <si>
    <t>Certificación de trabajo en alturas para el personal del BCBVC</t>
  </si>
  <si>
    <t>Consultoría Integral del modelo de gestion de la Escuela de Bomberos y capacitacion</t>
  </si>
  <si>
    <t>Simulador para practicas bomberiles de fuego real</t>
  </si>
  <si>
    <t>Capacitaciones administrativas</t>
  </si>
  <si>
    <t>Consultoría para la organización del archivo del BCBVC en aplicacion a la regla tecnica para la organización y mantenimeinto de archivos públicos.</t>
  </si>
  <si>
    <t>Señalética  para edificaciones</t>
  </si>
  <si>
    <t>Pares de Botas para rescate en Montaña</t>
  </si>
  <si>
    <t xml:space="preserve"> Mantenimiento de puertas en edificaciones con sistemas automaticos</t>
  </si>
  <si>
    <t>Contenedores para alceneamiento</t>
  </si>
  <si>
    <t>arrastre</t>
  </si>
  <si>
    <t xml:space="preserve">
Barreras de acceso vehicular</t>
  </si>
  <si>
    <t>A400-000-01-00…</t>
  </si>
  <si>
    <t>A200-000-01-00…</t>
  </si>
  <si>
    <t>Bienes Prefabricados (Inmuebles)</t>
  </si>
  <si>
    <t>Servicios Médicos Hospitalarios y Complementarios</t>
  </si>
  <si>
    <t>Servicios de Almacenamiento, Control, Custodia, Dispensación de Medicamentos, Materiales e Insumos Médicos y  Otros</t>
  </si>
  <si>
    <t>Consultoría, Asesoría e Investigación Especializada</t>
  </si>
  <si>
    <t>Capacitación a Servidores Públicos</t>
  </si>
  <si>
    <t>Desarrollo, Actualización, Asistencia Técnica y Soporte de Sistemas Informáticos</t>
  </si>
  <si>
    <t xml:space="preserve">Vestuario, Lencería, Prendas de Protección, Insumos y Accesorios para uniformes del personal de Protección,Vigilancia y Seguridad </t>
  </si>
  <si>
    <t>Insumos, Materiales y Suministros para Construcción, Electricidad, Plomería, Carpintería, Señalización Vial, Navegación, Contra Incendios y Placas</t>
  </si>
  <si>
    <t>Bienes Artísticos, Culturales, Deportivos y Símbolos Patrios</t>
  </si>
  <si>
    <t>Construcciones y Edificaciones</t>
  </si>
  <si>
    <t xml:space="preserve">Obras de Infraestructura
</t>
  </si>
  <si>
    <t>Mobiliarios</t>
  </si>
  <si>
    <t>Equipos Médicos</t>
  </si>
  <si>
    <t>Alimentación para personal bomberil que asiste a emergencias por más de 6 horas</t>
  </si>
  <si>
    <t xml:space="preserve">Reajuste definitivo del contrato para el mantenimiento correctivo de la escuela de bomberos, torre de entrenamiento y adecuación del espacios de capacitación (Guangarcucho) </t>
  </si>
  <si>
    <t>Mesas y sillas plegables para las unidades BREC y BRIF</t>
  </si>
  <si>
    <t>Profesional afín para la contratación de los seguros de bienes</t>
  </si>
  <si>
    <t>Servicio de alquiler de lavamanos y baños para los campamentos BRIF y USAR</t>
  </si>
  <si>
    <t>Mobiliario (Arrendamiento)</t>
  </si>
  <si>
    <t>Tracto Camion (1)</t>
  </si>
  <si>
    <t>Servicios profesionales para contar con puertas con sistemas automáticos</t>
  </si>
  <si>
    <t>Servicio de recarga, mantenimiento para los extintores del BCBVC (2021)</t>
  </si>
  <si>
    <t>Servicio de mantenimiento correctivo de lavadoras y secadoras</t>
  </si>
  <si>
    <t>Adquisición de repuestos y mantenimiento de vehículos Polivalente1 y 2 (Renault)  (2025)</t>
  </si>
  <si>
    <t>Aquisicion de equipos de red incluye instalaciones</t>
  </si>
  <si>
    <t>Adquisición de lubricantes para flota vehicular del BCVBC en general</t>
  </si>
  <si>
    <t>Papelería institucional del BCBVC</t>
  </si>
  <si>
    <t>Adquisición de repuestos de impresión</t>
  </si>
  <si>
    <t>Mantenimiento correctivo impresoras – repuestos</t>
  </si>
  <si>
    <t>Preseas y placas para reconocimiento al personal bomberil.</t>
  </si>
  <si>
    <t>Fiscalización de la Construcción de la Estación Ucubamba. Reajustes</t>
  </si>
  <si>
    <t>Maquinaria y Equipo</t>
  </si>
  <si>
    <t>Adquisición de Tablets</t>
  </si>
  <si>
    <t>Adquisición de equipos de red</t>
  </si>
  <si>
    <t>Adquisición de GPS de precisión para levantamiento topográfico y planimétrico</t>
  </si>
  <si>
    <t>Adquisición de escáner láser para levantamiento de edificaciones</t>
  </si>
  <si>
    <t>Adquisición de set para investigación de incendios</t>
  </si>
  <si>
    <t>Beneficio guardería</t>
  </si>
  <si>
    <t>Servicio de Guardería</t>
  </si>
  <si>
    <t xml:space="preserve">NUEVA </t>
  </si>
  <si>
    <t>Remuneraciones unificadas (LOSEP)</t>
  </si>
  <si>
    <t>Remuneraciones Unificadas</t>
  </si>
  <si>
    <t>Salarios Unificados (CT)</t>
  </si>
  <si>
    <t>Salarios Unificados</t>
  </si>
  <si>
    <t>Décimo Tercer Sueldo</t>
  </si>
  <si>
    <t>Décimo cuarto sueldo</t>
  </si>
  <si>
    <t>Décimo Cuarto Sueldo</t>
  </si>
  <si>
    <t>Compensación régimen remunerativo de Fuerzas Armadas, Policía y Cuerpo de Bomberos</t>
  </si>
  <si>
    <t>Compensación Régimen Remunerativo de Fuerzas Armadas, Policía y Cuerpos de Bomberos</t>
  </si>
  <si>
    <t>Horas suplementarias y extraordinarias</t>
  </si>
  <si>
    <t>Horas Extraordinarias y Suplementarias</t>
  </si>
  <si>
    <t>Servicios personales por contrato</t>
  </si>
  <si>
    <t>Servicios Personales por Contrato</t>
  </si>
  <si>
    <t>Subrogaciones</t>
  </si>
  <si>
    <t>Subrogación</t>
  </si>
  <si>
    <t>Encargo</t>
  </si>
  <si>
    <t>Encargos</t>
  </si>
  <si>
    <t>Aporte patronal</t>
  </si>
  <si>
    <t>Fondo de Reserva</t>
  </si>
  <si>
    <t>Despido intempestivo</t>
  </si>
  <si>
    <t>Compensación por desahucio</t>
  </si>
  <si>
    <t>Compensación por Desahucio</t>
  </si>
  <si>
    <t>Compensación por vacaciones</t>
  </si>
  <si>
    <t>Compensación por Vacaciones no Gozadas por Cesación de Funciones</t>
  </si>
  <si>
    <t>TOTAL</t>
  </si>
  <si>
    <t xml:space="preserve">Contratos complementarios, Costo mas Porcentaje, Incrementos en cantidades de Obra, reajuste de Precios, etc. </t>
  </si>
  <si>
    <t xml:space="preserve">Otros no planificados </t>
  </si>
  <si>
    <t>Mantenimiento y adecuación de espacios en instalaciones del BCBVC.</t>
  </si>
  <si>
    <r>
      <t xml:space="preserve">Servicio de recarga de cilindros de oxígeno medicinal, gases industriales, </t>
    </r>
    <r>
      <rPr>
        <b/>
        <sz val="10"/>
        <color theme="1"/>
        <rFont val="Times New Roman"/>
        <family val="1"/>
      </rPr>
      <t>pruebas hidrostáticas</t>
    </r>
    <r>
      <rPr>
        <sz val="10"/>
        <color theme="1"/>
        <rFont val="Times New Roman"/>
        <family val="1"/>
      </rPr>
      <t>, incluye insumos y repuestos</t>
    </r>
  </si>
  <si>
    <t>TIPO</t>
  </si>
  <si>
    <t>UNIDAD EJECUTORA</t>
  </si>
  <si>
    <t>AGREGADOR VALOR / APOYO</t>
  </si>
  <si>
    <t>ACTIVIDAD NUEVA/ ARRASTRE</t>
  </si>
  <si>
    <t>ACTIVIDAD / TAREA</t>
  </si>
  <si>
    <t>PARTIDAS PROGRAMADAS</t>
  </si>
  <si>
    <t>DESCRIPCIÓN DE LA PARTIDA</t>
  </si>
  <si>
    <t>CATEGORÍA</t>
  </si>
  <si>
    <t>PARTIDA PRESUPUESTARIA</t>
  </si>
  <si>
    <t>TOTAL PRESUPUESTO 2025</t>
  </si>
  <si>
    <t>DENOMINACIÓN PARTIDA</t>
  </si>
  <si>
    <t>NUEVA / ARRASTRE</t>
  </si>
  <si>
    <t>ENERO</t>
  </si>
  <si>
    <t>FEBRERO</t>
  </si>
  <si>
    <t>MARZO</t>
  </si>
  <si>
    <t>ABRIL</t>
  </si>
  <si>
    <t>MAYO</t>
  </si>
  <si>
    <t>JUNIO</t>
  </si>
  <si>
    <t>JULIO</t>
  </si>
  <si>
    <t>AGOSTO</t>
  </si>
  <si>
    <t>SEPTIEMBRE</t>
  </si>
  <si>
    <t>OCTUBRE</t>
  </si>
  <si>
    <t>NOVIEMBRE</t>
  </si>
  <si>
    <t>DICIEMBRE</t>
  </si>
  <si>
    <t>EGRESOS EN PERSONAL</t>
  </si>
  <si>
    <t>Egresos en Personal</t>
  </si>
  <si>
    <t>BIENES Y SERVICIOS DE CONSUMO</t>
  </si>
  <si>
    <t>Bienes y Servicios de Consumo</t>
  </si>
  <si>
    <t>OTROS EGRESOS CORRIENTES</t>
  </si>
  <si>
    <t>Otros Egresos Corrientes</t>
  </si>
  <si>
    <t>TRANSFERENCIAS O DONACIONES CORRIENTES</t>
  </si>
  <si>
    <t>Transferencias o Donaciones Corrientes</t>
  </si>
  <si>
    <t>Bienes y Servicios para Inversión</t>
  </si>
  <si>
    <t>Obras Públicas</t>
  </si>
  <si>
    <t>BIENES DE LARGA DURACIÓN (PROPIEDADES, PLANTA Y EQUIPO)</t>
  </si>
  <si>
    <t>Bienes de Larga Duración (Propiedades, Planta y Equipo)</t>
  </si>
  <si>
    <t>Pasivo Circulante</t>
  </si>
  <si>
    <t>GASTOS CORRIENTES</t>
  </si>
  <si>
    <t>SUBTOTAL 51 EGRESOS EN PERSONAL</t>
  </si>
  <si>
    <t xml:space="preserve">Adquisición de neumáticos para el parque automotor del BCBVC (Subasta) </t>
  </si>
  <si>
    <t xml:space="preserve">Adquisición de neumáticos para el parque automotor del BCBVC (Catalogo) </t>
  </si>
  <si>
    <t>SUBTOTAL 53 BIENES Y SERVICIOS DE CONSUMO</t>
  </si>
  <si>
    <t>SUBTOTAL 57 OTROS EGRESOS CORRIENTES</t>
  </si>
  <si>
    <t>SUBTOTAL 58 TRANSFERENCIAS O DONACIONES CORRIENTES</t>
  </si>
  <si>
    <t>BIENES Y SERVICIOS PARA INVERSIÓN</t>
  </si>
  <si>
    <t>TOTAL PRESUPUESTO PERIODO 2025</t>
  </si>
  <si>
    <t>SUBTOTAL 58  TRANSFERENCIAS O DONACIONES CORRIENTES</t>
  </si>
  <si>
    <t>SUBTOTAL 73 BIENES Y SERVICIOS PARA INVERSIÓN</t>
  </si>
  <si>
    <t>OBRAS PÚBLICAS</t>
  </si>
  <si>
    <t>SUBTOTAL 75 OBRAS PÚBLICAS</t>
  </si>
  <si>
    <t>SUBTOTAL 84 BIENES DE LARGA DURACIÓN (PROPIEDADES, PLANTA Y EQUIPO)</t>
  </si>
  <si>
    <t>PASIVO CIRCULANTE</t>
  </si>
  <si>
    <t>SUBTOTAL 97 PASIVO CIRCULANTE</t>
  </si>
  <si>
    <t>EGRESOS DE INVERSIÓN</t>
  </si>
  <si>
    <t>EGRESOS DE CAPITAL</t>
  </si>
  <si>
    <t>APLICACIÓN DEL FINANCIAMIENTO</t>
  </si>
  <si>
    <t>TALENTO HUMANO</t>
  </si>
  <si>
    <t>EPIS</t>
  </si>
  <si>
    <t>BIENES Y SERVICIOS</t>
  </si>
  <si>
    <t xml:space="preserve">OTROS EGRESOS CORRIENTES </t>
  </si>
  <si>
    <t>BIENES, EQUIPOS Y HERRAMIENTAS INCLUYE INFORMÁTICOS</t>
  </si>
  <si>
    <t>VEHICULOS</t>
  </si>
  <si>
    <t>TERRENOS INMUEBLES</t>
  </si>
  <si>
    <t>CONSTRUCCIONES Y EDIFICACIONES</t>
  </si>
  <si>
    <t>JEFE FINANCIERA DEL BCBVC</t>
  </si>
  <si>
    <t>MARIA AUGUSTA VELEZ</t>
  </si>
  <si>
    <t>Obras de Infraestructura</t>
  </si>
  <si>
    <t>Servicios de Almacenamiento, Control, Custodia, Dispensación de Medicamentos, Materiales e Insumos Médicos y</t>
  </si>
  <si>
    <t>Herramientas y Equípos Menores</t>
  </si>
  <si>
    <t>Egresos para Situaciones de Emergencia</t>
  </si>
  <si>
    <t>Menaje y Accesorios Descartables</t>
  </si>
  <si>
    <t xml:space="preserve">Insumos, Materiales y Suministros para Construcción, Electricidad, Plomería, Carpintería, Señalización Vial, Navegación, Contra Incendios y Placas </t>
  </si>
  <si>
    <t>Materiales de Aseo</t>
  </si>
  <si>
    <t>Lubricantes</t>
  </si>
  <si>
    <t>Vestuario, Lencería, Prendas de Protección, Insumos y Accesorios para uniformes del personal de Protección,
Vigilancia y Seguridad</t>
  </si>
  <si>
    <t>Alimentos y Bebidas</t>
  </si>
  <si>
    <t>Edificios, Locales y Residencias, Parqueaderos, Casilleros Judiciales y Bancarios (Arrendamiento)</t>
  </si>
  <si>
    <t>Edición, Impresión, Reproducción, Publicaciones, Suscripciones, Fotocopiado, Traducción, Empastado, Enmarcación,
Serigrafía, Fotografía, Carnetización, Filmación e Imágenes Satelitales</t>
  </si>
  <si>
    <t>Despido Intempestivo</t>
  </si>
  <si>
    <t>Fonfo de Reserva</t>
  </si>
  <si>
    <t>Aporte Patronal</t>
  </si>
  <si>
    <t>%</t>
  </si>
  <si>
    <t>BENEMÉRITO CUERPO DE BOMBEROS VOLUNTARIOS DE CUENCA</t>
  </si>
  <si>
    <t xml:space="preserve">PRESUPUESTO DE GASTOS </t>
  </si>
  <si>
    <t>PERIODO 2025</t>
  </si>
  <si>
    <t>CONCEPTO</t>
  </si>
  <si>
    <t>AGREGADOR DE VALOR</t>
  </si>
  <si>
    <t>HABILITANTE DE APOYO / ASESORÍA</t>
  </si>
  <si>
    <t>TITP</t>
  </si>
  <si>
    <t>PART</t>
  </si>
  <si>
    <t>VA</t>
  </si>
  <si>
    <t>VALOR</t>
  </si>
  <si>
    <t>PORCENTAJE</t>
  </si>
  <si>
    <t>Mantenimiento de Maquinarias y Equipos</t>
  </si>
  <si>
    <t>TOTAL PRESUPUESTO DE GASTOS PERIODO 2025</t>
  </si>
  <si>
    <t>EGRESOS DE INVERSIÓN Y CAPITAL</t>
  </si>
  <si>
    <t>GESTIÓN JURÍDICA</t>
  </si>
  <si>
    <t>GESTIÓN FINANCIERA</t>
  </si>
  <si>
    <t>GESTIÓN ADMINISTRATIVA</t>
  </si>
  <si>
    <t>GESTIÓN DE TALENTO HUMANO</t>
  </si>
  <si>
    <t>COORDINACIÓN DE PLANIFICACIÓN ESTRATÉGICA</t>
  </si>
  <si>
    <t>Escuela de Bomberos y Capacitación</t>
  </si>
  <si>
    <t>Planificación de Talento Humano</t>
  </si>
  <si>
    <t>GESTIÓN DE TECNOLOGÍA DE LA INFORMACIÓN Y TELECOMUNICACIONES</t>
  </si>
  <si>
    <t>COMUNICACIÓN Y RELACIONES PÚBLICAS</t>
  </si>
  <si>
    <t>PREVENCIÓN Y VINCULACIÓN CON LA COMUNIDAD</t>
  </si>
  <si>
    <t>OPERACIONES DE RESPUESTA A INCIDENTES</t>
  </si>
  <si>
    <t>Coordinación de Planificación Estretégica</t>
  </si>
  <si>
    <t>Jefatura de Relaciones Públicas</t>
  </si>
  <si>
    <t>Coordinación de Gestión de Operaciones</t>
  </si>
  <si>
    <t>Jefatura de Prevención y Vinculación con la comunidad</t>
  </si>
  <si>
    <t>Coordinación de Tecnologías de la Información y Telecomunicaciones</t>
  </si>
  <si>
    <t>Coordinación Jurídica</t>
  </si>
  <si>
    <t>MONTO CERTIFICADO</t>
  </si>
  <si>
    <t>SALDO POR CERTIFICAR</t>
  </si>
  <si>
    <t>CP 5985</t>
  </si>
  <si>
    <t>NRO. DE CERTIFICACION</t>
  </si>
  <si>
    <t>CP 5986</t>
  </si>
  <si>
    <t>CP-5985</t>
  </si>
  <si>
    <t>CP 5984</t>
  </si>
  <si>
    <t>CP 5988</t>
  </si>
  <si>
    <t>CP-5983</t>
  </si>
  <si>
    <t>CP-5994</t>
  </si>
  <si>
    <t>CP-5998</t>
  </si>
  <si>
    <t>CP-5999</t>
  </si>
  <si>
    <t>CP-6000</t>
  </si>
  <si>
    <t>CP-6001</t>
  </si>
  <si>
    <t>CP-6002</t>
  </si>
  <si>
    <t>CP-6003</t>
  </si>
  <si>
    <t>CP-6004</t>
  </si>
  <si>
    <t>CP 5989/5993/5992/5991/5990</t>
  </si>
  <si>
    <t>CP-6007</t>
  </si>
  <si>
    <t>CP-6005</t>
  </si>
  <si>
    <t>CP-5986/6006/6008</t>
  </si>
  <si>
    <t>CP-6009</t>
  </si>
  <si>
    <t>CP-1610</t>
  </si>
  <si>
    <t>CP-6012</t>
  </si>
  <si>
    <t>CP-6011</t>
  </si>
  <si>
    <t>CP6013</t>
  </si>
  <si>
    <t>CP-6014</t>
  </si>
  <si>
    <t>CP-6016</t>
  </si>
  <si>
    <t>CP-6017</t>
  </si>
  <si>
    <t>CP-6018</t>
  </si>
  <si>
    <t>CP-6019</t>
  </si>
  <si>
    <t>CP-6020</t>
  </si>
  <si>
    <t>CP6021</t>
  </si>
  <si>
    <t>CP-6021</t>
  </si>
  <si>
    <t>CP-6023</t>
  </si>
  <si>
    <t>CP-6028</t>
  </si>
  <si>
    <t>CP-6030</t>
  </si>
  <si>
    <t>CP-6031</t>
  </si>
  <si>
    <t>CP-6032</t>
  </si>
  <si>
    <t>CP5986/5987/6035</t>
  </si>
  <si>
    <t>CP-6036</t>
  </si>
  <si>
    <t>CP-6037</t>
  </si>
  <si>
    <t>CP-6038</t>
  </si>
  <si>
    <t>cp-6039</t>
  </si>
  <si>
    <t>CP-6041</t>
  </si>
  <si>
    <t>CP-6042</t>
  </si>
  <si>
    <t>,</t>
  </si>
  <si>
    <t>CP-6043</t>
  </si>
  <si>
    <t>CP-6044</t>
  </si>
  <si>
    <t>DEVENGADO ENERO</t>
  </si>
  <si>
    <t>CP-5996</t>
  </si>
  <si>
    <t>CP-5995</t>
  </si>
  <si>
    <t>CP-5997</t>
  </si>
  <si>
    <t>CP-6015</t>
  </si>
  <si>
    <t>CP-6022</t>
  </si>
  <si>
    <t>CP-6026</t>
  </si>
  <si>
    <t>CP-6029</t>
  </si>
  <si>
    <t>CP-6033</t>
  </si>
  <si>
    <t>CP-6045</t>
  </si>
  <si>
    <t>CP-6046</t>
  </si>
  <si>
    <t>CP-6047</t>
  </si>
  <si>
    <t>CP6049</t>
  </si>
  <si>
    <t>CP-6051</t>
  </si>
  <si>
    <t>CP-6052</t>
  </si>
  <si>
    <t>CP-6054</t>
  </si>
  <si>
    <t>CP´-6056</t>
  </si>
  <si>
    <t>CP-6010/CP-6057</t>
  </si>
  <si>
    <t>CP-6059</t>
  </si>
  <si>
    <t>CP-6076</t>
  </si>
  <si>
    <t>CP-6024 se liquida y se emite la CP-6077/CP6078</t>
  </si>
  <si>
    <t>CP-6079</t>
  </si>
  <si>
    <t>CP-6009/6081</t>
  </si>
  <si>
    <t>CP6082</t>
  </si>
  <si>
    <t>CP 6084</t>
  </si>
  <si>
    <t>CP6085</t>
  </si>
  <si>
    <t>INCREMNTO</t>
  </si>
  <si>
    <t>DISIMUNCION</t>
  </si>
  <si>
    <t>TOTAL PRIMERA REFORMA</t>
  </si>
  <si>
    <t>CERT 002</t>
  </si>
  <si>
    <t xml:space="preserve">UNIDAD </t>
  </si>
  <si>
    <t>ACTIVIDADES</t>
  </si>
  <si>
    <t xml:space="preserve">TRASPASO DE FONDOS </t>
  </si>
  <si>
    <t xml:space="preserve"> INCREMENTA  </t>
  </si>
  <si>
    <t xml:space="preserve"> DISMINUYE  </t>
  </si>
  <si>
    <t xml:space="preserve">Observaciones </t>
  </si>
  <si>
    <t xml:space="preserve">TOTAL REFORMA </t>
  </si>
  <si>
    <t xml:space="preserve">RESUMEN MODIFICACIÓN PRESUPUESTARIA POR PARTIDA PRESUPUESTARIA: </t>
  </si>
  <si>
    <t>TRASPASO DE FONDOS EN LA MISMA PARTIDA</t>
  </si>
  <si>
    <t xml:space="preserve">INCREMENTA </t>
  </si>
  <si>
    <t xml:space="preserve">DISMINUYE </t>
  </si>
  <si>
    <t xml:space="preserve">A REFORMAR </t>
  </si>
  <si>
    <t xml:space="preserve">RESUMEN MODIFICACIÓN PRESUPUESTARIA POR GRUPO DE GASTO: </t>
  </si>
  <si>
    <t>RESUMEN GRUPOS</t>
  </si>
  <si>
    <t>DISMINUYE</t>
  </si>
  <si>
    <t xml:space="preserve"> DIFERENCIA </t>
  </si>
  <si>
    <t xml:space="preserve">TOTAL </t>
  </si>
  <si>
    <t>REFORMA NO. 1  AL POA  Y PRESUPUESTO 2025</t>
  </si>
  <si>
    <t>JURIDICO</t>
  </si>
  <si>
    <t>GESTION FINANCIERA</t>
  </si>
  <si>
    <t>A200-000-01-00-570206…</t>
  </si>
  <si>
    <t>Tanque Transportable de agua y combustible de diferentes capacidades/ arrastr</t>
  </si>
  <si>
    <t>Vehiculos</t>
  </si>
  <si>
    <t xml:space="preserve">Modificacion para financiar Aquisicion de dos semiremolque con contenedor de 40 pies modular de dos ejes </t>
  </si>
  <si>
    <t>vehiculos</t>
  </si>
  <si>
    <t>A400-000-01-00-840105</t>
  </si>
  <si>
    <t>A200-000-01-00-570201…</t>
  </si>
  <si>
    <t>Para financiar la legalizacion de la Compraventa otorgada por el Gobierno Autónomo Descentralizado 
Municipal del Cantón Cuenca a favor del Benemérito Cuerpo de 
Bomberos Voluntarios de Cuenca sobre el predio de clave catastral Nro. 
04-04-101-022-000, ubicado en la parroquia Monay, escritura que fue 
protocolizada en la Notaría Vigésima del Cantón Cuenca</t>
  </si>
  <si>
    <t>A200-000-01-00-570102</t>
  </si>
  <si>
    <t>A200-000-01-00-510509</t>
  </si>
  <si>
    <t>A400-000-01-00-510509</t>
  </si>
  <si>
    <t>UTH</t>
  </si>
  <si>
    <t>necesidad de ajustar los recursos asignados, ya que no fue considerado horas adicionales
de trabajo en la partida A200 de Personal de Apoyo. con el objetivo de garantizar el cumplimiento de las obligaciones operativas
y administrativas sin afectar el normal funcionamiento de la institución,</t>
  </si>
  <si>
    <t>CP-6088</t>
  </si>
  <si>
    <t>A200-000-01-00,750107</t>
  </si>
  <si>
    <t>A200-000-01-00-570201</t>
  </si>
  <si>
    <t>Se modifica para cubrir planiilla de ejecucion de obra de la construccon el valle del año 2024</t>
  </si>
  <si>
    <t>CP-6090</t>
  </si>
  <si>
    <t>CP-6092</t>
  </si>
  <si>
    <t>CP6094</t>
  </si>
  <si>
    <t>CP-6096</t>
  </si>
  <si>
    <t>CP-6097</t>
  </si>
  <si>
    <t>CP-6098</t>
  </si>
  <si>
    <t>CP-6103</t>
  </si>
  <si>
    <t>CP-6105</t>
  </si>
  <si>
    <t>CP6108</t>
  </si>
  <si>
    <t>CP-6109</t>
  </si>
  <si>
    <t>CP-6110</t>
  </si>
  <si>
    <t>CP-6111</t>
  </si>
  <si>
    <t>CP-6112</t>
  </si>
  <si>
    <t>CP-6114</t>
  </si>
  <si>
    <t>CP-6034/6117</t>
  </si>
  <si>
    <t>CP-6117</t>
  </si>
  <si>
    <t>CP-6056/6117</t>
  </si>
  <si>
    <t>CP-6119</t>
  </si>
  <si>
    <t>CP-6122</t>
  </si>
  <si>
    <t>CP-6124</t>
  </si>
  <si>
    <t>CP-6126</t>
  </si>
  <si>
    <t>CP-6130</t>
  </si>
  <si>
    <t>CP-6134</t>
  </si>
  <si>
    <t>CERTIFICACION PLURIANUAL</t>
  </si>
  <si>
    <t>CP-6135</t>
  </si>
  <si>
    <t>PRIMERA REFORMA</t>
  </si>
  <si>
    <t>SEGUNDA REFORMA</t>
  </si>
  <si>
    <t>INCREMENTO</t>
  </si>
  <si>
    <t>DISMINUCION</t>
  </si>
  <si>
    <t>TOTAL REFORMA</t>
  </si>
  <si>
    <t>abastecimiento de combustible para los vehiculos y equipos  y maquinarias</t>
  </si>
  <si>
    <t>Mantenimiento preventivo periodico de 2 semiremolques con contenedor de 40 pies y tanque transportable capacidad 8000 galones</t>
  </si>
  <si>
    <t>Coordinacion de operaciones</t>
  </si>
  <si>
    <t>REFORMA NO. 2  AL POA  Y PRESUPUESTO 2025</t>
  </si>
  <si>
    <t>SERVICIOS INSTITUCIONALES</t>
  </si>
  <si>
    <t>A200-000-01-00-530255</t>
  </si>
  <si>
    <t>Combustible</t>
  </si>
  <si>
    <t>COORDINACION OPERACIONES</t>
  </si>
  <si>
    <t>A200-000-01-00-530405</t>
  </si>
  <si>
    <t>A400-000-01-00-531406</t>
  </si>
  <si>
    <t>A400-000-01-00-531403</t>
  </si>
  <si>
    <t>necesidad de ajustar los recursos asignados, con el fin de cubrir los valores comprometidos dentro de los diferentes contratos suscrito de combustible,y creacion de nueva actividad para curbri las necesidad institucionales para el presente ejercicio fiscal</t>
  </si>
  <si>
    <t>se procede con la incoporracion de la actividad con el fin de ejecutat el mantenimeinto de los vehiculos adquiridos dentro del a vigencia tecnologica periodo 2026-2030</t>
  </si>
  <si>
    <t xml:space="preserve"> para cubrir la necesidad de adquirir los bienes considernado el incremento generado dentro del estudio de mercado</t>
  </si>
  <si>
    <t>combustibles</t>
  </si>
  <si>
    <t>CP-6080</t>
  </si>
  <si>
    <t>CP-6104</t>
  </si>
  <si>
    <t>CP-6048</t>
  </si>
  <si>
    <t>CP-6056/CP 5994/CP-6064/CP-6075( se liquida esta cert)/6142/6143</t>
  </si>
  <si>
    <t>CP-6140/6141</t>
  </si>
  <si>
    <t>CP 6144/6145</t>
  </si>
  <si>
    <t>NRO. CERTIFICACION PLURIANUAL</t>
  </si>
  <si>
    <t>CERT 001</t>
  </si>
  <si>
    <t>CP-6146</t>
  </si>
  <si>
    <t>CP-6116/6147</t>
  </si>
  <si>
    <t>CP-6150</t>
  </si>
  <si>
    <t>CP'-6152</t>
  </si>
  <si>
    <t>CP-6153</t>
  </si>
  <si>
    <t>CP-6156</t>
  </si>
  <si>
    <t>CP-6157</t>
  </si>
  <si>
    <t>TERCERA REFORMA</t>
  </si>
  <si>
    <t>REFORMA NO. 3  AL POA  Y PRESUPUESTO 2025</t>
  </si>
  <si>
    <t>Coordinación Talento Humano</t>
  </si>
  <si>
    <t>A200-000-01-00-510513</t>
  </si>
  <si>
    <t>Para dar atención a lo dispuesto por la Maxima Autoridad de la Institución, mediante Orden General Nro.
BCBVC-JB-2025-0001-ORDG, de fecha 24 de marzo de 2025, mediante la cual dispone a la Coordinación de
Talento Humano: “Artículo Tercero.- Disponer a la Coordinación de Talento Humano se proceda con el trámite administrativo
que corresponda y se emita de manera inmediata la acción de personal con el encargo de la Subjefatura al
Bombero 4 Tnglo. SEVEROFERNANDO REGALADO ROSALES”. Se traspasa fondos de la misma partida presupuestaria de categoría A200 pasa a la A400.</t>
  </si>
  <si>
    <t>A400-000-01-00-510513</t>
  </si>
  <si>
    <t>CP-6161</t>
  </si>
  <si>
    <t>CP-6165</t>
  </si>
  <si>
    <t>CP 6056/6166</t>
  </si>
  <si>
    <t>CP6166</t>
  </si>
  <si>
    <t>CP-6166</t>
  </si>
  <si>
    <t>CP-6056 LIQUI</t>
  </si>
  <si>
    <t>CP-6089</t>
  </si>
  <si>
    <t>CP-6087</t>
  </si>
  <si>
    <t>CP-5998 LIQUID CERT/6174</t>
  </si>
  <si>
    <t>CP-5999 LIQUI CERT/ 6175</t>
  </si>
  <si>
    <t>CP-6000 LIQUID CERT/6176</t>
  </si>
  <si>
    <t>CP-6184</t>
  </si>
  <si>
    <t>CP-6188</t>
  </si>
  <si>
    <t>CP-6192</t>
  </si>
  <si>
    <t>CP-6195</t>
  </si>
  <si>
    <t>CP-6196</t>
  </si>
  <si>
    <t>CUARTA REFORMA</t>
  </si>
  <si>
    <t>SALDO</t>
  </si>
  <si>
    <t>Produccion organización y logistica de los eventos para la conmemoracion del octogesimo aniverasrio del BCBVC</t>
  </si>
  <si>
    <t>Coordinacion de Gestion de Operaciones</t>
  </si>
  <si>
    <t>arrendamiento de licencias google API KEY</t>
  </si>
  <si>
    <t>Contratacion del servicio de plan de internet para tablets</t>
  </si>
  <si>
    <t>CP-6091/CP6093/6095/6198</t>
  </si>
  <si>
    <t>CP-217</t>
  </si>
  <si>
    <t>cp-6132</t>
  </si>
  <si>
    <t>cp-6194</t>
  </si>
  <si>
    <t>CP-6132</t>
  </si>
  <si>
    <t>REFORMA NO. 4  AL POA  Y PRESUPUESTO 2025</t>
  </si>
  <si>
    <t>RELACIONES PUBLICAS</t>
  </si>
  <si>
    <t>A200-000-01-00-530248</t>
  </si>
  <si>
    <t>A200-000-01-00-530807</t>
  </si>
  <si>
    <t>A200-000-01-00-530249</t>
  </si>
  <si>
    <t>COODINACION DE OPERACIONES</t>
  </si>
  <si>
    <t>Mantenimiento de equipo Medico Electroncio (monitores)</t>
  </si>
  <si>
    <t>A200-000-01-00-530404</t>
  </si>
  <si>
    <t>TIC'S</t>
  </si>
  <si>
    <t>A200-000-01-00-530105</t>
  </si>
  <si>
    <t>A200-000-01-00-530701</t>
  </si>
  <si>
    <t>A200-000-01-00-530702</t>
  </si>
  <si>
    <t>A200-000-01-00-531407</t>
  </si>
  <si>
    <t>Se disminuye para financiar la actividad plan de internet para tablets</t>
  </si>
  <si>
    <t>A200-000-01-00-840104</t>
  </si>
  <si>
    <t>A200-000-01-00-840107</t>
  </si>
  <si>
    <t>Despido Intempestivo (A-400)</t>
  </si>
  <si>
    <t>Despido Intempestivo (A-200)</t>
  </si>
  <si>
    <t>Compensacion por vacaciones no gozadas (A-200)</t>
  </si>
  <si>
    <t>Compensacion por vacaciones no gozadas (A-400)</t>
  </si>
  <si>
    <t>Vestuario, lencería, prendas de protección, insumos y accesorios para uniformes del personal de protección, vigilancia y seguridad</t>
  </si>
  <si>
    <t>Adquisición de dos cabinas de lactancia materna</t>
  </si>
  <si>
    <t>Adquisición de Cabina de lactancia materna</t>
  </si>
  <si>
    <t>Implementos ergonómicos para el personal del BCBVC</t>
  </si>
  <si>
    <t>Equipos de Protección Individual para exposición a fuego estructural 2</t>
  </si>
  <si>
    <t>Equipo de Protección Individual para Rescate Técnico 1</t>
  </si>
  <si>
    <t xml:space="preserve">Ropa Interior Ignifuga para el personal operativo </t>
  </si>
  <si>
    <t>-</t>
  </si>
  <si>
    <t>Acorde al estudio de mercado realizado se requiere incrementar fondos en la presente actividad, a la fecha se cuenta con $40.000,00 y actualmente se requiere adicional $24.700,00.</t>
  </si>
  <si>
    <t xml:space="preserve">Se desestima la presente actividad ya que se preveía la adquisición de estos bienes para solventar las necesidades del año 2026, debido a que se trata de un bien de importación, por lo que una vez revisado el stock de bodega se cuenta con los equipos de protección individual (EPI) para exposición a fuego estructural para cubrir las necesidades operativas del 2025, pudiendo esta actividad ser reprogramada a inicios del año 2026, por lo que al momento se requiere destinar estos recursos a necesidades con prioridades más altas. </t>
  </si>
  <si>
    <t xml:space="preserve">Actualmente, no se dispone de los recursos suficientes en la partida destinada para la compra del Equipo de Protección Individual para Rescate, toda vez que acorde a la realidad de mercado se ha identificado la necesidad de incremento de fondos por un total de $300,000.00 para financiar la presente actividad. </t>
  </si>
  <si>
    <t xml:space="preserve">A la fecha se cuenta con $100.000,00 para la adquisición de Ropa Interior Ignifuga para el personal operativo y acorde a la realidad de mercado se ha identificado la necesidad de incremento de fondos por un total de $50,000.00 para financiar la presente actividad. </t>
  </si>
  <si>
    <t>ADQUISICIÓN DE INSUMOS TÁCTICOS PARA EJERCICIOS DE ENTRENAMIENTO (TORNIQUETES)</t>
  </si>
  <si>
    <t>CURSOS METODOLOGÍAS INSARAG</t>
  </si>
  <si>
    <t>CAPACITACION A SERVIDORES PUBLICOS</t>
  </si>
  <si>
    <t xml:space="preserve">DISPOSITIVOS MEDICOS DE USO GENERAL </t>
  </si>
  <si>
    <t>Se libera el valor con el afán de que el rubro sea asignado a la actividad ADQUISICIÓN DE INSUMOS TÁCTICOS PARA EJERCICIOS DE ENTRENAMIENTO (TORNIQUETES) con PP: 530826.</t>
  </si>
  <si>
    <t>Se requiere crear una nueva actividad con la partida presupuestaria que solvente la compra</t>
  </si>
  <si>
    <t>A200-000-01-00-840203</t>
  </si>
  <si>
    <t>A200-000-01-00-840103</t>
  </si>
  <si>
    <t>A200-000-01-00-530802</t>
  </si>
  <si>
    <t>A200-000-01-00-530612</t>
  </si>
  <si>
    <t>A200-000-01-00-530826</t>
  </si>
  <si>
    <t>total</t>
  </si>
  <si>
    <t>-        </t>
  </si>
  <si>
    <t>TTHH</t>
  </si>
  <si>
    <t>A400-000-01-00-510703</t>
  </si>
  <si>
    <t>A200-000-01-00-510703</t>
  </si>
  <si>
    <t>A200-000-01-00-510707</t>
  </si>
  <si>
    <t>A400-000-01-00-510707</t>
  </si>
  <si>
    <t>Compensacion por vacaciones no gozadas</t>
  </si>
  <si>
    <t>Se solicita la transferencia de los recueros de 2 actividades conttempladas en el POA y se  unifica con la descripción de la nueva actividad "Produccion organización y logistica de los eventos para la conmemoracion del octogesimo aniverasrio del BCBVC" aplicando la partida que se ajusta a la necesidad de la institiucion para la contratacion del servicio.</t>
  </si>
  <si>
    <t>Se solicita la transferencia de los recursos a la partida 530249 ya que se ajusta a los requerimientos de la Entidad</t>
  </si>
  <si>
    <t>Se crea una activiadad con el fin de viabilizar la contratación de la Adquisición de Equipo Médico Electroónico (monitores) dentro de la vigencia tecnologica para el periodo 2026 -2036</t>
  </si>
  <si>
    <t xml:space="preserve">Se incrementa con el fin de contratar el servicio de datos para  tablets para optimizar la información que maneja la institución en el momento de atender alguna emergencia o incidente para la toma de decisiones acertadas. </t>
  </si>
  <si>
    <t>Contratación del servicio de actualización del sistema Mynous</t>
  </si>
  <si>
    <t>Se procede a la disminución para financiar las actividades y  actualización del sistema mynous; arrendacmiento de licencias API KEY y adquisición de licencias 365</t>
  </si>
  <si>
    <t xml:space="preserve">Se incrementa esta actividad con el fin de optimizar el  sistema y mejorar la seguridad, rendimiento y compatibilidad.   </t>
  </si>
  <si>
    <t>Arrendamiento de licencias google API KEY</t>
  </si>
  <si>
    <t xml:space="preserve">Se incrementa con el fin de optimizar una mayor cantidad de consultas sin limitaciones al momento de georeferenciar un incidente , información vaiosa en la atención de emergencias  por parte de Operaciones. </t>
  </si>
  <si>
    <t xml:space="preserve">Se incrementa para renovar las licencias que se tiene e incrementar la cantidfad debido al ingreso de nuevo personal admisnitrativo y operativo. </t>
  </si>
  <si>
    <t xml:space="preserve">Se disminuye para financiar la actividad de adquiscion de equipos para DATACENTER,  actividad que no se requiere en el presente ejercicio fiscal. </t>
  </si>
  <si>
    <t xml:space="preserve">Se incrementa esta actividad con el fin de ejecutar la contratación de la adquisición de equipos para el DATACENTER con base al estudio de mercado respectivo. </t>
  </si>
  <si>
    <t xml:space="preserve">Se disminuye la actividad con el fin de financiar la partida de compensación por vacaciones no gozadas, en el marco de la nueva estructura institucional, en que que se dio por terminado los nombramientos provicionales y con base a criterio jurídico. </t>
  </si>
  <si>
    <t xml:space="preserve">Se incrementa recursos a esta actividad con el fin de financiar la partida de compensación por vacaciones no gozadas, en el marco de la nueva estructura institucional, en que que se dio por terminado los nombramientos provicionales y con base a criterio jurídico. </t>
  </si>
  <si>
    <t>SSOO</t>
  </si>
  <si>
    <t>Se disminuye  recursos de esta actividad, toda vez que la necesidad actulal es de adquirir  cabina de lactancia materna y de al estudio de mercado se  requiere el monto de $ 5.300,00., y se ubicará en la partida correspondiete de acuerdo a las características del bien.</t>
  </si>
  <si>
    <t xml:space="preserve">ESCUELA DE BOMBEROS </t>
  </si>
  <si>
    <t>Capacitacion a servidores publicos</t>
  </si>
  <si>
    <t>Disposicitos medicos de uso general</t>
  </si>
  <si>
    <t>COORD ADMINSITRATIVA</t>
  </si>
  <si>
    <t>Pago de tasas Generales, Impuestos, Contribuciones, Permisos, Licencias y Patentes</t>
  </si>
  <si>
    <t>tasas Generales, Impuestos, Contribuciones, Permisos, Licencias y Patentes</t>
  </si>
  <si>
    <t>Se incrementa en razon de la  la puesta en marcha de Estación No. 13 y consumos propios de las demás estaciones  incrmenta el consumo de energia electrica y por tanto mayor pago de tasas</t>
  </si>
  <si>
    <t>A200-000-01-00-530104</t>
  </si>
  <si>
    <t>Energia electrica</t>
  </si>
  <si>
    <t>Consumo de energia Electrica</t>
  </si>
  <si>
    <t>Se disminue esta actividad para financiar la actividad de tasas puesto que esta activiad según proyeccion tiene exedentes en el presente año fiscal</t>
  </si>
  <si>
    <t>A200-000-01-00-530101</t>
  </si>
  <si>
    <t>Vehiculos (servicio para amnetenimeinto y reparacion)</t>
  </si>
  <si>
    <t>Mantenimiento no programado para flota vehicular</t>
  </si>
  <si>
    <t>Se incrementa esta actividad en razón que se requiere contratar el mantenimiento correctivo de varias unidades vehiculares, ya que si bien se consideraron recursos en el presupuesto inicial, los fondos también cubrieron necesidades de vigencia tecnológica</t>
  </si>
  <si>
    <t>A200-000-01-00-5300813</t>
  </si>
  <si>
    <t>Repuestos y accesorios</t>
  </si>
  <si>
    <t>Adquisicion de neumaticos para el parque automotor del BCBVC(SUBASTA)</t>
  </si>
  <si>
    <t>Se disminuye esta actividad debido a que la entrega de bienes se realizó a finales del mes de abril de 2025, la proyección de consumo ha disminuido, razón por la cual los recursos presupuestados en el presente ejercicio económico reflejan excedentes de disponibilidad</t>
  </si>
  <si>
    <t>A200-000-01-00-5710102</t>
  </si>
  <si>
    <t>A200-000-01-00-530813</t>
  </si>
  <si>
    <t>Vehiculos (servicio para mantenimiento y reparacion)</t>
  </si>
  <si>
    <t>Maquinarias y equipos (instalacin mantenimiento y reparacion)</t>
  </si>
  <si>
    <t>Mantenimiento de equipo Medico electronico (monitores)</t>
  </si>
  <si>
    <t>bienes prefafricados</t>
  </si>
  <si>
    <t>Adquisicion de una cabina de lactancia materna</t>
  </si>
  <si>
    <t>Aadquisicion de insumos tacticos para ejercicios de entrenamiento (torniquetes)</t>
  </si>
  <si>
    <t>CP-6201-219</t>
  </si>
  <si>
    <t>CP-6202-220</t>
  </si>
  <si>
    <t>QUINTA REFORMA</t>
  </si>
  <si>
    <t>CP-6065/COMP 439</t>
  </si>
  <si>
    <t>Manteniemto preventivo de computadoras</t>
  </si>
  <si>
    <t>nuevo</t>
  </si>
  <si>
    <t xml:space="preserve">Adquisicion de repuestos para la flota vehicular </t>
  </si>
  <si>
    <t>REFORMA NO. 5  AL POA  Y PRESUPUESTO 2025</t>
  </si>
  <si>
    <t>OTROS NO PLANIFICADOS</t>
  </si>
  <si>
    <t>A200-000-01-00-530811</t>
  </si>
  <si>
    <t>GESTION ADMINISTRATIVA</t>
  </si>
  <si>
    <t>A200-000-01-00-530704</t>
  </si>
  <si>
    <t>A200-000-01-00-840113</t>
  </si>
  <si>
    <t>Se procede a la redistribuciion de las activiades no planificadas con el fin de poder atender los gastos que se cubren por reposicion de caja chica de la gestiion adminsitraiva entre otros.</t>
  </si>
  <si>
    <t>Se dismuye la actividad con el fin de  cubrir la actividad no contenplada en las oblifgciones de arrastre del año 2024 para el ejercicio fiscal 2025</t>
  </si>
  <si>
    <t>Se disminuye la activadad en raozn que no se ejecutara en su totalidad por no tener un estudio integral del estado actual de los equipos de telecomunicaciones en tal virtud se puede fnancierar la actiividad de mantenimiento de computadoras conforme lo dispuesto en la normativa vigente</t>
  </si>
  <si>
    <t xml:space="preserve">Se procede a financiar la actividad de adquisicion de lavadoras y secadoras industriales con el saldo de la actividad de equipo medico electronico  según viablidad de la unidad de planificacion expresado en el memorando BCBVC-PE-2025-0036-MEMO </t>
  </si>
  <si>
    <t>CP-6209-227</t>
  </si>
  <si>
    <t>CERT 005</t>
  </si>
  <si>
    <t>CP-6211</t>
  </si>
  <si>
    <t>CP-6214-232</t>
  </si>
  <si>
    <t>CP-6217 235</t>
  </si>
  <si>
    <t>CP-6187</t>
  </si>
  <si>
    <t>CP-238</t>
  </si>
  <si>
    <t>SEXTA REFORMA</t>
  </si>
  <si>
    <t>CP-6123/6185/6133/222</t>
  </si>
  <si>
    <t>REFORMA NO. 6  AL POA  Y PRESUPUESTO 2025</t>
  </si>
  <si>
    <t>A400-000-01-00-510704</t>
  </si>
  <si>
    <t>COMPENSACION POR VACACIONES NO GOZADAS</t>
  </si>
  <si>
    <t xml:space="preserve">COMPENSACION POR
DESAHUCIO </t>
  </si>
  <si>
    <t>Se procede a la redistribuciion de los recursos con el fin de financiar la partida de compensacion por vacaciones obligaciones generadas dentro del proceso de la nueva estructura del BCBVC.</t>
  </si>
  <si>
    <t>COMPENSACION POR
DESAHUCIO .</t>
  </si>
  <si>
    <t>CP-6209-227/241</t>
  </si>
  <si>
    <t>CERT 007 ANULADA/ CERT 008</t>
  </si>
  <si>
    <t>CERT 007 ANULADA/CERT 008</t>
  </si>
  <si>
    <t>CP-237 ANULADA/242</t>
  </si>
  <si>
    <t>Servicio de mantenimiento preventivo para Vehiculos de Bomberos Normados</t>
  </si>
  <si>
    <t>Servicio de mantenimiento para Ambulacia Tipo II para atencion prehospitalaria</t>
  </si>
  <si>
    <t>COORDINACION DE OPERACIONES</t>
  </si>
  <si>
    <t>Se procede a la creacion de esta actividad  con el proposito de atender el mantenimiento preventivo dfel proceso de Adquisicion de vehiculos de bomberos a ejecutar por parte de la Coordiancion de Operaciones</t>
  </si>
  <si>
    <t>Se procede a la creacion de esta actividad  con el proposito de atender el mantenimiento preventivo dfel proceso de Adquisicion de Ambulancias ejecutar por parte de la Coordiancion de Operaciones</t>
  </si>
  <si>
    <t>Servicio de mantenimiento preventivo para Ambulacia Tipo II para atencion prehospitalaria</t>
  </si>
  <si>
    <t>CP-247</t>
  </si>
  <si>
    <t>CP-239/248</t>
  </si>
  <si>
    <t>CP-252</t>
  </si>
  <si>
    <t>CERT 024</t>
  </si>
  <si>
    <t>CP-256</t>
  </si>
  <si>
    <t>CP6021 LIQUIDADA</t>
  </si>
  <si>
    <t>CP-6021 LIQUIDADA</t>
  </si>
  <si>
    <t>CP-257</t>
  </si>
  <si>
    <t>CP-258</t>
  </si>
  <si>
    <t>CER 009</t>
  </si>
  <si>
    <t>CERT 009</t>
  </si>
  <si>
    <t>CERT 10</t>
  </si>
  <si>
    <t>CERT 12</t>
  </si>
  <si>
    <t>CP-260</t>
  </si>
  <si>
    <t>CERT 013</t>
  </si>
  <si>
    <t>CP-6213-231/261</t>
  </si>
  <si>
    <t>CP-262</t>
  </si>
  <si>
    <t>CERT 14</t>
  </si>
  <si>
    <t>CERT 015</t>
  </si>
  <si>
    <t>CP-265</t>
  </si>
  <si>
    <t>CP-266</t>
  </si>
  <si>
    <t>CP-267</t>
  </si>
  <si>
    <t>CP-273</t>
  </si>
  <si>
    <t>CP-259 anulada/cp 278</t>
  </si>
  <si>
    <t>CERT 11 anulada/CERT 16</t>
  </si>
  <si>
    <t>CP-279</t>
  </si>
  <si>
    <t>CERT 17</t>
  </si>
  <si>
    <t>CP-281</t>
  </si>
  <si>
    <t>SEPTIMA REFORMA</t>
  </si>
  <si>
    <t>Mantenimiento en general  (nueva actividad)</t>
  </si>
  <si>
    <t>Mantenimiento de computadoras (nueva actividad) 33.33%</t>
  </si>
  <si>
    <t>Adquisición de uniformes (nueva actividad) 50% año 2025</t>
  </si>
  <si>
    <t>Adquisición de repuestos para vehículos chevrolet en general (nueva actividad)</t>
  </si>
  <si>
    <t>Adquisición de repuestos para camillas (nueva actividad)</t>
  </si>
  <si>
    <t>Adquisición de menaje de cama para el BCBVC (nueva actividad)</t>
  </si>
  <si>
    <t>Adquisición de colchones para estación 10 El Valle (nueva actividad)</t>
  </si>
  <si>
    <t>Consultoría para los estudios definitivos, diseño arquitectónico e ingenierías complementarias para la construcción del centro logístico y Estación de Bomberos Monay - Totoracocha</t>
  </si>
  <si>
    <t>Equipos de telecomunicaciones (nueva actividad)</t>
  </si>
  <si>
    <t>Sistema ERP plurianual 50% (nueva actividad)</t>
  </si>
  <si>
    <t xml:space="preserve">Adquisición de radios portátiles </t>
  </si>
  <si>
    <t>A200-000-01-00-530208</t>
  </si>
  <si>
    <t>A200-000-01-00-530209</t>
  </si>
  <si>
    <t>A200-000-01-00-530105…</t>
  </si>
  <si>
    <t>A200-000-01-00-530302</t>
  </si>
  <si>
    <t>A200-000-01-00-530402</t>
  </si>
  <si>
    <t>A200-000-01-00-530601</t>
  </si>
  <si>
    <t>A200-000-01-00-530606</t>
  </si>
  <si>
    <t>A200-000-01-00-530803</t>
  </si>
  <si>
    <t>A200-000-01-00-530820</t>
  </si>
  <si>
    <t>A400-000-01-00-531404</t>
  </si>
  <si>
    <t>A200-000-01-00-530821</t>
  </si>
  <si>
    <t>A200-000-01-00-531403</t>
  </si>
  <si>
    <t>A400-000-01-00-840104</t>
  </si>
  <si>
    <t>A200-000-01-00-730605</t>
  </si>
  <si>
    <t>TOTAL GENERAL</t>
  </si>
  <si>
    <t>REFORMA NO. 7  AL POA  Y PRESUPUESTO 2025</t>
  </si>
  <si>
    <t xml:space="preserve">Mantenimieto en general </t>
  </si>
  <si>
    <t>Mantenimiento de computadoras</t>
  </si>
  <si>
    <t>Adquisicion de Uniformes personal opertativo</t>
  </si>
  <si>
    <t>Adquisicion de repuestos para vehiculos chevrolet en general</t>
  </si>
  <si>
    <t>Adquisicion de repuestos para camillas</t>
  </si>
  <si>
    <t>Adquisicion de menaje para cama del BCBVC</t>
  </si>
  <si>
    <t>Adquisicion de colchones para estacion 10 el valle</t>
  </si>
  <si>
    <t>Contratación de estudios de estudios definitivos diseñlo arquitectonico e ingenierias, desiño adquitectonico e ingenierias complementarias para la construccion del centro logistico y estacion del centro logistico y estacion de bomberos Monay Totoracoha</t>
  </si>
  <si>
    <t>Equipos de Telecomunicaciones</t>
  </si>
  <si>
    <t xml:space="preserve">Sistema ERP </t>
  </si>
  <si>
    <t>Adquisicion de radios portaliles</t>
  </si>
  <si>
    <t>CP-282</t>
  </si>
  <si>
    <t>Toda vez que el presupuesto asignado supera el monto requerido, es perentorio la disminución presupuestaria, debido a que se requiere fondear partidas del gasto corriente dentro de la Gestión Administrativa. Lo dicho se puede verificar dentro las cédulas de gasto.</t>
  </si>
  <si>
    <t>Una  vez  concluidos  los  estudios  técnicos  relacionados  con el mantenimiento y adecuación de espacios se  ha determinado  que  el  presupuesto referencial  asignado  inicialmente supera el presupuesto referencial  que abarca en su totalidad la instalación de los equipos de lavandería. Como constancia se adjunta presupuesto elaborado por el personal técnico.</t>
  </si>
  <si>
    <t>Conforme a la nueva estructura orgánica, la Gestión de Planificación Estratégica se encuentra desarrollando los insumos necesarios para llevar a cabo una consultoria integral que involucre el cerramiento, hotelería, aulas y demás instalaciones que requiere la Escuela de Bomberos. Motivo por el cual es necesario disminuir el presupuesto asignado a la adquisición de barreras.</t>
  </si>
  <si>
    <t>Una  vez  concluidos  los  estudios  técnicos  relacionados  con el mantenimiento de puertas en las edificaciones  se  ha determinado  que  el  presupuesto referencial  asignado  inicialmente no  es  suficiente  para  cubrir  la  totalidad de trabajos de mantenimiento. Como constancia se adjunta presupuesto elaborado por el personal técnico.</t>
  </si>
  <si>
    <t>Se requiere contratar el mantenimiento preventivo y correctivo, pues la entidad cuenta con varias unidades vehiculares que se encuentran dentro de la vigencia tecnológica.</t>
  </si>
  <si>
    <t>Se requiere contratar el mantenimiento correctivo de varias unidades vehiculares, ya que si bien se consideraron recursos en el presupuesto inicial, los fondos también cubrieron necesidades de vigencia tecnológica.</t>
  </si>
  <si>
    <t>Se requiere adquirir lubricantes a fin de garantizar el mantenimiento preventivo y correctivo de varias unidades vehiculares que se encuentran dentro de la vigencia tecnológica.</t>
  </si>
  <si>
    <t>Se requeire la creación de esta nueva actividad a fin de atender el mantenimiento preventivo y correctivo de las unidades vehiculares marca Chevrolet. El presupuesto referencial es obtenido con base a la proforma adjunta, que si bien evidencia un monto mayor se debe a que los filtros y lubricantes se planifica adquirir mediante la partida presupuestaria 530803</t>
  </si>
  <si>
    <t xml:space="preserve">Se requiere la creación de esta nueva actividad ya que el área operativa demanda el mantenimiento permanente de camillas. Como constancia del valor requerido se adjunta proforma obtenida, cuyo valor será ajustado de acuerdo a la disponibilidad presupuestaria. </t>
  </si>
  <si>
    <t>Presupuesto no requerido por cuanto el proceso de contratación realizado en diciembre de 2024 no fue adjudicado.</t>
  </si>
  <si>
    <t>La apertura de la Estación del Valle obliga a la entidad a dotar de menaje de cama al personal operativo. El presupuesto referencial es obtenido con base a la adjudicación del año 2024 más un 30% de incremento en el precio total</t>
  </si>
  <si>
    <t>El Acta de terminación de mutuo acuerdo del contrato de servicios profesionales que celebra el BCBVC con el Ab. Espín Clavijo Rene Fernando, evidencia que el presupuesto considerado como arrastre no puede ser ejecutado, facultando así la disminución presupuestaria</t>
  </si>
  <si>
    <t xml:space="preserve">Es procedente la disminución de recursos ya que dentro del presupuesto asignado al Subproceso de Bienes e Inventarios se cuenta con la disponibilidad de fondos para la adquisición de kits de camino especificamente en la partida presupuestaria 530801, monto que resultaría suficiente para atender la demanda operativa. </t>
  </si>
  <si>
    <t>El área técnica considera pertinente la adquisición de dos UPS a fin de repotenciar el sistema de respaldo eléctrico del Data Center del edificio administrativo. Por tal motivo se adjunta la proforma del bien que se pretende incluir dentro del presupuesto.</t>
  </si>
  <si>
    <t>Toda vez que el presupuesto asignado supera el monto requerido, es perentorio la disminución presupuestaria, debido a que se requiere fondear partidas del gasto de capital dentro de la Gestión Administrativa. Lo dicho se puede verificar dentro las cédulas de gasto.</t>
  </si>
  <si>
    <t xml:space="preserve">Toda vez que se ha ejecutado y finalizado la actividad de arrastre de manera satisfactoria, existe un rubro sobrante de $3278.56,
recurso que se
solicita ser liberado
</t>
  </si>
  <si>
    <t>toda vez que se ha reformado existe un rubro sobrante $300.00, recurso que se solicita ser liberado debido a que la actividad se encuentra contratada</t>
  </si>
  <si>
    <t xml:space="preserve">toda vez que se ha ejecutado y finalizado la actividad de manera satisfactoria, existe un rubro sobrante de $2608.86,
recurso que  que se
solicita ser liberado
</t>
  </si>
  <si>
    <t>toda vez que se ha ejecutado y finalizado la actividad de manera satisfactoria, existe un rubro sobrante de $52.62 recurso que se solicita ser liberado</t>
  </si>
  <si>
    <t xml:space="preserve">toda vez que se ha reformado y utilizado $1000.00 en otra actividad de la unidad, existe un rubro sobrante de 19000.00, recurso que se solicita ser liberado, debido a que la actividad al momeno no es factible su contratación, dado que existe en stock de bodega baterías para radios
</t>
  </si>
  <si>
    <t xml:space="preserve">Se retira los recursos de esta actividad, debido a que al momento no es factible su contratación, se provee la inversión en la repotenciación de la infraestructura tecnológica de telecomunicaciones
a nivel de equipos
</t>
  </si>
  <si>
    <t>Se retira los recursos de esta actividad, debido a que al momento no es factible su contratación, se provee la inversión</t>
  </si>
  <si>
    <t>Esta actividad será considerada en el 2026, toda vez que este presupuesto será usado para la adquisición de manera prioritaria del sistema ERP</t>
  </si>
  <si>
    <t xml:space="preserve">Toda vez que se ha ejecutado y finalizado la actividad de manera
satisfactoria, existe un rubro sobrante de $10,500,00,
recurso que se solicita ser liberado para priorizar otras actividades urgentes de la unidad.
</t>
  </si>
  <si>
    <t>Toda vez que se ha ejecutado esta actividad, el rubro integro de la misma se solicita ser liberado para priorizar otras actividades urgentes de la unidad.</t>
  </si>
  <si>
    <t>Toda vez que se ha ejecutado y finalizado la actividad de manera satisfactoria, existe un rubro sobrante de $3714.74, recurso que se solicita ser liberado para financiar otras actividades de la unidad</t>
  </si>
  <si>
    <t>Se crea esta actividad, debido a que se requiere financiar la misma de manera prioritaria con el objetivo de mantener la vigencia tecnológica de los equipos informáticos durante 3 años.  El mantenimiento preventivo de 44 computadoras institucionales es una actividad primordial de inversión estratégica que garantiza la eficiencia operativa, continuidad del funcionamiento de los sistemas internos, externos y protección de los activos digitales de la institución. Es fundamental la inversión en esta actividad ya que las computadoras cuentan con vigencia tecnológica y el mantenimiento garantiza el prolongar la vida útil de todos sus componentes. (Proforma más alta por certificación)</t>
  </si>
  <si>
    <t>Esta actividad es primordial para la adquisición de equipos de radiocomunicación (repetidoras, duplexores, fuentes de poder y brazos de sujeción para antenas) los mismos que permitirán repotenciar y mantener un backup de equipos listo para reducir tiempos inoperatividad del sistema de comunicaciones en caso de incidentes. Los equipos de telecomunicaciones son fundamentales con el objetivo de mantener una conectividad estable, segura y eficiente dentro del ámbito operativo de la institución. La adquisición de estos equipos responde a la necesidad de mejorar la infraestructura de red, soportar el crecimiento organizacional, reducir fallas y asegurar la continuidad operativa. (Proforma</t>
  </si>
  <si>
    <t>Se crea esta actividad prioritaria de adquisición de este Sistema informático ERP la cual permitirá la planificación estratégica de Recursos Institucionales en la mayor cantidad de áreas  y abarcando la mayor cantidad de proceso internos y externos de la institución. El cual, a través de una indagación dentro del mercado de venta de sistemas informáticos, se determinó que la proforma que más se ajusta a la necesidad institucional establece un valor de $112.000,00, la cual se anexa. A esto sumado que el sistema ERP necesitara el desarrollo e  implementación de módulos complementarios para gestionar procesos específicos del área operativa y administrativa, tomando en consideración que la implementación del sistema se  realiza por módulos y toma un tiempo de 9 meses. En tanto como unidad requirente y con la finalidad de dar cumplimiento con los principios que establece las compras públicas, se llegó   determinar un presupuesto referencial de $150.000,00 considerando el desarrollo e implementación de módulos complementarios para procesos administrativos y operativos específicos. Especificando que se maneja como un contrato plurianual, se plantea la inversión del 50% para el año 2025 inicialmente para avanzar con el proyecto de manera prioritaria y el saldo para el año 2026. (Proformas, Informe)</t>
  </si>
  <si>
    <t>Se crea esta actividad prioritaria debido a que los equipos portátiles DGP 6150 y SL500 que dispone actualmente la institución, están descontinuados del mercado, por ende, ya no se cuenta con baterías, componentes físicos (botones, pantallas, conectores) para cambio. Por ende, la seguridad operativa de Radios confiables con tecnología actual permite mantener  contacto permanente con el personal en terreno, minimizando riesgos durante operaciones críticas y brindando comunicaciones más eficientes. (Informe, Proformas)</t>
  </si>
  <si>
    <t>No se considerará este rubro para el presente año en razón que las Normas y Códigos se encuentran en proceso de actualización en el presente año, lo que permitirá realizar la  contratación para el próximo ejercicio fiscal.</t>
  </si>
  <si>
    <t>Con referencia a la actividad de “adquisición de bolsos para portar EPIS” se presupuestó inicialmente el monto por USD$ 40.000; luego de realizar el respectivo estudio de mercado, en el cual se solicitaron proformas a diferentes proveedores de este tipo de bienes se obtuvo el menor valor por USD$ 26.547,50 por concepto de elaboración de 350 bolsos. Adjunto cuadro comparativo que demuestra el estudio de mercado realizado; por lo que se considera justificada la disminución del presupuesto por la diferencia entre estos dos valores que sería de aproximadamente USD $10.000.</t>
  </si>
  <si>
    <t>Con referencia al proceso planteado para la adquisición de Equipos de protección individual para Rescate Técnico, cuyo presupuesto inicial fue de $ 800.00,00. El proceso de contratación se tiene planificado su lanzamiento para la primera semana de julio del 2025 mediante una Subasta Inversa Electrónica, para la adjudicación del mismo y entrega de anticipo que es del 50%, y por la naturaleza de los bienes a adquirir el plazo estimado para la entrega de los bienes des de 250 días; determinando que se requiera una certificación plurianual el  50% restante del contrato $ 400.000,00 se deberá realizar en el año 2026 cuando se hayan recibido la total de los bienes contratados.</t>
  </si>
  <si>
    <t>Se realizara la adquisición de Uniformes para el personal Bomberil de la Institución, cuyo pago se lo realizara de forma plurianual, basados en la proforma FAME-SO-BC-01</t>
  </si>
  <si>
    <t>El Modelo de Gestión fue desarrollado por el equipo técnico dela Escuela de Bomberos, lo que permitió alcanzar los objetivosplanteados sin necesidad de proceder con la contrataciónexterna inicialmente prevista. Actualmente, el modelo seencuentra en proceso de revisión, por lo que los fondosasignados para dicho propósito ya no serán requeridos en elpresente periodo fiscal.</t>
  </si>
  <si>
    <t>Curso de Liderazgo y Gestión para elpersonal operativo del BCBVC</t>
  </si>
  <si>
    <t>Se disminuye ya que se trata de un mismo rubro</t>
  </si>
  <si>
    <t>Se aumenta el mismo rubro</t>
  </si>
  <si>
    <t>Conforme estudio de mercado se requiere dicho incremento. Se anexa cotización Por tanto se requiere la ubicación de recursos en el grupo 53</t>
  </si>
  <si>
    <t>Toda vez que ya se emitió certificación presupuestaria para el proceso de Vehículos, y se encuentra listo el proceso para verificación de producción nacional, se cuenta con recursos disponibles para financiar dicha reforma</t>
  </si>
  <si>
    <t>Conforme estudio de mercado se requiere dicho incremento. Se anexa cotización</t>
  </si>
  <si>
    <t>Toda vez que ya se emitió certificación presupuestaria para el proceso y que ya está publicado en el portal de compras públicas, se cuenta con recursos disponibles.</t>
  </si>
  <si>
    <t>OBSERVACIONES</t>
  </si>
  <si>
    <t>Este curso será realizado por personal administrativo delBCBVC, ya que su conocimiento y formación nos permite cumplir con este objetivo por tanto no se realizará la contratación externa para este fin, en el presente año.</t>
  </si>
  <si>
    <t>Se incrementa para la ejecución de la consultoría para la organización del archivo del BCBVC en aplicación de la regla técnica para la organización y  mantenimiento de archivos públicos</t>
  </si>
  <si>
    <t>CP-285</t>
  </si>
  <si>
    <t>A400-000-01-00-530811</t>
  </si>
  <si>
    <t>Se requiere agregar esa cantidad a la partida para poder ejecutar con la actividad por el incremento en los costos</t>
  </si>
  <si>
    <t>Insumos,BienesyMaterialesparaProduccióndeProgramasdeRadio,Televisión,EventosCulturales,ArtísticosyEntretenimiento en General</t>
  </si>
  <si>
    <t>Se procede al incremento de esta actividad para la correcta ejecucion de la actividad “Emplazamiento para el evento Bombero</t>
  </si>
  <si>
    <t>Se procede a la disminucion de esta actividad con el fin de financiar la partida 530824 para la correcta ejecucion de la actividad “Emplazamiento para el evento Bombero</t>
  </si>
  <si>
    <t>A200-000-01-00-530824</t>
  </si>
  <si>
    <t>Adquisicion de cable coaxial</t>
  </si>
  <si>
    <t>Se procede a la disminucion de esta actividad con el fin de financiar la partida 530824 para la correcta ejecucion de la actividad “Emplazamiento de ciclo carrera N6K X edicion</t>
  </si>
  <si>
    <t>Se procede al incremento de esta actividad para la correcta ejecucion de la actividad “Emplazamiento para Ciclo Carrera B6K - X Edición</t>
  </si>
  <si>
    <t>Adquisicion de Cable Coaxial</t>
  </si>
  <si>
    <t>Se requiere la creación de esta nueva actividad de manera prioritaria, debido a que aumenta el distanciamiento de cable (Heliax) para la antena de la nueva estación N.-10 en el Valle y por ende varia el tipo de cable necesario para la instalación de los equipos de telecomunicaciones. Adjunto proforma.</t>
  </si>
  <si>
    <t>La apertura de la Estación del Valle obliga a la entidad a dotar de menaje de cama al personal operativo. El presupuesto referencial es obtenido con base al precio unitario promedio de adjudicaciones anteriores</t>
  </si>
  <si>
    <t>DENOMINACIÓN  PARTIDA</t>
  </si>
  <si>
    <r>
      <rPr>
        <sz val="10"/>
        <color theme="1"/>
        <rFont val="Times New Roman"/>
        <family val="1"/>
      </rPr>
      <t xml:space="preserve"> </t>
    </r>
    <r>
      <rPr>
        <sz val="8.5"/>
        <color rgb="FF000000"/>
        <rFont val="Arial"/>
        <family val="2"/>
      </rPr>
      <t>Insumos, Bienes y Materiales para Producción de Programas de Radio, Televisión, Eventos Culturales Artísticos y Entretenimiento en General</t>
    </r>
  </si>
  <si>
    <t>CP-6025/CP6078 liqudiac cp 6025 CP-290</t>
  </si>
  <si>
    <t>CP-6025+CP-6026+CP6027/liquidc cp 6025-CP-290</t>
  </si>
  <si>
    <t>A400-000-01-00-530813</t>
  </si>
  <si>
    <t>A400-000-01-00-840106</t>
  </si>
  <si>
    <t>CP-274 ANULADA/CP-294</t>
  </si>
  <si>
    <t>CP-294</t>
  </si>
  <si>
    <t>CP-295</t>
  </si>
  <si>
    <t>CP-296</t>
  </si>
  <si>
    <t>CP-297</t>
  </si>
  <si>
    <t>CP5986/5987/6035/6055/6106 LIQUIDADA/6121/ 6138/6139/6149/6127/6207/CP 240/246/298</t>
  </si>
  <si>
    <t>CERT 29</t>
  </si>
  <si>
    <t>CP-6128/CP 299</t>
  </si>
  <si>
    <t>CP-301</t>
  </si>
  <si>
    <t>CP-303</t>
  </si>
  <si>
    <t>CP-310</t>
  </si>
  <si>
    <t>cert-018</t>
  </si>
  <si>
    <t>CP-289/CP311</t>
  </si>
  <si>
    <t>OCTAVA REFORMA</t>
  </si>
  <si>
    <t>REFORMA NO. 8  AL POA  Y PRESUPUESTO 2025</t>
  </si>
  <si>
    <t>Suministro e instalación de
persianas enrollables para la E10
“El Valle”</t>
  </si>
  <si>
    <t>Edificios, Locales,
Residencias y
Cableado
Estructurado
(Instalación,
Mantenimiento y
Reparación)</t>
  </si>
  <si>
    <t>Proceso de adquisición de kits de
camino para el personal bomberil</t>
  </si>
  <si>
    <t>Alimentos y
Bebidas</t>
  </si>
  <si>
    <t>Servicio de mantenimiento de
cisternas</t>
  </si>
  <si>
    <t>Varios no pProceso de contratación de Seguros
de Bienes (bianual- segunda cuota)lanificados</t>
  </si>
  <si>
    <t xml:space="preserve"> La disminución presupuestaria se considera dentro de la partida presupuestaria de alimentos y bebidas de manera específica de la actividad “Proceso de adquisición de kits
de camino para el personal bomberil” ya que de acuerdo al histórico de compras la
necesidad puede ser cubierta con el valor de una ínfima </t>
  </si>
  <si>
    <t>incremento presupuestario
ya que dentro de la planificación no se consideró la intervención de la cisterna de
Estación No. 13, así como tampoco se contempló el mantenimiento correctivo sino
únicamente preventivo.</t>
  </si>
  <si>
    <t>Se incrementa por la instalación de persianas en la Estación No. 10 en la parroquia El Valle</t>
  </si>
  <si>
    <t>Se incrementa una vez adquiridos e ingresados a la entidad bomberil 6 botes que formarán
parte del equipamiento para rescate en aguas rápidas, la Gestión Administrativa requiere
la contratación de pólizas de seguros como una medida para mitigar los riesgos
financieros asociados a posibles pérdidas materiales</t>
  </si>
  <si>
    <t>Se disminuye en razon que existe saldos suficientes dentro de la actividad “Proceso de
contratación de Seguros de Bienes (bianual- segunda cuota)” y es necesario financiar la contratacion de poliza de seguros para los 6 botes</t>
  </si>
  <si>
    <t>A200-000-01-00-530801</t>
  </si>
  <si>
    <t>Suministro e instalación de persianas enrollables para la E10 El Valle</t>
  </si>
  <si>
    <t>CP-314</t>
  </si>
  <si>
    <t>CP-284 anulada/CP 320</t>
  </si>
  <si>
    <t>CP-321</t>
  </si>
  <si>
    <t>CP-245/255/CP 322</t>
  </si>
  <si>
    <t>CP-323</t>
  </si>
  <si>
    <t>CP-324</t>
  </si>
  <si>
    <t>CP 329</t>
  </si>
  <si>
    <t>NOVENA REFORMA</t>
  </si>
  <si>
    <t>REFORMA NO. 9  AL POA  Y PRESUPUESTO 2025</t>
  </si>
  <si>
    <t>CP-313 LIQUIDADA</t>
  </si>
  <si>
    <t xml:space="preserve">Adquisición de esterilizadores médicos por calor seco para las estaciones de bomberos </t>
  </si>
  <si>
    <t xml:space="preserve">Servicio de  mantenimiento de  esterilizadores médicos por calor seco para las estaciones de bomberos </t>
  </si>
  <si>
    <t>Se procede a la ceacion de la actividad para ejecutar el mantenimiento de vigencia tecnologica de la adquisicon de equiipos esterilizadores medicos por calor</t>
  </si>
  <si>
    <t>Se precede al incremento de la actividad con el fin de financiar la activiadad  el estudio de mercado del emplazamiento de la carrera en ciertos items y en las partidas correspondientes</t>
  </si>
  <si>
    <t>Se precede a la disminucion de la actividad con el fin de financiar la activiadad  el estudio de mercado del emplazamiento de la carrera en ciertos items y en las partidas correspondientes</t>
  </si>
  <si>
    <t xml:space="preserve">Se procede a ajustar el nombre de la actividad conforme el Informe Técnico Nº 039-SSO-2025. </t>
  </si>
  <si>
    <t>A200-000-01-00, 530404</t>
  </si>
  <si>
    <t>CP-330</t>
  </si>
  <si>
    <t>CP-286</t>
  </si>
  <si>
    <t>CP-288</t>
  </si>
  <si>
    <t>CP 6155/CP 6168/6200/223/251</t>
  </si>
  <si>
    <t>CP-338</t>
  </si>
  <si>
    <t>CP-340</t>
  </si>
  <si>
    <t>CP-342</t>
  </si>
  <si>
    <t>CP-6216-234 ANULADA/  CP 243/343</t>
  </si>
  <si>
    <t>CP-344</t>
  </si>
  <si>
    <t>CP-345</t>
  </si>
  <si>
    <t>CP-6115 anulada/6159LIQUIDADA</t>
  </si>
  <si>
    <t>CERT-019-2025</t>
  </si>
  <si>
    <t>CP-349</t>
  </si>
  <si>
    <t>CP-351</t>
  </si>
  <si>
    <t>CP-317</t>
  </si>
  <si>
    <t>cp-6169/6197/268/293/cp 328/353</t>
  </si>
  <si>
    <t>CP-354</t>
  </si>
  <si>
    <t>CP 5989/5993/5992/5991/5990/CP-6060/CP6061/CP6062/CP6063/CP-6066/CP6067/CP6068/CP6069/CP6070/CP6071/CP6072/CP-6073/CP6074/6178/6179/6180/6181/6163/6164/6172/6182/269/270/271/275/276/ 304/305/306/307/308/309/331/332/333/356/357/358</t>
  </si>
  <si>
    <t>CP-362</t>
  </si>
  <si>
    <t>CP-337/cp 363</t>
  </si>
  <si>
    <t>DECIMA REFORMA</t>
  </si>
  <si>
    <t>REFORMA NO. 10  AL POA  Y PRESUPUESTO 2025</t>
  </si>
  <si>
    <t>Servicio de telefonia satelital</t>
  </si>
  <si>
    <t xml:space="preserve">Se requiere cubrir valores por concepto de inclusiones de bienes adquiridos por la entidad, dentro de la póliza de seguros contratada; así como el pago de deducibles
y/o rasa producto de los diferentes siniestros liquidados
</t>
  </si>
  <si>
    <t>Una vez que se encuentra certificado el monto que se requiere para el año 2025, se solicita que el saldo sea transferido para la contratación de la nueva actividad  servicio de telefonía satelital</t>
  </si>
  <si>
    <t xml:space="preserve">Se requiere apertura esta nueva actividad para la adquisición del servicio de telefonía satelital, ya que en el BCBVC constituye una herramienta de comunicación estratégica y de alta disponibilidad, indispensable en operaciones de respuesta a emergencias, rescate y coordinación interinstitucional. Su implementación se justifica por los siguientes aspectos técnicos:
1. Cobertura total e independencia de la infraestructura terrestre.
2. Disponibilidad y continuidad operativa en emergencias.
3. Seguridad y confiabilidad en la transmisión de datos y voz.
4. Movilidad y flexibilidad operativa.
5. Integración con sistemas de gestión de emergencias.
6. Sostenibilidad operativa a largo plazo
</t>
  </si>
  <si>
    <t>CP-367</t>
  </si>
  <si>
    <t>Servicio de abastecimiento de GLP para tanque estacionario de la Estación del Valle</t>
  </si>
  <si>
    <t>Servicio de logistica para la reubicación de contenedores de E3 a E9</t>
  </si>
  <si>
    <t>Cerramiento posterior de la estación N°.3 Cornelio Tamariz</t>
  </si>
  <si>
    <t>Contratos complementarios, Costo mas Porcentaje, Incrementos en cantidades de Obra, reajuste de Precios, etc para construcciones y edificaciones</t>
  </si>
  <si>
    <t>Servicio de abastecimiento de combustible DIESEL para los vehículos, equipos y maquinaria de la estación 9,13 del BCBVC</t>
  </si>
  <si>
    <t>Servicio de abastecimiento de combustible GASOLINA SUPER / ECO para los vehículos, equipos y maquinaria de la estación 9,13del BCBVC</t>
  </si>
  <si>
    <t>relaciones publicas</t>
  </si>
  <si>
    <t>CP-368</t>
  </si>
  <si>
    <t>CERT 021</t>
  </si>
  <si>
    <t>Servicio de abastecimiento de combustible DIESEL para los vehículos, equipos y maquinaria de la estación 9,13 Y taller de mantenimiento del BCBVC</t>
  </si>
  <si>
    <t>Servicio de abastecimiento de combustible GASOLINA SUPER / ECO para los vehículos, equipos y maquinaria de la estación 9,13 y taller de mantenimiento del BCBVC</t>
  </si>
  <si>
    <t>Toda vez que se encuentra certificado y existe saldo se financia la adquisicioon de cable coaxial</t>
  </si>
  <si>
    <t>Se incrementa en razon que existen valores mayores para su adquisiicion según proformas adjuntas puesto que es necesario para la implementeacion de la estacion el Valle</t>
  </si>
  <si>
    <t>se procede a la creacion de esta actividad en razon que esta proximo a la operatividad de la estacion el Valle y es necesario contar con este servicio cofnorme lo justificado en BCBVC-GA-SI-2025-0317-MEMO</t>
  </si>
  <si>
    <t>Se disminuye con el fin de financiar la creacion de activiad de servicio de abastecimiento de GLP estacin el valle asi como reubicación de los contenedores que reposan en E3 debido a la
nueva delimitación predial, en este sentido el Subproceso de Infraestructura y Mantenimiento informa
que: ha indagación correspondiente para determinar el presupuesto referencial del "Servicio de
logística para la reubicación de contenedores de la estación N°.3 Cornelio Tamariz hacia la estación
N°.9 Ucubamba"</t>
  </si>
  <si>
    <t>Se procede a la creacion de esta actividad en razon de poder ejecutar lareubicación de los contenedores que reposan en E3 debido a la
nueva delimitación predial, en este sentido el Subproceso de Infraestructura y Mantenimiento informa
que: “¼ha indagación correspondiente para determinar el presupuesto referencial del "Servicio de
logística para la reubicación de contenedores de la estación N°.3 Cornelio Tamariz hacia la estación
N°.9 Ucubamba"</t>
  </si>
  <si>
    <t>Con el fin de atender lo dispuesto por la maxima autoridad mendiante memornado BCBVC-JB-2025-0231-OF Y conociendo que es mandatorio cumplir con la liberación del margen del río donde
actualmente se emplaza la Estación No. 3 y Bodega Central, la Gestión Administrativa a través del
Subproceso de Infraestructura y Mantenimiento ha elaborado el estudio para la construcción de un
cerramiento a fin de precautelar la integridad del personal y bienes de la estación No. 3 que permanecerán
operativos dentro de este predio</t>
  </si>
  <si>
    <t>Conforme el memorando No. BCBVC-GA-MAUT-2025-0204-MEMO de fecha 24 de septiembre de
2025 suscrito por el Ing. Efraín Gómez, Especialista de Mantenimiento automotriz en cuya parte
pertinente manifiesta:“Dentro del POA 2025 se planificó la adquisición de repuestos para la unidad
Ford Transit, específicamente para el mantenimiento correctivo es decir adquirir una caja automática
nueva para la unidad A1. No obstante, luego del respectivo análisis técnico y de costos, se
determinó que la mejor alternativa era proceder con la reparación, actividad que ya fue ejecutada.</t>
  </si>
  <si>
    <t>Se ajusta y  crea estas actividades debido a que dentro de la planificación operativa anual y presupuesto únicamente se
registró dentro de la actividad de abastecimiento a E9, es necesario reformar dicha actividad incorporando
la Estación 13 y el Taller de Mantenimiento, por cuanto estas edificaciones cuentan con proximidad
funcional que permiten su integración operativa y es imperante fondear con mayores recursos la partida presupuestaria 530813
Adquisición de repuestos no programados para el mantenimiento de la flota vehicular” ya que conforme
avanza la vida útil de las unidades del BCBVC, se requiere de mayor provisión de partes y repuestos para
mantener su operatividad.</t>
  </si>
  <si>
    <t>Se procede a realizar el ajuste de partidas presupuestarias dado que al inicio del año se contempló
efectuar el proceso de contratación a través del servicio de impresión, reproducción,
serigrafía, entre otros, por lo que posterior a un análisis dentro de la Unidad de Relaciones
Públicas se llegó a determinar que en relación a los ítems que se pretenden obtener, sus
especificaciones y características, definen a un bien más que un servicio</t>
  </si>
  <si>
    <t>A200-000-01-00-530204</t>
  </si>
  <si>
    <t>Edición, Impresión, ReproducciónPublicaciones SuscripcionesFotocopiado, Traducción, Empastado, Enmarcación,</t>
  </si>
  <si>
    <t>Insumos, Materiales y Suministros para Construcción, Electricidad, Plomería,….</t>
  </si>
  <si>
    <t>A200-000-01-00-750107</t>
  </si>
  <si>
    <t>CERT-022</t>
  </si>
  <si>
    <t xml:space="preserve">CP-6113 </t>
  </si>
  <si>
    <t>CP-360 ANULADA/CP365</t>
  </si>
  <si>
    <t>CP-361 ANULADA/CP366</t>
  </si>
  <si>
    <t>CP-369</t>
  </si>
  <si>
    <t>CP-373</t>
  </si>
  <si>
    <t>CERT  23</t>
  </si>
  <si>
    <t>CP-375</t>
  </si>
  <si>
    <t>CP-377</t>
  </si>
  <si>
    <t>CP-311/CP 312/326/343/347 ANULADA/355/374/378</t>
  </si>
  <si>
    <t>CP-6099/6100/6101/287/335 anulada/346</t>
  </si>
  <si>
    <t xml:space="preserve">CP-6170 ANULADA/6183 </t>
  </si>
  <si>
    <t>CET002/CERT 27/41</t>
  </si>
  <si>
    <t>CET002/CERT 27CERT 32/41</t>
  </si>
  <si>
    <t>CET002-CERT019/CERT 27/41</t>
  </si>
  <si>
    <t>CET001/CERT002/CP6133/CERT 13/CERT15/CERT 16/CERT 24/CERT 27/CERT 28/CERT 30/CERT 31/36/35/34/41</t>
  </si>
  <si>
    <t>CET002/CERT003/CERT19/CERT20/CERT 25/CERT 27/CERT 29/CERT 32/41</t>
  </si>
  <si>
    <t>CET001/CERT 002/CERT15/CERT 27/CERT 28/34/41</t>
  </si>
  <si>
    <t>CET002/CERT 003/CP6133/CERT19/CERT 20/CERT 25/CERT 27/CERT32/41</t>
  </si>
  <si>
    <t>CERT 002/CERT19/CERT 27/40/41</t>
  </si>
  <si>
    <t>CERT 02/CERT 03/CERT 20/CERT 25/CERT 27/41</t>
  </si>
  <si>
    <t>CET001/CERT 002/CERT 13/CERT15/CERT 16/CERT 24/CERT 27/CERT 28/CERT 30/CERT31/36/35/34/41</t>
  </si>
  <si>
    <t>CERT 002/CERT003/CERT19/CERT 20/CERT 25/CERT 27/CERT 29/CERT32/41</t>
  </si>
  <si>
    <t>CET001/CERT 002/CERT 13/CERT 15/CERT16/CERT 24/CERT 27/CERT 28/CERT 30/CERT 31/36/35/34/41</t>
  </si>
  <si>
    <t>CERT 002/CERT 003/CER19/CERT20/CERT 25/CERT 27/CERT 29/CERT 32/41</t>
  </si>
  <si>
    <t>CERT 002/CERT 27/41</t>
  </si>
  <si>
    <t>Contratacion del servicio de actualizacion del sistema My Nous</t>
  </si>
  <si>
    <t>CP-6019 liquidada/380</t>
  </si>
  <si>
    <t>DECIMA PRIMERA REFORMA</t>
  </si>
  <si>
    <t>REFORMA NO. 11  AL POA  Y PRESUPUESTO 2025</t>
  </si>
  <si>
    <t>Proceso de
adquisición de
pilas y baterías
para equipos y
otros</t>
  </si>
  <si>
    <t>Adquisición de
menaje para el
BCBVC</t>
  </si>
  <si>
    <t>Menaje y
Accesorios
Descartables</t>
  </si>
  <si>
    <t xml:space="preserve">para la adquisición de menaje de cocina para
estaciones y escuela de bomberos, luego de publicar la necesidad de contratación
mediante la herramienta “Necesidades de contratación y recepción de proformas” se
obtuvo una cotización que supera lo estipulado dentro de la planificación
</t>
  </si>
  <si>
    <t>financiero</t>
  </si>
  <si>
    <t>Arrendamiento de  Licencias 365</t>
  </si>
  <si>
    <t>Arrendamiento licencias 365</t>
  </si>
  <si>
    <t>Se cuenta con los recursos suficientes para cubrir las obligaciones hasta el mes de diciembre 2025, por lo que se liberan recursos para financiar otras actividades relacionadas a caja chica</t>
  </si>
  <si>
    <t>Cierre de actividad, toda vez que la misma se realiza en base a un arrendamiento, no a una adquisición, ya que la misma no pasa a ser parte de los activos institucionales</t>
  </si>
  <si>
    <t>Creación de esta nueva actividad en base a la necesidad de arrendamiento paquete de licencias ofimáticas para la gestión de procesos institucionales de manera prioritaria. Sumado a esto la licencia actual vence en Noviembre de 2025</t>
  </si>
  <si>
    <t>CP-382</t>
  </si>
  <si>
    <t>CP-263</t>
  </si>
  <si>
    <t>CP-383</t>
  </si>
  <si>
    <t>CP-384</t>
  </si>
  <si>
    <t>CP-352</t>
  </si>
  <si>
    <t>CP-6212/ CP 387</t>
  </si>
  <si>
    <t>CP-244/ CP 291/339/CP 388</t>
  </si>
  <si>
    <t>CP-390</t>
  </si>
  <si>
    <t>CP-391</t>
  </si>
  <si>
    <t>CP-393</t>
  </si>
  <si>
    <t>CP-395</t>
  </si>
  <si>
    <t>CERT 25</t>
  </si>
  <si>
    <t>CP-6001 LIQUIDADA</t>
  </si>
  <si>
    <t>CP-6002 LIQUIDADA</t>
  </si>
  <si>
    <t>DECIMA SEGUNDA REFORMA</t>
  </si>
  <si>
    <t>Se procede con la modificación sobre saldos sobrantes dentro de actividades ya culminadas como el “Servicio de abastecimiento de combustible DIESEL para los vehículos, equipos y maquinaria de la estación 8 del BCBVC” y el “Servicio de abastecimiento de combustible DIESEL para los vehículos, equipos y maquinaria de la estación 9 del BCBVC”, a fin de fondear la actividad “Servicio de Guardianía para las Instalaciones del BCBVC, Edificio Administrativo y Estaciones de Bomberos”.</t>
  </si>
  <si>
    <t>REFORMA NO. 12  AL POA  Y PRESUPUESTO 2025</t>
  </si>
  <si>
    <t>CP-397</t>
  </si>
  <si>
    <t>CP-348</t>
  </si>
  <si>
    <t>CP-398</t>
  </si>
  <si>
    <t>cert pluria 26</t>
  </si>
  <si>
    <t>CP-399</t>
  </si>
  <si>
    <r>
      <t>CP-6056</t>
    </r>
    <r>
      <rPr>
        <sz val="10"/>
        <color rgb="FFFF0000"/>
        <rFont val="Calibri"/>
        <family val="2"/>
      </rPr>
      <t>(LIQ)/6160/CP 400</t>
    </r>
  </si>
  <si>
    <t xml:space="preserve">CP-6042/cp 385/CP-400 </t>
  </si>
  <si>
    <t>CP-410</t>
  </si>
  <si>
    <t>CP-236 ANULADA/CP 411</t>
  </si>
  <si>
    <t>CERT 006 ANULADA</t>
  </si>
  <si>
    <t xml:space="preserve">Se procede con la disminucion del presupuessto de gastos con le fin de ajustar el valor del presupuestos producto de la disminucion en el ingreso proyectado de realiza sobre saldos de actividades ejecutadas </t>
  </si>
  <si>
    <t>DECIMA TERCERA REFORMA</t>
  </si>
  <si>
    <t>Abastecimiento de combustible para los vehículos, equipos y maquinaria de Estación 8 del BCBVC -Contrato en ejecución</t>
  </si>
  <si>
    <t>Servicio de abastecimiento de combustible  para los vehículos, equipos y maquinaria de la estación 9,13 y taller de mantenimiento del BCBVC</t>
  </si>
  <si>
    <t>CP-6208-226-2025 liquidada</t>
  </si>
  <si>
    <t>Servicio de
abastecimiento de
combustible
DIESEL para los
vehículos, equipos y
maquinaria de la
estación 8 del
BCBVC</t>
  </si>
  <si>
    <t>COMBUSTIBLES</t>
  </si>
  <si>
    <t>Servicio de
abastecimiento de
combustible
GASOLINA SUPER
/ ECO para los
vehículos, equipos y
maquinaria de la
estación 8 del
BCBVC</t>
  </si>
  <si>
    <t>Servicio de
abastecimiento de
combustible
DIESEL para los
vehículos, equipos y
maquinaria de la
estación 9, 13 y
Taller de
Mantenimiento del
BCBVC</t>
  </si>
  <si>
    <t>Servicio de
abastecimiento de
combustible
GASOLINA SUPER
/ ECO para los
vehículos, equipos y
maquinaria de la
estación 9, 13 y
Taller de
Mantenimiento del
BCBVC</t>
  </si>
  <si>
    <t>Servicio de
abastecimiento de
combustible para
los vehículos,
equipos y
maquinaria de la
estación 8 del
BCBVC</t>
  </si>
  <si>
    <t>Servicio de
abastecimiento de
combustible para los
vehículos, equipos y
maquinaria de la
estación 9, 13 y
Taller de
Mantenimiento del
BCBVC</t>
  </si>
  <si>
    <t>Adquisición
maquinaria y equipo
de larga duración
para mantenimientos</t>
  </si>
  <si>
    <t>Adquisición de
lavadoras y
secadoras
industriales para
estaciones del
BCBVC</t>
  </si>
  <si>
    <t>Maquinarias y
Equipos</t>
  </si>
  <si>
    <t>Comisiones por
el servicio de
recaudación de
las Empresas
Eléctricas</t>
  </si>
  <si>
    <t>Seguros -
Poliza de
Fidelidad</t>
  </si>
  <si>
    <t>Contratación de
Seguros de
Vida y
accidentes para
el personal
bomberil
remunerado y
voluntario del
BCBVC</t>
  </si>
  <si>
    <t>Varios no
planificados</t>
  </si>
  <si>
    <t>Para cubrir
deducibles y
rasas póliza
vigente</t>
  </si>
  <si>
    <t>Pago de tasas
Generales,
Impuestos,
Contribuciones,
Permisos,
Licencias y
Patentes.</t>
  </si>
  <si>
    <t>Matriculacion
Vehicular</t>
  </si>
  <si>
    <t>Otros Impuestos,
Tasas y
Contribuciones</t>
  </si>
  <si>
    <t>tasas Generales,
Impuestos,
Contribuciones,
Permisos, Licencias
y Patentes</t>
  </si>
  <si>
    <t>coordinacion financiera</t>
  </si>
  <si>
    <t>talento humano</t>
  </si>
  <si>
    <t>A200-000-01-00-570199</t>
  </si>
  <si>
    <t>reforma presupuestaria que permita la
adquisición de herramientas que serán utilizadas en el mantenimiento de equipo y
maquinaria de propiedad del BCBVC con saldos de activaddes ya ejecutadas</t>
  </si>
  <si>
    <t>unificar las actividades para la compra de combustible que se
encuentran segregadas dentro de la planificación anual, en diésel y gasolina; toda vez que
la última reforma a la LOSNCP y su Reglamento faculta la adquisición mediante un
procedimiento especial.</t>
  </si>
  <si>
    <t>Se realiza la
disminución de
estas actividades
debido a que las
mismas se
encuentran
certificadas
presupuestariamente
y se cuenta con
saldos disponibles
para financiar la
actividad de pago
de comisiones por
servicio de
recaudación que
realiza la Empresa
Eléctrica Regional
CENTROSUR
C.A.</t>
  </si>
  <si>
    <t>Contratación de
estudios para el
diseño
arquitectónico e
ingenierías
complementarias
de las nuevas
infraestructuras
de bomberos
proyectadas.</t>
  </si>
  <si>
    <t>Estudio y Diseño
de Proyectos</t>
  </si>
  <si>
    <t>Coordinacion  de planificacion</t>
  </si>
  <si>
    <t xml:space="preserve">Se porcede a financiar la nueva actividad con  el fin de ejecutar el estudio diseño arquitectónico e
ingenierías complementarias para la construcción de la Estación de Bomberos N.° 3 </t>
  </si>
  <si>
    <t>REFORMA NO. 2 COMITÉ ADMINSITRACION NRO. 13  AL POA  Y PRESUPUESTO 2025</t>
  </si>
  <si>
    <t>Diseño
arquitectónico e
ingenierías
complementarias
para la
construcción de
la Estación de
Bomberos N.° 3,
Coronel Cornelio
Tamariz
Valdivieso</t>
  </si>
  <si>
    <t>Diseño arquitectónico e ingenierías complementarias para la construcción de la Estación de Bomberos N.° 3, Coronel Cornelio Tamariz
Valdivieso</t>
  </si>
  <si>
    <t>CP-412</t>
  </si>
  <si>
    <t>CP-6231/413</t>
  </si>
  <si>
    <t>CP-6036 LIQUIDADA/CP-414</t>
  </si>
  <si>
    <t>CP-419</t>
  </si>
  <si>
    <t>CP-379</t>
  </si>
  <si>
    <t>CP-6053/6129/403 ANULADA/404</t>
  </si>
  <si>
    <t>CP 006/009/010/11/CERT 14/CERT 17/CERT 18/cert 21/CERT 22/CERT 23/CERT 26/CERT 33/37/38/39/40/42/43</t>
  </si>
  <si>
    <t>cp-005/cp007/008/CERT 013/CERT16/CERT 30/CERT 31/36/35/44</t>
  </si>
  <si>
    <t>CP-</t>
  </si>
  <si>
    <t>CERT-027</t>
  </si>
  <si>
    <t>CERT-028</t>
  </si>
  <si>
    <t>CP-6124/CP 392/ CP 424</t>
  </si>
  <si>
    <t>CERT-029</t>
  </si>
  <si>
    <t>CERT 30</t>
  </si>
  <si>
    <t>CP-425</t>
  </si>
  <si>
    <t>CERT-031</t>
  </si>
  <si>
    <t>CP-426</t>
  </si>
  <si>
    <t>CERT-032</t>
  </si>
  <si>
    <t>CERT-033</t>
  </si>
  <si>
    <t>CERT 34</t>
  </si>
  <si>
    <t>CERT-35</t>
  </si>
  <si>
    <t>CP6053/CP-6056/6129/6169/264/283/315/396/403 ANULADA/404/cp428</t>
  </si>
  <si>
    <t>CP-6053/CP-6056/6117/6086/6129/6137/LIQD 6117 SALDO/6191/6169/6206/6215/247/264/283/293/315/cp 328/353/381/396/403 ANULADA/404/428</t>
  </si>
  <si>
    <t>CP-5986/6006/6008/CP 6083/6106 LIQUIDADA/6107/6149/6171/6177 LIQ/6186/6207/250/253/254/CP 292/CP-300/347 ANUALDA/355/394/405/429</t>
  </si>
  <si>
    <t>CP 5986/6106 LIQUIDA/6124/6193/6216-234 ANULADA/ CP 243/280/CP 311/337/CP 392/394/429</t>
  </si>
  <si>
    <t>CP-431</t>
  </si>
  <si>
    <t>CP-432</t>
  </si>
  <si>
    <t>CP-6120/6136 liquidadas las dos certf/364/434</t>
  </si>
  <si>
    <t>CP-6216-234 ANULADA/CP 243/254/343/394/429/437</t>
  </si>
  <si>
    <t>CP-6115 anulada/6159 LIQUIDADA/436</t>
  </si>
  <si>
    <t>CP-438</t>
  </si>
  <si>
    <t>CP-406 ANULACION/CP433</t>
  </si>
  <si>
    <t>CP-430</t>
  </si>
  <si>
    <t>CP-435</t>
  </si>
  <si>
    <t>CERT 004</t>
  </si>
  <si>
    <t>CP-439</t>
  </si>
  <si>
    <t>CP-325 anualda/440</t>
  </si>
  <si>
    <t>CERT PL-036</t>
  </si>
  <si>
    <t>CERT 20 ANULADA/ CERT 37</t>
  </si>
  <si>
    <t>CP-350 ANULADA/cp441</t>
  </si>
  <si>
    <t>CP-402/442</t>
  </si>
  <si>
    <t>CERT-038</t>
  </si>
  <si>
    <t>CERT 39</t>
  </si>
  <si>
    <t>CERT-040</t>
  </si>
  <si>
    <t>CP-6039, CP 6040+CP-6050(se libera valor 17,18)/6131/6148/6160 reversa 6148/6203 LIQUIDADA/cp 327/336 anulada/341 Liquidada/370/386/CP 415 liquida 6040 por cierre/cp446</t>
  </si>
  <si>
    <t>CERT 43</t>
  </si>
  <si>
    <t>CERT 34/CERT 41</t>
  </si>
  <si>
    <t>CP-6160/cp327/cp 447</t>
  </si>
  <si>
    <t>CERT 44</t>
  </si>
  <si>
    <t>CERT-045</t>
  </si>
  <si>
    <t>CERT-046</t>
  </si>
  <si>
    <t>CERT 44/CERT48</t>
  </si>
  <si>
    <t>CERT-046/CERT 48</t>
  </si>
  <si>
    <t>CERT 42/CERT 47/CERT 48/CERT49</t>
  </si>
  <si>
    <t>CP-6058 liquidada/6118/6125/cp 302/CP-449</t>
  </si>
  <si>
    <t>ACUMULADO AL 31 DE DICIEMBRE 2025</t>
  </si>
  <si>
    <t>CP-371</t>
  </si>
  <si>
    <t>CP-6162/6189/6190/272/277/liqd 277/319 LIQUIDAC/334/359/422</t>
  </si>
  <si>
    <t>CP-6129/6137/6191+6169/6206/6215/6197/247/264/283/293/315/cp 328/353/381/396/428/448</t>
  </si>
  <si>
    <t>CP-316/443/444/6427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</si>
</sst>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0.00_ ;_ &quot;$&quot;* \-#,##0.00_ ;_ &quot;$&quot;* &quot;-&quot;??_ ;_ @_ "/>
    <numFmt numFmtId="43" formatCode="_ * #,##0.00_ ;_ * \-#,##0.00_ ;_ * &quot;-&quot;??_ ;_ @_ "/>
    <numFmt numFmtId="164" formatCode="_(* #,##0.00_);_(* \(#,##0.00\);_(* &quot;-&quot;??_);_(@_)"/>
    <numFmt numFmtId="165" formatCode="_(&quot;$&quot;\ * #,##0.00_);_(&quot;$&quot;\ * \(#,##0.00\);_(&quot;$&quot;\ * &quot;-&quot;??_);_(@_)"/>
    <numFmt numFmtId="166" formatCode="_ * #,##0_ ;_ * \-#,##0_ ;_ * &quot;-&quot;??_ ;_ @_ "/>
  </numFmts>
  <fonts count="6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Times New Roman"/>
      <family val="1"/>
    </font>
    <font>
      <sz val="10"/>
      <color rgb="FF000000"/>
      <name val="Times New Roman"/>
      <family val="1"/>
    </font>
    <font>
      <sz val="10"/>
      <color rgb="FFFF0000"/>
      <name val="Times New Roman"/>
      <family val="1"/>
    </font>
    <font>
      <sz val="10"/>
      <color theme="1"/>
      <name val="Calibri"/>
      <family val="2"/>
    </font>
    <font>
      <b/>
      <u/>
      <sz val="10"/>
      <color theme="1"/>
      <name val="Calibri"/>
      <family val="2"/>
    </font>
    <font>
      <b/>
      <sz val="10"/>
      <color theme="1"/>
      <name val="Times New Roman"/>
      <family val="1"/>
    </font>
    <font>
      <sz val="11"/>
      <color theme="1"/>
      <name val="Calibri"/>
      <family val="2"/>
      <scheme val="minor"/>
    </font>
    <font>
      <sz val="10"/>
      <name val="Times New Roman"/>
      <family val="1"/>
    </font>
    <font>
      <sz val="10"/>
      <name val="Calibri"/>
      <family val="2"/>
    </font>
    <font>
      <sz val="11"/>
      <name val="Calibri"/>
      <family val="2"/>
      <scheme val="minor"/>
    </font>
    <font>
      <sz val="11"/>
      <name val="Calibri"/>
      <family val="2"/>
      <scheme val="minor"/>
    </font>
    <font>
      <sz val="10"/>
      <color theme="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
      <b/>
      <sz val="11"/>
      <name val="Calibri"/>
      <family val="2"/>
      <scheme val="minor"/>
    </font>
    <font>
      <b/>
      <sz val="10"/>
      <color theme="1"/>
      <name val="Calibri"/>
      <family val="2"/>
    </font>
    <font>
      <sz val="9"/>
      <color theme="1"/>
      <name val="Times New Roman"/>
      <family val="1"/>
    </font>
    <font>
      <sz val="10"/>
      <color rgb="FFFF0000"/>
      <name val="Calibri"/>
      <family val="2"/>
    </font>
    <font>
      <sz val="11"/>
      <color theme="1"/>
      <name val="Calibri"/>
      <family val="2"/>
      <scheme val="minor"/>
    </font>
    <font>
      <b/>
      <sz val="11"/>
      <color theme="1"/>
      <name val="Arial Narrow"/>
      <family val="2"/>
    </font>
    <font>
      <b/>
      <sz val="8"/>
      <color rgb="FFFFFFFF"/>
      <name val="Calibri"/>
      <family val="2"/>
      <scheme val="minor"/>
    </font>
    <font>
      <sz val="8"/>
      <color rgb="FF000000"/>
      <name val="Arial Narrow"/>
      <family val="2"/>
    </font>
    <font>
      <sz val="8"/>
      <color theme="1"/>
      <name val="Arial Narrow"/>
      <family val="2"/>
    </font>
    <font>
      <sz val="8"/>
      <color rgb="FF000000"/>
      <name val="Calibri"/>
      <family val="2"/>
      <scheme val="minor"/>
    </font>
    <font>
      <b/>
      <sz val="8"/>
      <color rgb="FF000000"/>
      <name val="Calibri"/>
      <family val="2"/>
      <scheme val="minor"/>
    </font>
    <font>
      <b/>
      <sz val="11"/>
      <color rgb="FFFFFFFF"/>
      <name val="Calibri"/>
      <family val="2"/>
      <scheme val="minor"/>
    </font>
    <font>
      <b/>
      <sz val="11"/>
      <color rgb="FF000000"/>
      <name val="Calibri"/>
      <family val="2"/>
      <scheme val="minor"/>
    </font>
    <font>
      <b/>
      <sz val="10"/>
      <color rgb="FFFFFFFF"/>
      <name val="Arial"/>
      <family val="2"/>
    </font>
    <font>
      <b/>
      <sz val="10"/>
      <color theme="1"/>
      <name val="Calibri"/>
      <family val="2"/>
      <scheme val="minor"/>
    </font>
    <font>
      <b/>
      <sz val="8"/>
      <color rgb="FF000000"/>
      <name val="Arial Narrow"/>
      <family val="2"/>
    </font>
    <font>
      <sz val="10"/>
      <color theme="1"/>
      <name val="Arial"/>
      <family val="2"/>
    </font>
    <font>
      <sz val="10"/>
      <color theme="1"/>
      <name val="Arial Narrow"/>
      <family val="2"/>
    </font>
    <font>
      <sz val="10"/>
      <color rgb="FF000000"/>
      <name val="Arial Narrow"/>
      <family val="2"/>
    </font>
    <font>
      <sz val="11"/>
      <color theme="1"/>
      <name val="Arial Narrow"/>
      <family val="2"/>
    </font>
    <font>
      <sz val="9"/>
      <color theme="1"/>
      <name val="Arial Narrow"/>
      <family val="2"/>
    </font>
    <font>
      <b/>
      <sz val="10"/>
      <color theme="1"/>
      <name val="Arial Narrow"/>
      <family val="2"/>
    </font>
    <font>
      <sz val="8"/>
      <color theme="1"/>
      <name val="Arial"/>
      <family val="2"/>
    </font>
    <font>
      <sz val="8"/>
      <color rgb="FF000000"/>
      <name val="Arial"/>
      <family val="2"/>
    </font>
    <font>
      <sz val="8"/>
      <color theme="1"/>
      <name val="Calibri"/>
      <family val="2"/>
      <scheme val="minor"/>
    </font>
    <font>
      <sz val="11"/>
      <color theme="1"/>
      <name val="Times New Roman"/>
      <family val="1"/>
    </font>
    <font>
      <sz val="9"/>
      <color indexed="81"/>
      <name val="Tahoma"/>
      <family val="2"/>
    </font>
    <font>
      <b/>
      <sz val="9"/>
      <color indexed="81"/>
      <name val="Tahoma"/>
      <family val="2"/>
    </font>
    <font>
      <sz val="11"/>
      <color theme="1"/>
      <name val="Times-Roman"/>
    </font>
    <font>
      <sz val="10"/>
      <color theme="1"/>
      <name val="Times-Roman"/>
    </font>
    <font>
      <sz val="8.5"/>
      <color rgb="FF000000"/>
      <name val="Arial"/>
      <family val="2"/>
    </font>
    <font>
      <sz val="9"/>
      <color rgb="FF000000"/>
      <name val="Arial"/>
      <family val="2"/>
    </font>
    <font>
      <sz val="9"/>
      <color rgb="FF000000"/>
      <name val="Times New Roman"/>
      <family val="1"/>
    </font>
    <font>
      <sz val="10"/>
      <name val="Calibri"/>
      <family val="2"/>
      <scheme val="minor"/>
    </font>
    <font>
      <sz val="10"/>
      <color rgb="FFFF0000"/>
      <name val="Calibri"/>
      <family val="2"/>
      <scheme val="minor"/>
    </font>
    <font>
      <sz val="7.5"/>
      <color theme="1"/>
      <name val="Times-Roman"/>
    </font>
  </fonts>
  <fills count="18">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bgColor indexed="64"/>
      </patternFill>
    </fill>
    <fill>
      <patternFill patternType="solid">
        <fgColor theme="0" tint="-0.14999847407452621"/>
        <bgColor indexed="64"/>
      </patternFill>
    </fill>
    <fill>
      <patternFill patternType="solid">
        <fgColor theme="7" tint="-0.249977111117893"/>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16365C"/>
        <bgColor indexed="64"/>
      </patternFill>
    </fill>
    <fill>
      <patternFill patternType="solid">
        <fgColor rgb="FFFFFFFF"/>
        <bgColor indexed="64"/>
      </patternFill>
    </fill>
    <fill>
      <patternFill patternType="solid">
        <fgColor rgb="FF1F497D"/>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9" tint="0.59999389629810485"/>
        <bgColor indexed="64"/>
      </patternFill>
    </fill>
  </fills>
  <borders count="5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left>
      <right style="thin">
        <color theme="2"/>
      </right>
      <top style="thin">
        <color theme="2"/>
      </top>
      <bottom/>
      <diagonal/>
    </border>
    <border>
      <left style="thin">
        <color theme="2"/>
      </left>
      <right/>
      <top style="thin">
        <color theme="2"/>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bottom/>
      <diagonal/>
    </border>
    <border>
      <left style="thin">
        <color rgb="FF000000"/>
      </left>
      <right style="thin">
        <color indexed="64"/>
      </right>
      <top style="thin">
        <color indexed="64"/>
      </top>
      <bottom style="thin">
        <color indexed="64"/>
      </bottom>
      <diagonal/>
    </border>
    <border>
      <left style="thin">
        <color rgb="FF000000"/>
      </left>
      <right/>
      <top/>
      <bottom style="thin">
        <color indexed="64"/>
      </bottom>
      <diagonal/>
    </border>
    <border>
      <left style="thin">
        <color rgb="FF000000"/>
      </left>
      <right/>
      <top/>
      <bottom/>
      <diagonal/>
    </border>
    <border>
      <left style="thin">
        <color rgb="FF000000"/>
      </left>
      <right/>
      <top style="thin">
        <color indexed="64"/>
      </top>
      <bottom style="thin">
        <color indexed="64"/>
      </bottom>
      <diagonal/>
    </border>
    <border>
      <left style="thin">
        <color rgb="FF000000"/>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theme="2"/>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indexed="64"/>
      </top>
      <bottom style="thin">
        <color rgb="FF000000"/>
      </bottom>
      <diagonal/>
    </border>
  </borders>
  <cellStyleXfs count="8">
    <xf numFmtId="0" fontId="0" fillId="0" borderId="0"/>
    <xf numFmtId="44" fontId="13" fillId="0" borderId="0" applyFont="0" applyFill="0" applyBorder="0" applyAlignment="0" applyProtection="0"/>
    <xf numFmtId="9" fontId="13" fillId="0" borderId="0" applyFont="0" applyFill="0" applyBorder="0" applyAlignment="0" applyProtection="0"/>
    <xf numFmtId="0" fontId="6" fillId="0" borderId="1"/>
    <xf numFmtId="164" fontId="6" fillId="0" borderId="1" applyFont="0" applyFill="0" applyBorder="0" applyAlignment="0" applyProtection="0"/>
    <xf numFmtId="9" fontId="6" fillId="0" borderId="1" applyFont="0" applyFill="0" applyBorder="0" applyAlignment="0" applyProtection="0"/>
    <xf numFmtId="165" fontId="6" fillId="0" borderId="1" applyFont="0" applyFill="0" applyBorder="0" applyAlignment="0" applyProtection="0"/>
    <xf numFmtId="43" fontId="29" fillId="0" borderId="0" applyFont="0" applyFill="0" applyBorder="0" applyAlignment="0" applyProtection="0"/>
  </cellStyleXfs>
  <cellXfs count="641">
    <xf numFmtId="0" fontId="0" fillId="0" borderId="0" xfId="0"/>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left" vertical="center"/>
    </xf>
    <xf numFmtId="0" fontId="7" fillId="0" borderId="2" xfId="0" applyFont="1" applyBorder="1" applyAlignment="1">
      <alignment wrapText="1"/>
    </xf>
    <xf numFmtId="0" fontId="8" fillId="0" borderId="2" xfId="0" applyFont="1" applyBorder="1" applyAlignment="1">
      <alignment horizontal="left" wrapText="1"/>
    </xf>
    <xf numFmtId="0" fontId="8" fillId="0" borderId="2" xfId="0" applyFont="1" applyBorder="1" applyAlignment="1">
      <alignment wrapText="1"/>
    </xf>
    <xf numFmtId="0" fontId="8" fillId="0" borderId="2"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12" xfId="0" applyBorder="1"/>
    <xf numFmtId="0" fontId="15" fillId="0" borderId="2" xfId="0" applyFont="1" applyBorder="1" applyAlignment="1">
      <alignment horizontal="center" vertical="center"/>
    </xf>
    <xf numFmtId="0" fontId="14" fillId="0" borderId="2" xfId="0" applyFont="1" applyBorder="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0" fillId="0" borderId="2" xfId="0" applyFont="1" applyBorder="1" applyAlignment="1">
      <alignment horizontal="center" vertical="center"/>
    </xf>
    <xf numFmtId="0" fontId="9" fillId="0" borderId="2" xfId="0" applyFont="1" applyBorder="1" applyAlignment="1">
      <alignment horizontal="center" vertical="center" wrapText="1"/>
    </xf>
    <xf numFmtId="0" fontId="0" fillId="0" borderId="0" xfId="0" applyAlignment="1">
      <alignment vertical="center"/>
    </xf>
    <xf numFmtId="0" fontId="16" fillId="0" borderId="0" xfId="0" applyFont="1"/>
    <xf numFmtId="0" fontId="0" fillId="0" borderId="12" xfId="0" applyBorder="1" applyAlignment="1">
      <alignment vertical="center"/>
    </xf>
    <xf numFmtId="0" fontId="17" fillId="0" borderId="0" xfId="0" applyFont="1" applyAlignment="1">
      <alignment horizontal="center" vertical="center"/>
    </xf>
    <xf numFmtId="0" fontId="0" fillId="0" borderId="1" xfId="0" applyBorder="1"/>
    <xf numFmtId="0" fontId="0" fillId="0" borderId="0" xfId="0" applyAlignment="1">
      <alignment horizontal="left" vertical="center" wrapText="1"/>
    </xf>
    <xf numFmtId="0" fontId="0" fillId="2" borderId="0" xfId="0" applyFill="1" applyAlignment="1">
      <alignment horizontal="left" vertical="center"/>
    </xf>
    <xf numFmtId="0" fontId="0" fillId="2" borderId="0" xfId="0" applyFill="1"/>
    <xf numFmtId="44" fontId="7" fillId="2" borderId="2"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left" vertical="center"/>
    </xf>
    <xf numFmtId="44" fontId="7" fillId="2" borderId="2" xfId="0" applyNumberFormat="1" applyFont="1" applyFill="1" applyBorder="1" applyAlignment="1">
      <alignment horizontal="left" vertical="center"/>
    </xf>
    <xf numFmtId="0" fontId="8" fillId="0" borderId="2" xfId="0" applyFont="1" applyBorder="1" applyAlignment="1">
      <alignment vertical="center" wrapText="1"/>
    </xf>
    <xf numFmtId="0" fontId="8" fillId="0" borderId="2" xfId="0" applyFont="1" applyBorder="1" applyAlignment="1">
      <alignment vertical="center"/>
    </xf>
    <xf numFmtId="44" fontId="7" fillId="2" borderId="2" xfId="0" applyNumberFormat="1" applyFont="1" applyFill="1" applyBorder="1" applyAlignment="1">
      <alignment vertical="center"/>
    </xf>
    <xf numFmtId="0" fontId="14" fillId="0" borderId="2" xfId="0" applyFont="1" applyBorder="1" applyAlignment="1">
      <alignment vertical="center" wrapText="1"/>
    </xf>
    <xf numFmtId="44" fontId="14" fillId="2" borderId="2" xfId="0" applyNumberFormat="1" applyFont="1" applyFill="1" applyBorder="1" applyAlignment="1">
      <alignment horizontal="center" vertical="center"/>
    </xf>
    <xf numFmtId="44" fontId="7" fillId="2" borderId="2" xfId="0" applyNumberFormat="1" applyFont="1" applyFill="1" applyBorder="1" applyAlignment="1">
      <alignment horizontal="right" vertical="center" wrapText="1"/>
    </xf>
    <xf numFmtId="44" fontId="7" fillId="2" borderId="2" xfId="0" applyNumberFormat="1" applyFont="1" applyFill="1" applyBorder="1" applyAlignment="1">
      <alignment horizontal="center" vertical="center" wrapText="1"/>
    </xf>
    <xf numFmtId="44" fontId="8" fillId="2" borderId="2" xfId="0" applyNumberFormat="1" applyFont="1" applyFill="1" applyBorder="1" applyAlignment="1">
      <alignment horizontal="center" vertical="center" wrapText="1"/>
    </xf>
    <xf numFmtId="44" fontId="7" fillId="2" borderId="2" xfId="0" applyNumberFormat="1" applyFont="1" applyFill="1" applyBorder="1" applyAlignment="1">
      <alignment vertical="center" wrapText="1"/>
    </xf>
    <xf numFmtId="44" fontId="8" fillId="2" borderId="2" xfId="0" applyNumberFormat="1" applyFont="1" applyFill="1" applyBorder="1" applyAlignment="1">
      <alignment horizontal="left" vertical="center"/>
    </xf>
    <xf numFmtId="44" fontId="8" fillId="2" borderId="2" xfId="0" applyNumberFormat="1" applyFont="1" applyFill="1" applyBorder="1" applyAlignment="1">
      <alignment horizontal="center" vertical="center"/>
    </xf>
    <xf numFmtId="44" fontId="8" fillId="2" borderId="2" xfId="0" applyNumberFormat="1" applyFont="1" applyFill="1" applyBorder="1" applyAlignment="1">
      <alignment horizontal="left" vertical="center" wrapText="1"/>
    </xf>
    <xf numFmtId="0" fontId="8" fillId="2" borderId="2" xfId="0" applyFont="1" applyFill="1" applyBorder="1" applyAlignment="1">
      <alignment vertical="center" wrapText="1"/>
    </xf>
    <xf numFmtId="44" fontId="0" fillId="0" borderId="0" xfId="0" applyNumberFormat="1"/>
    <xf numFmtId="0" fontId="7"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44" fontId="7" fillId="0" borderId="2" xfId="1" applyFont="1" applyBorder="1" applyAlignment="1">
      <alignment horizontal="center" vertical="center"/>
    </xf>
    <xf numFmtId="44" fontId="7" fillId="0" borderId="2" xfId="1" applyFont="1" applyBorder="1"/>
    <xf numFmtId="44" fontId="7" fillId="2" borderId="2" xfId="1" applyFont="1" applyFill="1" applyBorder="1" applyAlignment="1">
      <alignment horizontal="center" vertical="center"/>
    </xf>
    <xf numFmtId="44" fontId="7" fillId="0" borderId="2" xfId="1" applyFont="1" applyBorder="1" applyAlignment="1">
      <alignment horizontal="left" vertical="center"/>
    </xf>
    <xf numFmtId="44" fontId="10" fillId="0" borderId="2" xfId="1" applyFont="1" applyBorder="1"/>
    <xf numFmtId="44" fontId="7" fillId="0" borderId="2" xfId="1" applyFont="1" applyBorder="1" applyAlignment="1">
      <alignment vertical="center"/>
    </xf>
    <xf numFmtId="44" fontId="14" fillId="2" borderId="2" xfId="1" applyFont="1" applyFill="1" applyBorder="1" applyAlignment="1">
      <alignment horizontal="center" vertical="center"/>
    </xf>
    <xf numFmtId="44" fontId="14" fillId="0" borderId="2" xfId="1" applyFont="1" applyBorder="1" applyAlignment="1">
      <alignment horizontal="center" vertical="center"/>
    </xf>
    <xf numFmtId="44" fontId="14" fillId="0" borderId="2" xfId="1" applyFont="1" applyBorder="1"/>
    <xf numFmtId="44" fontId="10" fillId="0" borderId="2" xfId="1" applyFont="1" applyBorder="1" applyAlignment="1">
      <alignment horizontal="center" vertical="center"/>
    </xf>
    <xf numFmtId="44" fontId="10" fillId="0" borderId="2" xfId="1" applyFont="1" applyBorder="1" applyAlignment="1">
      <alignment vertical="center"/>
    </xf>
    <xf numFmtId="44" fontId="10" fillId="0" borderId="2" xfId="1" applyFont="1" applyBorder="1" applyAlignment="1">
      <alignment wrapText="1"/>
    </xf>
    <xf numFmtId="44" fontId="7" fillId="0" borderId="2" xfId="1" applyFont="1" applyBorder="1" applyAlignment="1">
      <alignment horizontal="right" wrapText="1"/>
    </xf>
    <xf numFmtId="44" fontId="7" fillId="0" borderId="2" xfId="1" applyFont="1" applyBorder="1" applyAlignment="1">
      <alignment horizontal="center" vertical="center" wrapText="1"/>
    </xf>
    <xf numFmtId="44" fontId="7" fillId="0" borderId="2" xfId="1" applyFont="1" applyBorder="1" applyAlignment="1">
      <alignment horizontal="right" vertical="center" wrapText="1"/>
    </xf>
    <xf numFmtId="44" fontId="11" fillId="0" borderId="2" xfId="1" applyFont="1" applyBorder="1" applyAlignment="1">
      <alignment vertical="center"/>
    </xf>
    <xf numFmtId="44" fontId="10" fillId="0" borderId="2" xfId="1" applyFont="1" applyBorder="1" applyAlignment="1">
      <alignment horizontal="left" vertical="center"/>
    </xf>
    <xf numFmtId="44" fontId="0" fillId="0" borderId="0" xfId="0" applyNumberFormat="1" applyAlignment="1">
      <alignment horizontal="left" vertical="center"/>
    </xf>
    <xf numFmtId="0" fontId="0" fillId="0" borderId="1" xfId="0" applyBorder="1" applyAlignment="1">
      <alignment vertical="center"/>
    </xf>
    <xf numFmtId="0" fontId="0" fillId="0" borderId="1" xfId="0" applyBorder="1" applyAlignment="1">
      <alignment horizontal="left" vertical="center"/>
    </xf>
    <xf numFmtId="0" fontId="18" fillId="2" borderId="2" xfId="0" applyFont="1" applyFill="1" applyBorder="1" applyAlignment="1">
      <alignment wrapText="1"/>
    </xf>
    <xf numFmtId="0" fontId="8" fillId="0" borderId="13" xfId="0" applyFont="1" applyBorder="1" applyAlignment="1">
      <alignment horizontal="left" vertical="center" wrapText="1"/>
    </xf>
    <xf numFmtId="44" fontId="7" fillId="0" borderId="0" xfId="1" applyFont="1" applyBorder="1" applyAlignment="1">
      <alignment horizontal="center" vertical="center"/>
    </xf>
    <xf numFmtId="44" fontId="7" fillId="0" borderId="12" xfId="1" applyFont="1" applyBorder="1" applyAlignment="1">
      <alignment horizontal="left" vertical="center"/>
    </xf>
    <xf numFmtId="44" fontId="10" fillId="0" borderId="0" xfId="1" applyFont="1" applyBorder="1" applyAlignment="1">
      <alignment vertical="center"/>
    </xf>
    <xf numFmtId="44" fontId="18" fillId="0" borderId="2" xfId="1" applyFont="1" applyBorder="1" applyAlignment="1">
      <alignment horizontal="left" vertical="center"/>
    </xf>
    <xf numFmtId="44" fontId="18" fillId="2" borderId="2" xfId="1" applyFont="1" applyFill="1" applyBorder="1" applyAlignment="1">
      <alignment horizontal="left" vertical="center"/>
    </xf>
    <xf numFmtId="44" fontId="18" fillId="0" borderId="2" xfId="1" applyFont="1" applyBorder="1" applyAlignment="1">
      <alignment vertical="center"/>
    </xf>
    <xf numFmtId="0" fontId="20" fillId="3" borderId="14" xfId="0" applyFont="1" applyFill="1" applyBorder="1" applyAlignment="1">
      <alignment wrapText="1"/>
    </xf>
    <xf numFmtId="0" fontId="20" fillId="3" borderId="14" xfId="0" applyFont="1" applyFill="1" applyBorder="1" applyAlignment="1">
      <alignment horizontal="center" wrapText="1"/>
    </xf>
    <xf numFmtId="0" fontId="20" fillId="3" borderId="15" xfId="0" applyFont="1" applyFill="1" applyBorder="1" applyAlignment="1">
      <alignment wrapText="1"/>
    </xf>
    <xf numFmtId="0" fontId="6" fillId="0" borderId="12" xfId="0" applyFont="1" applyBorder="1"/>
    <xf numFmtId="0" fontId="6" fillId="0" borderId="0" xfId="0" applyFont="1"/>
    <xf numFmtId="0" fontId="6" fillId="0" borderId="16" xfId="0" applyFont="1" applyBorder="1"/>
    <xf numFmtId="0" fontId="7" fillId="0" borderId="11" xfId="0" applyFont="1" applyBorder="1"/>
    <xf numFmtId="0" fontId="7" fillId="0" borderId="11" xfId="0" applyFont="1" applyBorder="1" applyAlignment="1">
      <alignment horizontal="left" vertical="center" wrapText="1"/>
    </xf>
    <xf numFmtId="0" fontId="10" fillId="0" borderId="11" xfId="0" applyFont="1" applyBorder="1" applyAlignment="1">
      <alignment horizontal="center" vertical="center"/>
    </xf>
    <xf numFmtId="0" fontId="7" fillId="0" borderId="11" xfId="0" applyFont="1" applyBorder="1" applyAlignment="1">
      <alignment horizontal="center" vertical="center" wrapText="1"/>
    </xf>
    <xf numFmtId="0" fontId="7" fillId="0" borderId="11" xfId="0" applyFont="1" applyBorder="1" applyAlignment="1">
      <alignment horizontal="center" vertical="center"/>
    </xf>
    <xf numFmtId="44" fontId="7" fillId="2" borderId="11" xfId="0" applyNumberFormat="1" applyFont="1" applyFill="1" applyBorder="1" applyAlignment="1">
      <alignment horizontal="left" vertical="center"/>
    </xf>
    <xf numFmtId="44" fontId="18" fillId="0" borderId="11" xfId="1" applyFont="1" applyBorder="1" applyAlignment="1">
      <alignment horizontal="left" vertical="center"/>
    </xf>
    <xf numFmtId="0" fontId="0" fillId="5" borderId="12" xfId="0" applyFill="1" applyBorder="1" applyAlignment="1">
      <alignment horizontal="left" vertical="center"/>
    </xf>
    <xf numFmtId="0" fontId="19" fillId="5" borderId="12" xfId="0" applyFont="1" applyFill="1" applyBorder="1" applyAlignment="1">
      <alignment horizontal="right" vertical="center"/>
    </xf>
    <xf numFmtId="0" fontId="19" fillId="5" borderId="12" xfId="0" applyFont="1" applyFill="1" applyBorder="1"/>
    <xf numFmtId="0" fontId="19" fillId="5" borderId="12" xfId="0" applyFont="1" applyFill="1" applyBorder="1" applyAlignment="1">
      <alignment horizontal="left" vertical="center"/>
    </xf>
    <xf numFmtId="0" fontId="12" fillId="5" borderId="2" xfId="0" applyFont="1" applyFill="1" applyBorder="1"/>
    <xf numFmtId="0" fontId="19" fillId="5" borderId="2" xfId="0" applyFont="1" applyFill="1" applyBorder="1"/>
    <xf numFmtId="44" fontId="18" fillId="5" borderId="7" xfId="1" applyFont="1" applyFill="1" applyBorder="1" applyAlignment="1">
      <alignment horizontal="left" vertical="center"/>
    </xf>
    <xf numFmtId="0" fontId="7" fillId="5" borderId="6" xfId="0" applyFont="1" applyFill="1" applyBorder="1" applyAlignment="1">
      <alignment horizontal="center" vertical="center" wrapText="1"/>
    </xf>
    <xf numFmtId="0" fontId="7" fillId="5" borderId="6" xfId="0" applyFont="1" applyFill="1" applyBorder="1" applyAlignment="1">
      <alignment horizontal="center" vertical="center"/>
    </xf>
    <xf numFmtId="0" fontId="7" fillId="5" borderId="6" xfId="0" applyFont="1" applyFill="1" applyBorder="1" applyAlignment="1">
      <alignment horizontal="left" vertical="center" wrapText="1"/>
    </xf>
    <xf numFmtId="44" fontId="7" fillId="5" borderId="6" xfId="0" applyNumberFormat="1" applyFont="1" applyFill="1" applyBorder="1" applyAlignment="1">
      <alignment horizontal="left" vertical="center"/>
    </xf>
    <xf numFmtId="44" fontId="18" fillId="5" borderId="6" xfId="1" applyFont="1" applyFill="1" applyBorder="1" applyAlignment="1">
      <alignment horizontal="left" vertical="center"/>
    </xf>
    <xf numFmtId="0" fontId="10" fillId="5" borderId="6" xfId="0" applyFont="1" applyFill="1" applyBorder="1" applyAlignment="1">
      <alignment horizontal="center" vertical="center"/>
    </xf>
    <xf numFmtId="0" fontId="7" fillId="5" borderId="3" xfId="0" applyFont="1" applyFill="1" applyBorder="1" applyAlignment="1">
      <alignment horizontal="left" vertical="center" wrapText="1"/>
    </xf>
    <xf numFmtId="44" fontId="12" fillId="5" borderId="2" xfId="0" applyNumberFormat="1" applyFont="1" applyFill="1" applyBorder="1" applyAlignment="1">
      <alignment horizontal="left" vertical="center"/>
    </xf>
    <xf numFmtId="44" fontId="19" fillId="4" borderId="2" xfId="0" applyNumberFormat="1" applyFont="1" applyFill="1" applyBorder="1" applyAlignment="1">
      <alignment horizontal="left" vertical="center"/>
    </xf>
    <xf numFmtId="44" fontId="12" fillId="5" borderId="7" xfId="0" applyNumberFormat="1" applyFont="1" applyFill="1" applyBorder="1" applyAlignment="1">
      <alignment horizontal="left" vertical="center"/>
    </xf>
    <xf numFmtId="0" fontId="7" fillId="0" borderId="4" xfId="0" applyFont="1" applyBorder="1"/>
    <xf numFmtId="0" fontId="7" fillId="0" borderId="4" xfId="0" applyFont="1" applyBorder="1" applyAlignment="1">
      <alignment horizontal="left" vertical="center" wrapText="1"/>
    </xf>
    <xf numFmtId="0" fontId="10" fillId="0" borderId="4" xfId="0" applyFont="1" applyBorder="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19" fillId="5" borderId="21" xfId="0" applyFont="1" applyFill="1" applyBorder="1" applyAlignment="1">
      <alignment horizontal="right"/>
    </xf>
    <xf numFmtId="0" fontId="0" fillId="5" borderId="24" xfId="0" applyFill="1" applyBorder="1" applyAlignment="1">
      <alignment horizontal="center" vertical="center"/>
    </xf>
    <xf numFmtId="0" fontId="0" fillId="5" borderId="24" xfId="0" applyFill="1" applyBorder="1" applyAlignment="1">
      <alignment horizontal="left" vertical="center" wrapText="1"/>
    </xf>
    <xf numFmtId="0" fontId="0" fillId="5" borderId="24" xfId="0" applyFill="1" applyBorder="1" applyAlignment="1">
      <alignment horizontal="left" vertical="center"/>
    </xf>
    <xf numFmtId="0" fontId="0" fillId="5" borderId="25" xfId="0" applyFill="1" applyBorder="1" applyAlignment="1">
      <alignment horizontal="left" vertical="center"/>
    </xf>
    <xf numFmtId="0" fontId="0" fillId="5" borderId="23" xfId="0" applyFill="1" applyBorder="1" applyAlignment="1">
      <alignment horizontal="left" vertical="center"/>
    </xf>
    <xf numFmtId="0" fontId="19" fillId="5" borderId="21" xfId="0" applyFont="1" applyFill="1" applyBorder="1"/>
    <xf numFmtId="0" fontId="19" fillId="5" borderId="24" xfId="0" applyFont="1" applyFill="1" applyBorder="1" applyAlignment="1">
      <alignment horizontal="left" vertical="center"/>
    </xf>
    <xf numFmtId="0" fontId="0" fillId="5" borderId="22" xfId="0" applyFill="1" applyBorder="1" applyAlignment="1">
      <alignment horizontal="left" vertical="center"/>
    </xf>
    <xf numFmtId="44" fontId="12" fillId="5" borderId="26" xfId="0" applyNumberFormat="1" applyFont="1" applyFill="1" applyBorder="1" applyAlignment="1">
      <alignment horizontal="left" vertical="center"/>
    </xf>
    <xf numFmtId="0" fontId="0" fillId="5" borderId="21" xfId="0" applyFill="1" applyBorder="1" applyAlignment="1">
      <alignment horizontal="left" vertical="center"/>
    </xf>
    <xf numFmtId="0" fontId="0" fillId="5" borderId="21" xfId="0" applyFill="1" applyBorder="1" applyAlignment="1">
      <alignment horizontal="center" vertical="center"/>
    </xf>
    <xf numFmtId="0" fontId="0" fillId="5" borderId="22" xfId="0" applyFill="1" applyBorder="1" applyAlignment="1">
      <alignment horizontal="center" vertical="center"/>
    </xf>
    <xf numFmtId="0" fontId="0" fillId="5" borderId="22" xfId="0" applyFill="1" applyBorder="1" applyAlignment="1">
      <alignment horizontal="left" vertical="center" wrapText="1"/>
    </xf>
    <xf numFmtId="44" fontId="19" fillId="5" borderId="12" xfId="0" applyNumberFormat="1" applyFont="1" applyFill="1" applyBorder="1" applyAlignment="1">
      <alignment horizontal="left" vertical="center"/>
    </xf>
    <xf numFmtId="0" fontId="6" fillId="0" borderId="1" xfId="3"/>
    <xf numFmtId="165" fontId="6" fillId="0" borderId="1" xfId="3" applyNumberFormat="1"/>
    <xf numFmtId="165" fontId="21" fillId="0" borderId="1" xfId="3" applyNumberFormat="1" applyFont="1"/>
    <xf numFmtId="0" fontId="6" fillId="0" borderId="1" xfId="3" applyAlignment="1">
      <alignment horizontal="center"/>
    </xf>
    <xf numFmtId="164" fontId="6" fillId="0" borderId="1" xfId="3" applyNumberFormat="1"/>
    <xf numFmtId="10" fontId="19" fillId="0" borderId="1" xfId="3" applyNumberFormat="1" applyFont="1"/>
    <xf numFmtId="9" fontId="22" fillId="4" borderId="12" xfId="5" applyFont="1" applyFill="1" applyBorder="1"/>
    <xf numFmtId="165" fontId="22" fillId="4" borderId="12" xfId="6" applyFont="1" applyFill="1" applyBorder="1"/>
    <xf numFmtId="10" fontId="19" fillId="6" borderId="12" xfId="5" applyNumberFormat="1" applyFont="1" applyFill="1" applyBorder="1"/>
    <xf numFmtId="165" fontId="19" fillId="6" borderId="12" xfId="6" applyFont="1" applyFill="1" applyBorder="1"/>
    <xf numFmtId="10" fontId="0" fillId="0" borderId="12" xfId="5" applyNumberFormat="1" applyFont="1" applyBorder="1"/>
    <xf numFmtId="165" fontId="6" fillId="0" borderId="12" xfId="6" applyFont="1" applyBorder="1"/>
    <xf numFmtId="164" fontId="6" fillId="0" borderId="12" xfId="3" applyNumberFormat="1" applyBorder="1"/>
    <xf numFmtId="10" fontId="0" fillId="6" borderId="23" xfId="5" applyNumberFormat="1" applyFont="1" applyFill="1" applyBorder="1"/>
    <xf numFmtId="165" fontId="19" fillId="6" borderId="21" xfId="6" applyFont="1" applyFill="1" applyBorder="1"/>
    <xf numFmtId="164" fontId="19" fillId="6" borderId="12" xfId="3" applyNumberFormat="1" applyFont="1" applyFill="1" applyBorder="1"/>
    <xf numFmtId="0" fontId="19" fillId="6" borderId="23" xfId="3" applyFont="1" applyFill="1" applyBorder="1" applyAlignment="1">
      <alignment horizontal="left"/>
    </xf>
    <xf numFmtId="10" fontId="0" fillId="6" borderId="12" xfId="5" applyNumberFormat="1" applyFont="1" applyFill="1" applyBorder="1"/>
    <xf numFmtId="165" fontId="19" fillId="6" borderId="23" xfId="6" applyFont="1" applyFill="1" applyBorder="1"/>
    <xf numFmtId="164" fontId="19" fillId="6" borderId="21" xfId="3" applyNumberFormat="1" applyFont="1" applyFill="1" applyBorder="1"/>
    <xf numFmtId="164" fontId="6" fillId="0" borderId="12" xfId="3" applyNumberFormat="1" applyBorder="1" applyAlignment="1">
      <alignment wrapText="1"/>
    </xf>
    <xf numFmtId="165" fontId="6" fillId="6" borderId="12" xfId="6" applyFont="1" applyFill="1" applyBorder="1"/>
    <xf numFmtId="10" fontId="0" fillId="0" borderId="1" xfId="5" applyNumberFormat="1" applyFont="1"/>
    <xf numFmtId="10" fontId="19" fillId="6" borderId="23" xfId="5" applyNumberFormat="1" applyFont="1" applyFill="1" applyBorder="1"/>
    <xf numFmtId="10" fontId="0" fillId="6" borderId="21" xfId="5" applyNumberFormat="1" applyFont="1" applyFill="1" applyBorder="1"/>
    <xf numFmtId="165" fontId="19" fillId="6" borderId="23" xfId="6" applyFont="1" applyFill="1" applyBorder="1" applyAlignment="1">
      <alignment wrapText="1"/>
    </xf>
    <xf numFmtId="164" fontId="19" fillId="6" borderId="21" xfId="3" applyNumberFormat="1" applyFont="1" applyFill="1" applyBorder="1" applyAlignment="1">
      <alignment wrapText="1"/>
    </xf>
    <xf numFmtId="10" fontId="19" fillId="6" borderId="12" xfId="5" applyNumberFormat="1" applyFont="1" applyFill="1" applyBorder="1" applyAlignment="1">
      <alignment wrapText="1"/>
    </xf>
    <xf numFmtId="165" fontId="19" fillId="6" borderId="12" xfId="6" applyFont="1" applyFill="1" applyBorder="1" applyAlignment="1">
      <alignment wrapText="1"/>
    </xf>
    <xf numFmtId="165" fontId="6" fillId="0" borderId="12" xfId="6" applyFont="1" applyBorder="1" applyAlignment="1">
      <alignment wrapText="1"/>
    </xf>
    <xf numFmtId="165" fontId="19" fillId="6" borderId="22" xfId="6" applyFont="1" applyFill="1" applyBorder="1"/>
    <xf numFmtId="0" fontId="19" fillId="6" borderId="22" xfId="3" applyFont="1" applyFill="1" applyBorder="1"/>
    <xf numFmtId="0" fontId="19" fillId="6" borderId="21" xfId="3" applyFont="1" applyFill="1" applyBorder="1"/>
    <xf numFmtId="165" fontId="19" fillId="6" borderId="23" xfId="3" applyNumberFormat="1" applyFont="1" applyFill="1" applyBorder="1"/>
    <xf numFmtId="0" fontId="20" fillId="7" borderId="12" xfId="3" applyFont="1" applyFill="1" applyBorder="1" applyAlignment="1">
      <alignment horizontal="center"/>
    </xf>
    <xf numFmtId="0" fontId="20" fillId="7" borderId="12" xfId="3" applyFont="1" applyFill="1" applyBorder="1" applyAlignment="1">
      <alignment horizontal="center" wrapText="1"/>
    </xf>
    <xf numFmtId="0" fontId="19" fillId="2" borderId="23" xfId="3" applyFont="1" applyFill="1" applyBorder="1" applyAlignment="1">
      <alignment horizontal="center"/>
    </xf>
    <xf numFmtId="0" fontId="19" fillId="2" borderId="12" xfId="3" applyFont="1" applyFill="1" applyBorder="1"/>
    <xf numFmtId="10" fontId="19" fillId="2" borderId="12" xfId="5" applyNumberFormat="1" applyFont="1" applyFill="1" applyBorder="1"/>
    <xf numFmtId="0" fontId="6" fillId="2" borderId="12" xfId="3" applyFont="1" applyFill="1" applyBorder="1"/>
    <xf numFmtId="165" fontId="6" fillId="2" borderId="23" xfId="3" applyNumberFormat="1" applyFont="1" applyFill="1" applyBorder="1"/>
    <xf numFmtId="10" fontId="6" fillId="2" borderId="12" xfId="5" applyNumberFormat="1" applyFont="1" applyFill="1" applyBorder="1"/>
    <xf numFmtId="164" fontId="6" fillId="2" borderId="12" xfId="3" applyNumberFormat="1" applyFont="1" applyFill="1" applyBorder="1"/>
    <xf numFmtId="165" fontId="6" fillId="2" borderId="23" xfId="6" applyFont="1" applyFill="1" applyBorder="1"/>
    <xf numFmtId="164" fontId="6" fillId="2" borderId="12" xfId="3" applyNumberFormat="1" applyFont="1" applyFill="1" applyBorder="1" applyAlignment="1">
      <alignment wrapText="1"/>
    </xf>
    <xf numFmtId="165" fontId="6" fillId="2" borderId="23" xfId="6" applyFont="1" applyFill="1" applyBorder="1" applyAlignment="1">
      <alignment wrapText="1"/>
    </xf>
    <xf numFmtId="10" fontId="6" fillId="2" borderId="12" xfId="5" applyNumberFormat="1" applyFont="1" applyFill="1" applyBorder="1" applyAlignment="1">
      <alignment wrapText="1"/>
    </xf>
    <xf numFmtId="164" fontId="19" fillId="2" borderId="12" xfId="3" applyNumberFormat="1" applyFont="1" applyFill="1" applyBorder="1"/>
    <xf numFmtId="165" fontId="19" fillId="2" borderId="23" xfId="6" applyFont="1" applyFill="1" applyBorder="1"/>
    <xf numFmtId="10" fontId="0" fillId="2" borderId="12" xfId="5" applyNumberFormat="1" applyFont="1" applyFill="1" applyBorder="1"/>
    <xf numFmtId="0" fontId="0" fillId="5" borderId="23" xfId="0" applyFill="1" applyBorder="1" applyAlignment="1">
      <alignment horizontal="left" vertical="center" wrapText="1"/>
    </xf>
    <xf numFmtId="0" fontId="19" fillId="5" borderId="21" xfId="0" applyFont="1" applyFill="1" applyBorder="1" applyAlignment="1">
      <alignment horizontal="left" vertical="center"/>
    </xf>
    <xf numFmtId="0" fontId="24" fillId="0" borderId="0" xfId="0" applyFont="1" applyAlignment="1">
      <alignment vertical="center"/>
    </xf>
    <xf numFmtId="0" fontId="22" fillId="4" borderId="22" xfId="3" applyFont="1" applyFill="1" applyBorder="1" applyAlignment="1">
      <alignment horizontal="center"/>
    </xf>
    <xf numFmtId="44" fontId="6" fillId="0" borderId="1" xfId="3" applyNumberFormat="1"/>
    <xf numFmtId="44" fontId="0" fillId="0" borderId="12" xfId="1" applyFont="1" applyBorder="1"/>
    <xf numFmtId="9" fontId="0" fillId="0" borderId="12" xfId="2" applyFont="1" applyBorder="1"/>
    <xf numFmtId="0" fontId="0" fillId="0" borderId="29" xfId="0" applyBorder="1"/>
    <xf numFmtId="0" fontId="24" fillId="0" borderId="1" xfId="0" applyFont="1" applyBorder="1" applyAlignment="1">
      <alignment vertical="center"/>
    </xf>
    <xf numFmtId="0" fontId="19" fillId="4" borderId="12" xfId="0" applyFont="1" applyFill="1" applyBorder="1"/>
    <xf numFmtId="44" fontId="19" fillId="4" borderId="12" xfId="1" applyFont="1" applyFill="1" applyBorder="1"/>
    <xf numFmtId="9" fontId="19" fillId="4" borderId="12" xfId="2" applyFont="1" applyFill="1" applyBorder="1"/>
    <xf numFmtId="0" fontId="19" fillId="4" borderId="12" xfId="0" applyFont="1" applyFill="1" applyBorder="1" applyAlignment="1">
      <alignment horizontal="center"/>
    </xf>
    <xf numFmtId="0" fontId="19" fillId="6" borderId="22" xfId="3" applyFont="1" applyFill="1" applyBorder="1" applyAlignment="1">
      <alignment horizontal="left"/>
    </xf>
    <xf numFmtId="0" fontId="0" fillId="5" borderId="7" xfId="0" applyFill="1" applyBorder="1" applyAlignment="1">
      <alignment horizontal="left" vertical="center"/>
    </xf>
    <xf numFmtId="0" fontId="0" fillId="0" borderId="23" xfId="0" applyBorder="1"/>
    <xf numFmtId="0" fontId="6" fillId="0" borderId="2" xfId="0" applyFont="1" applyBorder="1"/>
    <xf numFmtId="0" fontId="19" fillId="5" borderId="30" xfId="0" applyFont="1" applyFill="1" applyBorder="1" applyAlignment="1">
      <alignment horizontal="right" vertical="center"/>
    </xf>
    <xf numFmtId="0" fontId="6" fillId="0" borderId="31" xfId="0" applyFont="1" applyBorder="1"/>
    <xf numFmtId="0" fontId="7" fillId="0" borderId="26" xfId="0" applyFont="1" applyBorder="1"/>
    <xf numFmtId="0" fontId="7" fillId="0" borderId="26" xfId="0" applyFont="1" applyBorder="1" applyAlignment="1">
      <alignment horizontal="left" vertical="center" wrapText="1"/>
    </xf>
    <xf numFmtId="0" fontId="10" fillId="0" borderId="26" xfId="0" applyFont="1" applyBorder="1" applyAlignment="1">
      <alignment horizontal="center" vertical="center"/>
    </xf>
    <xf numFmtId="0" fontId="7" fillId="0" borderId="26" xfId="0" applyFont="1" applyBorder="1" applyAlignment="1">
      <alignment horizontal="center" vertical="center" wrapText="1"/>
    </xf>
    <xf numFmtId="0" fontId="7" fillId="0" borderId="26" xfId="0" applyFont="1" applyBorder="1" applyAlignment="1">
      <alignment horizontal="center" vertical="center"/>
    </xf>
    <xf numFmtId="0" fontId="7" fillId="0" borderId="7" xfId="0" applyFont="1" applyBorder="1"/>
    <xf numFmtId="0" fontId="6" fillId="0" borderId="27" xfId="0" applyFont="1" applyBorder="1"/>
    <xf numFmtId="0" fontId="6" fillId="0" borderId="27" xfId="0" applyFont="1" applyBorder="1" applyAlignment="1">
      <alignment wrapText="1"/>
    </xf>
    <xf numFmtId="0" fontId="19" fillId="5" borderId="12" xfId="0" applyFont="1" applyFill="1" applyBorder="1" applyProtection="1"/>
    <xf numFmtId="0" fontId="19" fillId="5" borderId="12" xfId="0" applyFont="1" applyFill="1" applyBorder="1" applyAlignment="1" applyProtection="1">
      <alignment horizontal="left" vertical="center"/>
    </xf>
    <xf numFmtId="0" fontId="0" fillId="5" borderId="21" xfId="0" applyFill="1" applyBorder="1" applyAlignment="1" applyProtection="1">
      <alignment horizontal="left" vertical="center"/>
    </xf>
    <xf numFmtId="0" fontId="0" fillId="5" borderId="24" xfId="0" applyFill="1" applyBorder="1" applyAlignment="1" applyProtection="1">
      <alignment horizontal="center" vertical="center"/>
    </xf>
    <xf numFmtId="0" fontId="0" fillId="5" borderId="24" xfId="0" applyFill="1" applyBorder="1" applyAlignment="1" applyProtection="1">
      <alignment horizontal="left" vertical="center" wrapText="1"/>
    </xf>
    <xf numFmtId="0" fontId="7" fillId="0" borderId="2" xfId="0" applyFont="1" applyBorder="1" applyAlignment="1" applyProtection="1">
      <alignment horizontal="left" vertical="center"/>
    </xf>
    <xf numFmtId="0" fontId="7" fillId="0" borderId="2" xfId="0" applyFont="1" applyBorder="1" applyAlignment="1" applyProtection="1">
      <alignment horizontal="left" vertical="center" wrapText="1"/>
    </xf>
    <xf numFmtId="0" fontId="10" fillId="0" borderId="2" xfId="0" applyFont="1" applyBorder="1" applyAlignment="1" applyProtection="1">
      <alignment horizontal="center" vertical="center"/>
    </xf>
    <xf numFmtId="0" fontId="7" fillId="0" borderId="2" xfId="0" applyFont="1" applyBorder="1" applyAlignment="1" applyProtection="1">
      <alignment horizontal="center" vertical="center" wrapText="1"/>
    </xf>
    <xf numFmtId="0" fontId="7" fillId="0" borderId="2" xfId="0" applyFont="1" applyBorder="1" applyAlignment="1" applyProtection="1">
      <alignment horizontal="center" vertical="center"/>
    </xf>
    <xf numFmtId="0" fontId="19" fillId="5" borderId="33" xfId="0" applyFont="1" applyFill="1" applyBorder="1" applyAlignment="1" applyProtection="1">
      <alignment horizontal="right"/>
    </xf>
    <xf numFmtId="0" fontId="19" fillId="5" borderId="30" xfId="0" applyFont="1" applyFill="1" applyBorder="1" applyAlignment="1" applyProtection="1">
      <alignment horizontal="right" vertical="center"/>
    </xf>
    <xf numFmtId="0" fontId="6" fillId="0" borderId="32" xfId="0" applyFont="1" applyBorder="1" applyAlignment="1" applyProtection="1">
      <alignment horizontal="left" vertical="center"/>
    </xf>
    <xf numFmtId="0" fontId="6" fillId="0" borderId="32" xfId="0" applyFont="1" applyBorder="1"/>
    <xf numFmtId="0" fontId="19" fillId="5" borderId="33" xfId="0" applyFont="1" applyFill="1" applyBorder="1" applyAlignment="1">
      <alignment horizontal="right"/>
    </xf>
    <xf numFmtId="0" fontId="6" fillId="0" borderId="32" xfId="0" applyFont="1" applyBorder="1" applyAlignment="1">
      <alignment horizontal="left" vertical="center"/>
    </xf>
    <xf numFmtId="0" fontId="19" fillId="6" borderId="12" xfId="3" applyFont="1" applyFill="1" applyBorder="1" applyAlignment="1">
      <alignment horizontal="left"/>
    </xf>
    <xf numFmtId="0" fontId="6" fillId="0" borderId="12" xfId="3" applyBorder="1" applyAlignment="1">
      <alignment horizontal="left"/>
    </xf>
    <xf numFmtId="0" fontId="19" fillId="2" borderId="12" xfId="3" applyFont="1" applyFill="1" applyBorder="1" applyAlignment="1">
      <alignment horizontal="center"/>
    </xf>
    <xf numFmtId="0" fontId="6" fillId="2" borderId="12" xfId="3" applyFont="1" applyFill="1" applyBorder="1" applyAlignment="1">
      <alignment horizontal="center"/>
    </xf>
    <xf numFmtId="164" fontId="5" fillId="0" borderId="12" xfId="3" applyNumberFormat="1" applyFont="1" applyBorder="1"/>
    <xf numFmtId="165" fontId="16" fillId="0" borderId="12" xfId="6" applyFont="1" applyBorder="1" applyAlignment="1">
      <alignment wrapText="1"/>
    </xf>
    <xf numFmtId="44" fontId="6" fillId="0" borderId="12" xfId="3" applyNumberFormat="1" applyBorder="1"/>
    <xf numFmtId="165" fontId="6" fillId="8" borderId="23" xfId="6" applyFont="1" applyFill="1" applyBorder="1"/>
    <xf numFmtId="0" fontId="19" fillId="8" borderId="12" xfId="3" applyFont="1" applyFill="1" applyBorder="1"/>
    <xf numFmtId="10" fontId="19" fillId="8" borderId="12" xfId="5" applyNumberFormat="1" applyFont="1" applyFill="1" applyBorder="1"/>
    <xf numFmtId="164" fontId="19" fillId="8" borderId="12" xfId="3" applyNumberFormat="1" applyFont="1" applyFill="1" applyBorder="1"/>
    <xf numFmtId="165" fontId="19" fillId="8" borderId="23" xfId="6" applyFont="1" applyFill="1" applyBorder="1"/>
    <xf numFmtId="0" fontId="23" fillId="8" borderId="12" xfId="3" applyFont="1" applyFill="1" applyBorder="1" applyAlignment="1">
      <alignment horizontal="center"/>
    </xf>
    <xf numFmtId="0" fontId="23" fillId="8" borderId="12" xfId="3" applyFont="1" applyFill="1" applyBorder="1"/>
    <xf numFmtId="165" fontId="23" fillId="8" borderId="23" xfId="3" applyNumberFormat="1" applyFont="1" applyFill="1" applyBorder="1"/>
    <xf numFmtId="10" fontId="23" fillId="8" borderId="12" xfId="5" applyNumberFormat="1" applyFont="1" applyFill="1" applyBorder="1"/>
    <xf numFmtId="0" fontId="19" fillId="8" borderId="23" xfId="3" applyFont="1" applyFill="1" applyBorder="1" applyAlignment="1">
      <alignment horizontal="center"/>
    </xf>
    <xf numFmtId="165" fontId="6" fillId="8" borderId="23" xfId="3" applyNumberFormat="1" applyFont="1" applyFill="1" applyBorder="1"/>
    <xf numFmtId="164" fontId="4" fillId="2" borderId="12" xfId="3" applyNumberFormat="1" applyFont="1" applyFill="1" applyBorder="1"/>
    <xf numFmtId="164" fontId="25" fillId="8" borderId="12" xfId="3" applyNumberFormat="1" applyFont="1" applyFill="1" applyBorder="1"/>
    <xf numFmtId="164" fontId="16" fillId="2" borderId="12" xfId="3" applyNumberFormat="1" applyFont="1" applyFill="1" applyBorder="1"/>
    <xf numFmtId="0" fontId="16" fillId="2" borderId="12" xfId="3" applyFont="1" applyFill="1" applyBorder="1"/>
    <xf numFmtId="0" fontId="22" fillId="4" borderId="12" xfId="3" applyFont="1" applyFill="1" applyBorder="1" applyAlignment="1">
      <alignment horizontal="center"/>
    </xf>
    <xf numFmtId="0" fontId="20" fillId="9" borderId="15" xfId="0" applyFont="1" applyFill="1" applyBorder="1" applyAlignment="1">
      <alignment vertical="center" wrapText="1"/>
    </xf>
    <xf numFmtId="0" fontId="0" fillId="0" borderId="0" xfId="0" applyAlignment="1">
      <alignment wrapText="1"/>
    </xf>
    <xf numFmtId="44" fontId="10" fillId="10" borderId="2" xfId="1" applyFont="1" applyFill="1" applyBorder="1"/>
    <xf numFmtId="44" fontId="10" fillId="10" borderId="2" xfId="1" applyFont="1" applyFill="1" applyBorder="1" applyAlignment="1">
      <alignment wrapText="1"/>
    </xf>
    <xf numFmtId="44" fontId="7" fillId="10" borderId="2" xfId="1" applyFont="1" applyFill="1" applyBorder="1" applyAlignment="1">
      <alignment horizontal="center" vertical="center" wrapText="1"/>
    </xf>
    <xf numFmtId="44" fontId="7" fillId="10" borderId="2" xfId="1" applyFont="1" applyFill="1" applyBorder="1" applyAlignment="1">
      <alignment horizontal="center" vertical="center"/>
    </xf>
    <xf numFmtId="44" fontId="27" fillId="10" borderId="2" xfId="1" applyFont="1" applyFill="1" applyBorder="1" applyAlignment="1">
      <alignment horizontal="center" vertical="center" wrapText="1"/>
    </xf>
    <xf numFmtId="44" fontId="26" fillId="10" borderId="2" xfId="1" applyFont="1" applyFill="1" applyBorder="1"/>
    <xf numFmtId="44" fontId="28" fillId="10" borderId="2" xfId="1" applyFont="1" applyFill="1" applyBorder="1"/>
    <xf numFmtId="44" fontId="10" fillId="11" borderId="2" xfId="1" applyFont="1" applyFill="1" applyBorder="1"/>
    <xf numFmtId="44" fontId="7" fillId="10" borderId="2" xfId="1" applyFont="1" applyFill="1" applyBorder="1" applyAlignment="1">
      <alignment horizontal="left" vertical="center"/>
    </xf>
    <xf numFmtId="0" fontId="3" fillId="10" borderId="0" xfId="0" applyFont="1" applyFill="1" applyAlignment="1">
      <alignment wrapText="1"/>
    </xf>
    <xf numFmtId="44" fontId="7" fillId="11" borderId="2" xfId="1" applyFont="1" applyFill="1" applyBorder="1" applyAlignment="1">
      <alignment horizontal="center" vertical="center"/>
    </xf>
    <xf numFmtId="43" fontId="0" fillId="0" borderId="0" xfId="7" applyFont="1" applyAlignment="1">
      <alignment horizontal="left" vertical="center"/>
    </xf>
    <xf numFmtId="43" fontId="0" fillId="0" borderId="0" xfId="0" applyNumberFormat="1" applyAlignment="1">
      <alignment horizontal="left" vertical="center"/>
    </xf>
    <xf numFmtId="43" fontId="0" fillId="2" borderId="0" xfId="7" applyFont="1" applyFill="1" applyAlignment="1">
      <alignment horizontal="left" vertical="center"/>
    </xf>
    <xf numFmtId="44" fontId="10" fillId="11" borderId="2" xfId="1" applyFont="1" applyFill="1" applyBorder="1" applyAlignment="1"/>
    <xf numFmtId="44" fontId="7" fillId="10" borderId="2" xfId="1" applyFont="1" applyFill="1" applyBorder="1" applyAlignment="1">
      <alignment vertical="center"/>
    </xf>
    <xf numFmtId="0" fontId="2" fillId="10" borderId="0" xfId="0" applyFont="1" applyFill="1" applyAlignment="1">
      <alignment wrapText="1"/>
    </xf>
    <xf numFmtId="44" fontId="10" fillId="11" borderId="2" xfId="1" applyFont="1" applyFill="1" applyBorder="1" applyAlignment="1">
      <alignment wrapText="1"/>
    </xf>
    <xf numFmtId="44" fontId="28" fillId="2" borderId="2" xfId="1" applyFont="1" applyFill="1" applyBorder="1"/>
    <xf numFmtId="44" fontId="10" fillId="2" borderId="2" xfId="1" applyFont="1" applyFill="1" applyBorder="1"/>
    <xf numFmtId="44" fontId="10" fillId="10" borderId="2" xfId="1" applyFont="1" applyFill="1" applyBorder="1" applyAlignment="1">
      <alignment vertical="center" wrapText="1"/>
    </xf>
    <xf numFmtId="44" fontId="7" fillId="11" borderId="2" xfId="1" applyFont="1" applyFill="1" applyBorder="1" applyAlignment="1">
      <alignment horizontal="left" vertical="center"/>
    </xf>
    <xf numFmtId="43" fontId="10" fillId="0" borderId="12" xfId="7" applyFont="1" applyBorder="1"/>
    <xf numFmtId="43" fontId="10" fillId="2" borderId="2" xfId="7" applyFont="1" applyFill="1" applyBorder="1" applyAlignment="1">
      <alignment horizontal="left" vertical="center"/>
    </xf>
    <xf numFmtId="43" fontId="10" fillId="0" borderId="2" xfId="7" applyFont="1" applyBorder="1" applyAlignment="1">
      <alignment horizontal="left" vertical="center"/>
    </xf>
    <xf numFmtId="44" fontId="10" fillId="0" borderId="1" xfId="1" applyFont="1" applyBorder="1"/>
    <xf numFmtId="44" fontId="18" fillId="10" borderId="11" xfId="1" applyFont="1" applyFill="1" applyBorder="1" applyAlignment="1">
      <alignment horizontal="left" vertical="center"/>
    </xf>
    <xf numFmtId="44" fontId="18" fillId="10" borderId="2" xfId="1" applyFont="1" applyFill="1" applyBorder="1" applyAlignment="1">
      <alignment horizontal="left" vertical="center"/>
    </xf>
    <xf numFmtId="0" fontId="30" fillId="0" borderId="0" xfId="0" applyFont="1" applyAlignment="1">
      <alignment horizontal="center" vertical="center"/>
    </xf>
    <xf numFmtId="0" fontId="30" fillId="0" borderId="0" xfId="0" applyFont="1" applyAlignment="1">
      <alignment horizontal="justify" vertical="center"/>
    </xf>
    <xf numFmtId="0" fontId="30" fillId="0" borderId="0" xfId="0" applyFont="1" applyAlignment="1">
      <alignment vertical="center"/>
    </xf>
    <xf numFmtId="0" fontId="38" fillId="14" borderId="41" xfId="0" applyFont="1" applyFill="1" applyBorder="1" applyAlignment="1">
      <alignment horizontal="center" vertical="center"/>
    </xf>
    <xf numFmtId="0" fontId="38" fillId="14" borderId="38" xfId="0" applyFont="1" applyFill="1" applyBorder="1" applyAlignment="1">
      <alignment vertical="center"/>
    </xf>
    <xf numFmtId="0" fontId="38" fillId="14" borderId="38" xfId="0" applyFont="1" applyFill="1" applyBorder="1" applyAlignment="1">
      <alignment horizontal="center" vertical="center" wrapText="1"/>
    </xf>
    <xf numFmtId="0" fontId="31" fillId="12" borderId="42" xfId="0" applyFont="1" applyFill="1" applyBorder="1" applyAlignment="1">
      <alignment horizontal="center" vertical="center" wrapText="1"/>
    </xf>
    <xf numFmtId="43" fontId="35" fillId="0" borderId="39" xfId="7" applyFont="1" applyBorder="1" applyAlignment="1">
      <alignment vertical="center"/>
    </xf>
    <xf numFmtId="0" fontId="33" fillId="0" borderId="12" xfId="0" applyFont="1" applyBorder="1" applyAlignment="1">
      <alignment vertical="center" wrapText="1"/>
    </xf>
    <xf numFmtId="0" fontId="33" fillId="0" borderId="12" xfId="0" applyFont="1" applyBorder="1" applyAlignment="1">
      <alignment horizontal="center" vertical="center" wrapText="1"/>
    </xf>
    <xf numFmtId="0" fontId="33" fillId="0" borderId="16" xfId="0" applyFont="1" applyBorder="1" applyAlignment="1">
      <alignment vertical="center" wrapText="1"/>
    </xf>
    <xf numFmtId="0" fontId="32" fillId="13" borderId="12" xfId="0" applyFont="1" applyFill="1" applyBorder="1" applyAlignment="1">
      <alignment horizontal="center" vertical="center" wrapText="1"/>
    </xf>
    <xf numFmtId="0" fontId="32" fillId="0" borderId="12" xfId="0" applyFont="1" applyBorder="1" applyAlignment="1">
      <alignment vertical="center" wrapText="1"/>
    </xf>
    <xf numFmtId="43" fontId="32" fillId="0" borderId="12" xfId="7" applyFont="1" applyBorder="1" applyAlignment="1">
      <alignment vertical="center" wrapText="1"/>
    </xf>
    <xf numFmtId="43" fontId="34" fillId="0" borderId="12" xfId="7" applyFont="1" applyBorder="1" applyAlignment="1">
      <alignment vertical="center"/>
    </xf>
    <xf numFmtId="0" fontId="36" fillId="12" borderId="12" xfId="0" applyFont="1" applyFill="1" applyBorder="1" applyAlignment="1">
      <alignment horizontal="center" vertical="center" wrapText="1"/>
    </xf>
    <xf numFmtId="0" fontId="33" fillId="13" borderId="12" xfId="0" applyFont="1" applyFill="1" applyBorder="1" applyAlignment="1">
      <alignment vertical="center" wrapText="1"/>
    </xf>
    <xf numFmtId="43" fontId="10" fillId="2" borderId="1" xfId="7" applyFont="1" applyFill="1" applyBorder="1" applyAlignment="1">
      <alignment horizontal="left" vertical="center"/>
    </xf>
    <xf numFmtId="0" fontId="33" fillId="0" borderId="12" xfId="0" applyFont="1" applyBorder="1" applyAlignment="1">
      <alignment horizontal="center" vertical="center" wrapText="1"/>
    </xf>
    <xf numFmtId="43" fontId="33" fillId="13" borderId="12" xfId="7" applyFont="1" applyFill="1" applyBorder="1" applyAlignment="1">
      <alignment vertical="center" wrapText="1"/>
    </xf>
    <xf numFmtId="44" fontId="7" fillId="11" borderId="2" xfId="1" applyFont="1" applyFill="1" applyBorder="1" applyAlignment="1">
      <alignment horizontal="left" vertical="center" wrapText="1"/>
    </xf>
    <xf numFmtId="44" fontId="10" fillId="10" borderId="2" xfId="1" applyFont="1" applyFill="1" applyBorder="1" applyAlignment="1">
      <alignment vertical="center"/>
    </xf>
    <xf numFmtId="44" fontId="10" fillId="15" borderId="2" xfId="1" applyFont="1" applyFill="1" applyBorder="1"/>
    <xf numFmtId="44" fontId="10" fillId="11" borderId="2" xfId="1" applyFont="1" applyFill="1" applyBorder="1" applyAlignment="1">
      <alignment vertical="center"/>
    </xf>
    <xf numFmtId="0" fontId="30" fillId="0" borderId="0" xfId="0" applyFont="1" applyAlignment="1">
      <alignment horizontal="center" vertical="center"/>
    </xf>
    <xf numFmtId="0" fontId="36" fillId="12" borderId="12" xfId="0" applyFont="1" applyFill="1" applyBorder="1" applyAlignment="1">
      <alignment horizontal="center" vertical="center" wrapText="1"/>
    </xf>
    <xf numFmtId="44" fontId="18" fillId="0" borderId="49" xfId="1" applyFont="1" applyBorder="1" applyAlignment="1">
      <alignment horizontal="left" vertical="center"/>
    </xf>
    <xf numFmtId="44" fontId="18" fillId="0" borderId="1" xfId="1" applyFont="1" applyBorder="1" applyAlignment="1">
      <alignment horizontal="left" vertical="center"/>
    </xf>
    <xf numFmtId="44" fontId="18" fillId="0" borderId="50" xfId="1" applyFont="1" applyBorder="1" applyAlignment="1">
      <alignment horizontal="left" vertical="center"/>
    </xf>
    <xf numFmtId="44" fontId="18" fillId="0" borderId="51" xfId="1" applyFont="1" applyBorder="1" applyAlignment="1">
      <alignment horizontal="left" vertical="center"/>
    </xf>
    <xf numFmtId="44" fontId="12" fillId="5" borderId="4" xfId="0" applyNumberFormat="1" applyFont="1" applyFill="1" applyBorder="1" applyAlignment="1">
      <alignment horizontal="left" vertical="center"/>
    </xf>
    <xf numFmtId="44" fontId="12" fillId="5" borderId="49" xfId="0" applyNumberFormat="1" applyFont="1" applyFill="1" applyBorder="1" applyAlignment="1">
      <alignment horizontal="left" vertical="center"/>
    </xf>
    <xf numFmtId="44" fontId="39" fillId="4" borderId="11" xfId="1" applyFont="1" applyFill="1" applyBorder="1" applyAlignment="1">
      <alignment horizontal="left" vertical="center"/>
    </xf>
    <xf numFmtId="43" fontId="32" fillId="13" borderId="12" xfId="7" applyFont="1" applyFill="1" applyBorder="1" applyAlignment="1">
      <alignment horizontal="center" vertical="center" wrapText="1"/>
    </xf>
    <xf numFmtId="44" fontId="10" fillId="2" borderId="2" xfId="1" applyFont="1" applyFill="1" applyBorder="1" applyAlignment="1">
      <alignment horizontal="center" vertical="center"/>
    </xf>
    <xf numFmtId="44" fontId="7" fillId="2" borderId="2" xfId="1" applyFont="1" applyFill="1" applyBorder="1" applyAlignment="1">
      <alignment vertical="center"/>
    </xf>
    <xf numFmtId="44" fontId="7" fillId="2" borderId="2" xfId="1" applyFont="1" applyFill="1" applyBorder="1"/>
    <xf numFmtId="44" fontId="7" fillId="2" borderId="2" xfId="1" applyFont="1" applyFill="1" applyBorder="1" applyAlignment="1">
      <alignment horizontal="left" vertical="center"/>
    </xf>
    <xf numFmtId="44" fontId="10" fillId="2" borderId="2" xfId="1" applyFont="1" applyFill="1" applyBorder="1" applyAlignment="1">
      <alignment vertical="center"/>
    </xf>
    <xf numFmtId="44" fontId="18" fillId="2" borderId="6" xfId="1" applyFont="1" applyFill="1" applyBorder="1" applyAlignment="1">
      <alignment horizontal="left" vertical="center"/>
    </xf>
    <xf numFmtId="43" fontId="10" fillId="0" borderId="21" xfId="7" applyFont="1" applyBorder="1"/>
    <xf numFmtId="44" fontId="18" fillId="2" borderId="3" xfId="1" applyFont="1" applyFill="1" applyBorder="1" applyAlignment="1">
      <alignment horizontal="left" vertical="center"/>
    </xf>
    <xf numFmtId="44" fontId="18" fillId="0" borderId="3" xfId="1" applyFont="1" applyBorder="1" applyAlignment="1">
      <alignment horizontal="left" vertical="center"/>
    </xf>
    <xf numFmtId="44" fontId="12" fillId="5" borderId="3" xfId="0" applyNumberFormat="1" applyFont="1" applyFill="1" applyBorder="1" applyAlignment="1">
      <alignment horizontal="left" vertical="center"/>
    </xf>
    <xf numFmtId="44" fontId="10" fillId="10" borderId="3" xfId="1" applyFont="1" applyFill="1" applyBorder="1"/>
    <xf numFmtId="44" fontId="10" fillId="0" borderId="3" xfId="1" applyFont="1" applyBorder="1"/>
    <xf numFmtId="44" fontId="7" fillId="0" borderId="3" xfId="1" applyFont="1" applyBorder="1" applyAlignment="1">
      <alignment horizontal="center" vertical="center"/>
    </xf>
    <xf numFmtId="44" fontId="7" fillId="10" borderId="3" xfId="1" applyFont="1" applyFill="1" applyBorder="1" applyAlignment="1">
      <alignment horizontal="center" vertical="center"/>
    </xf>
    <xf numFmtId="44" fontId="10" fillId="0" borderId="3" xfId="1" applyFont="1" applyBorder="1" applyAlignment="1">
      <alignment horizontal="left" vertical="center"/>
    </xf>
    <xf numFmtId="44" fontId="10" fillId="2" borderId="3" xfId="1" applyFont="1" applyFill="1" applyBorder="1"/>
    <xf numFmtId="44" fontId="10" fillId="2" borderId="3" xfId="1" applyFont="1" applyFill="1" applyBorder="1" applyAlignment="1">
      <alignment horizontal="center" vertical="center"/>
    </xf>
    <xf numFmtId="44" fontId="7" fillId="2" borderId="3" xfId="1" applyFont="1" applyFill="1" applyBorder="1" applyAlignment="1">
      <alignment vertical="center"/>
    </xf>
    <xf numFmtId="44" fontId="7" fillId="2" borderId="3" xfId="1" applyFont="1" applyFill="1" applyBorder="1"/>
    <xf numFmtId="44" fontId="7" fillId="2" borderId="3" xfId="1" applyFont="1" applyFill="1" applyBorder="1" applyAlignment="1">
      <alignment horizontal="center" vertical="center"/>
    </xf>
    <xf numFmtId="44" fontId="7" fillId="2" borderId="3" xfId="1" applyFont="1" applyFill="1" applyBorder="1" applyAlignment="1">
      <alignment horizontal="left" vertical="center"/>
    </xf>
    <xf numFmtId="44" fontId="10" fillId="2" borderId="3" xfId="1" applyFont="1" applyFill="1" applyBorder="1" applyAlignment="1">
      <alignment vertical="center"/>
    </xf>
    <xf numFmtId="44" fontId="28" fillId="2" borderId="3" xfId="1" applyFont="1" applyFill="1" applyBorder="1"/>
    <xf numFmtId="44" fontId="14" fillId="2" borderId="3" xfId="1" applyFont="1" applyFill="1" applyBorder="1" applyAlignment="1">
      <alignment horizontal="center" vertical="center"/>
    </xf>
    <xf numFmtId="44" fontId="7" fillId="0" borderId="3" xfId="1" applyFont="1" applyBorder="1" applyAlignment="1">
      <alignment horizontal="left" vertical="center"/>
    </xf>
    <xf numFmtId="44" fontId="12" fillId="5" borderId="52" xfId="0" applyNumberFormat="1" applyFont="1" applyFill="1" applyBorder="1" applyAlignment="1">
      <alignment horizontal="left" vertical="center"/>
    </xf>
    <xf numFmtId="44" fontId="7" fillId="0" borderId="3" xfId="1" applyFont="1" applyBorder="1"/>
    <xf numFmtId="44" fontId="7" fillId="10" borderId="3" xfId="1" applyFont="1" applyFill="1" applyBorder="1" applyAlignment="1">
      <alignment horizontal="left" vertical="center"/>
    </xf>
    <xf numFmtId="44" fontId="14" fillId="0" borderId="3" xfId="1" applyFont="1" applyBorder="1" applyAlignment="1">
      <alignment horizontal="center" vertical="center"/>
    </xf>
    <xf numFmtId="44" fontId="10" fillId="0" borderId="3" xfId="1" applyFont="1" applyBorder="1" applyAlignment="1">
      <alignment horizontal="center" vertical="center"/>
    </xf>
    <xf numFmtId="44" fontId="7" fillId="11" borderId="3" xfId="1" applyFont="1" applyFill="1" applyBorder="1" applyAlignment="1">
      <alignment horizontal="center" vertical="center"/>
    </xf>
    <xf numFmtId="44" fontId="18" fillId="0" borderId="7" xfId="1" applyFont="1" applyBorder="1" applyAlignment="1">
      <alignment horizontal="left" vertical="center"/>
    </xf>
    <xf numFmtId="44" fontId="18" fillId="2" borderId="7" xfId="1" applyFont="1" applyFill="1" applyBorder="1" applyAlignment="1">
      <alignment horizontal="left" vertical="center"/>
    </xf>
    <xf numFmtId="44" fontId="10" fillId="0" borderId="7" xfId="1" applyFont="1" applyBorder="1"/>
    <xf numFmtId="44" fontId="7" fillId="2" borderId="7" xfId="1" applyFont="1" applyFill="1" applyBorder="1" applyAlignment="1">
      <alignment horizontal="center" vertical="center"/>
    </xf>
    <xf numFmtId="44" fontId="7" fillId="0" borderId="7" xfId="1" applyFont="1" applyBorder="1"/>
    <xf numFmtId="44" fontId="10" fillId="0" borderId="7" xfId="1" applyFont="1" applyBorder="1" applyAlignment="1">
      <alignment horizontal="left" vertical="center"/>
    </xf>
    <xf numFmtId="44" fontId="10" fillId="0" borderId="7" xfId="1" applyFont="1" applyBorder="1" applyAlignment="1">
      <alignment horizontal="center" vertical="center"/>
    </xf>
    <xf numFmtId="44" fontId="7" fillId="0" borderId="7" xfId="1" applyFont="1" applyBorder="1" applyAlignment="1">
      <alignment vertical="center"/>
    </xf>
    <xf numFmtId="44" fontId="7" fillId="0" borderId="7" xfId="1" applyFont="1" applyBorder="1" applyAlignment="1">
      <alignment horizontal="left" vertical="center"/>
    </xf>
    <xf numFmtId="44" fontId="10" fillId="0" borderId="7" xfId="1" applyFont="1" applyBorder="1" applyAlignment="1">
      <alignment vertical="center"/>
    </xf>
    <xf numFmtId="44" fontId="10" fillId="2" borderId="7" xfId="1" applyFont="1" applyFill="1" applyBorder="1"/>
    <xf numFmtId="44" fontId="7" fillId="0" borderId="7" xfId="1" applyFont="1" applyBorder="1" applyAlignment="1">
      <alignment horizontal="center" vertical="center"/>
    </xf>
    <xf numFmtId="44" fontId="14" fillId="0" borderId="7" xfId="1" applyFont="1" applyBorder="1"/>
    <xf numFmtId="44" fontId="12" fillId="5" borderId="53" xfId="0" applyNumberFormat="1" applyFont="1" applyFill="1" applyBorder="1" applyAlignment="1">
      <alignment horizontal="left" vertical="center"/>
    </xf>
    <xf numFmtId="44" fontId="14" fillId="0" borderId="7" xfId="1" applyFont="1" applyBorder="1" applyAlignment="1">
      <alignment horizontal="center" vertical="center"/>
    </xf>
    <xf numFmtId="0" fontId="20" fillId="16" borderId="15" xfId="0" applyFont="1" applyFill="1" applyBorder="1" applyAlignment="1">
      <alignment vertical="center" wrapText="1"/>
    </xf>
    <xf numFmtId="44" fontId="12" fillId="5" borderId="10" xfId="0" applyNumberFormat="1" applyFont="1" applyFill="1" applyBorder="1" applyAlignment="1">
      <alignment horizontal="left" vertical="center"/>
    </xf>
    <xf numFmtId="44" fontId="7" fillId="2" borderId="2" xfId="0" applyNumberFormat="1" applyFont="1" applyFill="1" applyBorder="1" applyAlignment="1">
      <alignment horizontal="left" vertical="center" wrapText="1"/>
    </xf>
    <xf numFmtId="44" fontId="14" fillId="10" borderId="2" xfId="1" applyFont="1" applyFill="1" applyBorder="1" applyAlignment="1">
      <alignment horizontal="center" vertical="center"/>
    </xf>
    <xf numFmtId="0" fontId="30" fillId="0" borderId="1" xfId="3" applyFont="1" applyAlignment="1">
      <alignment horizontal="center" vertical="center"/>
    </xf>
    <xf numFmtId="0" fontId="31" fillId="12" borderId="42" xfId="3" applyFont="1" applyFill="1" applyBorder="1" applyAlignment="1">
      <alignment horizontal="center" vertical="center" wrapText="1"/>
    </xf>
    <xf numFmtId="0" fontId="32" fillId="13" borderId="12" xfId="3" applyFont="1" applyFill="1" applyBorder="1" applyAlignment="1">
      <alignment horizontal="center" vertical="center" wrapText="1"/>
    </xf>
    <xf numFmtId="0" fontId="40" fillId="13" borderId="12" xfId="3" applyFont="1" applyFill="1" applyBorder="1" applyAlignment="1">
      <alignment horizontal="center" vertical="center" wrapText="1"/>
    </xf>
    <xf numFmtId="43" fontId="40" fillId="13" borderId="12" xfId="7" applyFont="1" applyFill="1" applyBorder="1" applyAlignment="1">
      <alignment horizontal="center" vertical="center" wrapText="1"/>
    </xf>
    <xf numFmtId="0" fontId="30" fillId="0" borderId="1" xfId="3" applyFont="1" applyAlignment="1">
      <alignment horizontal="justify" vertical="center"/>
    </xf>
    <xf numFmtId="0" fontId="36" fillId="12" borderId="12" xfId="3" applyFont="1" applyFill="1" applyBorder="1" applyAlignment="1">
      <alignment horizontal="center" vertical="center" wrapText="1"/>
    </xf>
    <xf numFmtId="0" fontId="33" fillId="0" borderId="12" xfId="3" applyFont="1" applyBorder="1" applyAlignment="1">
      <alignment horizontal="center" vertical="center" wrapText="1"/>
    </xf>
    <xf numFmtId="0" fontId="32" fillId="0" borderId="12" xfId="3" applyFont="1" applyBorder="1" applyAlignment="1">
      <alignment vertical="center" wrapText="1"/>
    </xf>
    <xf numFmtId="0" fontId="30" fillId="0" borderId="1" xfId="3" applyFont="1" applyAlignment="1">
      <alignment vertical="center"/>
    </xf>
    <xf numFmtId="0" fontId="38" fillId="14" borderId="41" xfId="3" applyFont="1" applyFill="1" applyBorder="1" applyAlignment="1">
      <alignment horizontal="center" vertical="center"/>
    </xf>
    <xf numFmtId="0" fontId="38" fillId="14" borderId="38" xfId="3" applyFont="1" applyFill="1" applyBorder="1" applyAlignment="1">
      <alignment vertical="center"/>
    </xf>
    <xf numFmtId="0" fontId="38" fillId="14" borderId="38" xfId="3" applyFont="1" applyFill="1" applyBorder="1" applyAlignment="1">
      <alignment horizontal="center" vertical="center" wrapText="1"/>
    </xf>
    <xf numFmtId="166" fontId="33" fillId="13" borderId="12" xfId="7" applyNumberFormat="1" applyFont="1" applyFill="1" applyBorder="1" applyAlignment="1">
      <alignment vertical="center" wrapText="1"/>
    </xf>
    <xf numFmtId="43" fontId="10" fillId="17" borderId="12" xfId="7" applyFont="1" applyFill="1" applyBorder="1"/>
    <xf numFmtId="44" fontId="19" fillId="4" borderId="3" xfId="0" applyNumberFormat="1" applyFont="1" applyFill="1" applyBorder="1" applyAlignment="1">
      <alignment horizontal="left" vertical="center"/>
    </xf>
    <xf numFmtId="44" fontId="18" fillId="2" borderId="12" xfId="1" applyFont="1" applyFill="1" applyBorder="1" applyAlignment="1">
      <alignment horizontal="left" vertical="center"/>
    </xf>
    <xf numFmtId="44" fontId="18" fillId="0" borderId="12" xfId="1" applyFont="1" applyBorder="1" applyAlignment="1">
      <alignment horizontal="left" vertical="center"/>
    </xf>
    <xf numFmtId="44" fontId="12" fillId="5" borderId="12" xfId="0" applyNumberFormat="1" applyFont="1" applyFill="1" applyBorder="1" applyAlignment="1">
      <alignment horizontal="left" vertical="center"/>
    </xf>
    <xf numFmtId="44" fontId="18" fillId="5" borderId="12" xfId="1" applyFont="1" applyFill="1" applyBorder="1" applyAlignment="1">
      <alignment horizontal="left" vertical="center"/>
    </xf>
    <xf numFmtId="44" fontId="10" fillId="10" borderId="12" xfId="1" applyFont="1" applyFill="1" applyBorder="1"/>
    <xf numFmtId="44" fontId="10" fillId="0" borderId="12" xfId="1" applyFont="1" applyBorder="1"/>
    <xf numFmtId="44" fontId="7" fillId="0" borderId="12" xfId="1" applyFont="1" applyBorder="1" applyAlignment="1">
      <alignment horizontal="center" vertical="center"/>
    </xf>
    <xf numFmtId="44" fontId="7" fillId="10" borderId="12" xfId="1" applyFont="1" applyFill="1" applyBorder="1" applyAlignment="1">
      <alignment horizontal="center" vertical="center"/>
    </xf>
    <xf numFmtId="44" fontId="10" fillId="0" borderId="12" xfId="1" applyFont="1" applyBorder="1" applyAlignment="1">
      <alignment horizontal="left" vertical="center"/>
    </xf>
    <xf numFmtId="44" fontId="10" fillId="2" borderId="12" xfId="1" applyFont="1" applyFill="1" applyBorder="1"/>
    <xf numFmtId="44" fontId="10" fillId="2" borderId="12" xfId="1" applyFont="1" applyFill="1" applyBorder="1" applyAlignment="1">
      <alignment horizontal="center" vertical="center"/>
    </xf>
    <xf numFmtId="44" fontId="7" fillId="2" borderId="12" xfId="1" applyFont="1" applyFill="1" applyBorder="1" applyAlignment="1">
      <alignment vertical="center"/>
    </xf>
    <xf numFmtId="44" fontId="7" fillId="2" borderId="12" xfId="1" applyFont="1" applyFill="1" applyBorder="1"/>
    <xf numFmtId="44" fontId="7" fillId="2" borderId="12" xfId="1" applyFont="1" applyFill="1" applyBorder="1" applyAlignment="1">
      <alignment horizontal="center" vertical="center"/>
    </xf>
    <xf numFmtId="44" fontId="7" fillId="2" borderId="12" xfId="1" applyFont="1" applyFill="1" applyBorder="1" applyAlignment="1">
      <alignment horizontal="left" vertical="center"/>
    </xf>
    <xf numFmtId="44" fontId="10" fillId="2" borderId="12" xfId="1" applyFont="1" applyFill="1" applyBorder="1" applyAlignment="1">
      <alignment vertical="center"/>
    </xf>
    <xf numFmtId="44" fontId="28" fillId="2" borderId="12" xfId="1" applyFont="1" applyFill="1" applyBorder="1"/>
    <xf numFmtId="44" fontId="14" fillId="2" borderId="12" xfId="1" applyFont="1" applyFill="1" applyBorder="1" applyAlignment="1">
      <alignment horizontal="center" vertical="center"/>
    </xf>
    <xf numFmtId="44" fontId="7" fillId="0" borderId="12" xfId="1" applyFont="1" applyBorder="1"/>
    <xf numFmtId="44" fontId="7" fillId="10" borderId="12" xfId="1" applyFont="1" applyFill="1" applyBorder="1" applyAlignment="1">
      <alignment horizontal="left" vertical="center"/>
    </xf>
    <xf numFmtId="44" fontId="14" fillId="0" borderId="12" xfId="1" applyFont="1" applyBorder="1" applyAlignment="1">
      <alignment horizontal="center" vertical="center"/>
    </xf>
    <xf numFmtId="44" fontId="10" fillId="0" borderId="12" xfId="1" applyFont="1" applyBorder="1" applyAlignment="1">
      <alignment horizontal="center" vertical="center"/>
    </xf>
    <xf numFmtId="44" fontId="7" fillId="11" borderId="12" xfId="1" applyFont="1" applyFill="1" applyBorder="1" applyAlignment="1">
      <alignment horizontal="center" vertical="center"/>
    </xf>
    <xf numFmtId="44" fontId="7" fillId="10" borderId="12" xfId="1" applyFont="1" applyFill="1" applyBorder="1" applyAlignment="1">
      <alignment vertical="center"/>
    </xf>
    <xf numFmtId="44" fontId="10" fillId="10" borderId="2" xfId="1" applyFont="1" applyFill="1" applyBorder="1" applyAlignment="1">
      <alignment horizontal="center" vertical="center"/>
    </xf>
    <xf numFmtId="44" fontId="7" fillId="10" borderId="2" xfId="1" applyFont="1" applyFill="1" applyBorder="1"/>
    <xf numFmtId="44" fontId="7" fillId="10" borderId="12" xfId="1" applyFont="1" applyFill="1" applyBorder="1"/>
    <xf numFmtId="44" fontId="26" fillId="10" borderId="12" xfId="1" applyFont="1" applyFill="1" applyBorder="1"/>
    <xf numFmtId="44" fontId="10" fillId="10" borderId="12" xfId="1" applyFont="1" applyFill="1" applyBorder="1" applyAlignment="1">
      <alignment vertical="center"/>
    </xf>
    <xf numFmtId="0" fontId="30" fillId="0" borderId="1" xfId="3" applyFont="1" applyAlignment="1">
      <alignment horizontal="center" vertical="center"/>
    </xf>
    <xf numFmtId="0" fontId="36" fillId="12" borderId="12" xfId="3" applyFont="1" applyFill="1" applyBorder="1" applyAlignment="1">
      <alignment horizontal="center" vertical="center" wrapText="1"/>
    </xf>
    <xf numFmtId="0" fontId="32" fillId="13" borderId="12" xfId="3" applyFont="1" applyFill="1" applyBorder="1" applyAlignment="1">
      <alignment vertical="center" wrapText="1"/>
    </xf>
    <xf numFmtId="0" fontId="32" fillId="13" borderId="46" xfId="3" applyFont="1" applyFill="1" applyBorder="1" applyAlignment="1">
      <alignment horizontal="center" vertical="center" wrapText="1"/>
    </xf>
    <xf numFmtId="0" fontId="32" fillId="13" borderId="46" xfId="3" applyFont="1" applyFill="1" applyBorder="1" applyAlignment="1">
      <alignment vertical="center" wrapText="1"/>
    </xf>
    <xf numFmtId="0" fontId="32" fillId="13" borderId="46" xfId="3" applyFont="1" applyFill="1" applyBorder="1" applyAlignment="1">
      <alignment horizontal="center" vertical="center" wrapText="1"/>
    </xf>
    <xf numFmtId="0" fontId="32" fillId="13" borderId="46" xfId="3" applyFont="1" applyFill="1" applyBorder="1" applyAlignment="1">
      <alignment horizontal="center" vertical="center" wrapText="1"/>
    </xf>
    <xf numFmtId="43" fontId="32" fillId="13" borderId="46" xfId="7" applyFont="1" applyFill="1" applyBorder="1" applyAlignment="1">
      <alignment horizontal="center" vertical="center" wrapText="1"/>
    </xf>
    <xf numFmtId="0" fontId="43" fillId="0" borderId="12" xfId="0" applyFont="1" applyBorder="1" applyAlignment="1">
      <alignment horizontal="justify" vertical="center" wrapText="1"/>
    </xf>
    <xf numFmtId="0" fontId="45" fillId="0" borderId="12" xfId="0" applyFont="1" applyBorder="1" applyAlignment="1">
      <alignment wrapText="1"/>
    </xf>
    <xf numFmtId="0" fontId="8" fillId="0" borderId="12" xfId="0" applyFont="1" applyBorder="1" applyAlignment="1">
      <alignment horizontal="justify" vertical="center" wrapText="1"/>
    </xf>
    <xf numFmtId="0" fontId="7" fillId="0" borderId="12" xfId="0" applyFont="1" applyBorder="1" applyAlignment="1">
      <alignment vertical="center" wrapText="1"/>
    </xf>
    <xf numFmtId="0" fontId="7" fillId="0" borderId="12" xfId="0" applyFont="1" applyBorder="1" applyAlignment="1">
      <alignment wrapText="1"/>
    </xf>
    <xf numFmtId="43" fontId="6" fillId="0" borderId="1" xfId="3" applyNumberFormat="1"/>
    <xf numFmtId="43" fontId="7" fillId="0" borderId="4" xfId="7" applyFont="1" applyBorder="1" applyAlignment="1">
      <alignment horizontal="left" vertical="center" wrapText="1"/>
    </xf>
    <xf numFmtId="43" fontId="43" fillId="0" borderId="12" xfId="7" applyFont="1" applyBorder="1" applyAlignment="1">
      <alignment horizontal="justify" vertical="center" wrapText="1"/>
    </xf>
    <xf numFmtId="43" fontId="42" fillId="0" borderId="12" xfId="7" applyFont="1" applyBorder="1" applyAlignment="1">
      <alignment horizontal="center" vertical="center" wrapText="1"/>
    </xf>
    <xf numFmtId="43" fontId="44" fillId="0" borderId="12" xfId="7" applyFont="1" applyBorder="1"/>
    <xf numFmtId="43" fontId="42" fillId="0" borderId="12" xfId="7" applyFont="1" applyBorder="1"/>
    <xf numFmtId="43" fontId="46" fillId="0" borderId="12" xfId="7" applyFont="1" applyBorder="1"/>
    <xf numFmtId="0" fontId="33" fillId="0" borderId="4" xfId="0" applyFont="1" applyBorder="1" applyAlignment="1">
      <alignment horizontal="left" vertical="center" wrapText="1"/>
    </xf>
    <xf numFmtId="0" fontId="36" fillId="2" borderId="12" xfId="3" applyFont="1" applyFill="1" applyBorder="1" applyAlignment="1">
      <alignment horizontal="center" vertical="center" wrapText="1"/>
    </xf>
    <xf numFmtId="43" fontId="7" fillId="0" borderId="5" xfId="7" applyFont="1" applyBorder="1" applyAlignment="1">
      <alignment horizontal="left" vertical="center" wrapText="1"/>
    </xf>
    <xf numFmtId="43" fontId="7" fillId="0" borderId="12" xfId="7" applyFont="1" applyBorder="1" applyAlignment="1">
      <alignment horizontal="left" vertical="center" wrapText="1"/>
    </xf>
    <xf numFmtId="0" fontId="8" fillId="0" borderId="12" xfId="0" applyFont="1" applyBorder="1" applyAlignment="1">
      <alignment vertical="center" wrapText="1"/>
    </xf>
    <xf numFmtId="43" fontId="7" fillId="0" borderId="46" xfId="7" applyFont="1" applyBorder="1" applyAlignment="1">
      <alignment horizontal="left" vertical="center" wrapText="1"/>
    </xf>
    <xf numFmtId="0" fontId="38" fillId="14" borderId="35" xfId="3" applyFont="1" applyFill="1" applyBorder="1" applyAlignment="1">
      <alignment horizontal="center" vertical="center"/>
    </xf>
    <xf numFmtId="0" fontId="38" fillId="14" borderId="54" xfId="3" applyFont="1" applyFill="1" applyBorder="1" applyAlignment="1">
      <alignment vertical="center"/>
    </xf>
    <xf numFmtId="0" fontId="38" fillId="14" borderId="54" xfId="3" applyFont="1" applyFill="1" applyBorder="1" applyAlignment="1">
      <alignment horizontal="center" vertical="center" wrapText="1"/>
    </xf>
    <xf numFmtId="0" fontId="49" fillId="0" borderId="12" xfId="0" applyFont="1" applyBorder="1" applyAlignment="1">
      <alignment horizontal="center" vertical="center" wrapText="1"/>
    </xf>
    <xf numFmtId="0" fontId="45" fillId="0" borderId="12" xfId="0" applyFont="1" applyBorder="1" applyAlignment="1">
      <alignment vertical="center" wrapText="1"/>
    </xf>
    <xf numFmtId="0" fontId="33" fillId="0" borderId="12" xfId="0" applyFont="1" applyBorder="1" applyAlignment="1">
      <alignment wrapText="1"/>
    </xf>
    <xf numFmtId="0" fontId="30" fillId="0" borderId="1" xfId="3" applyFont="1" applyAlignment="1">
      <alignment horizontal="center" vertical="center"/>
    </xf>
    <xf numFmtId="0" fontId="32" fillId="13" borderId="46" xfId="3" applyFont="1" applyFill="1" applyBorder="1" applyAlignment="1">
      <alignment horizontal="center" vertical="center" wrapText="1"/>
    </xf>
    <xf numFmtId="0" fontId="36" fillId="12" borderId="12" xfId="3" applyFont="1" applyFill="1" applyBorder="1" applyAlignment="1">
      <alignment horizontal="center" vertical="center" wrapText="1"/>
    </xf>
    <xf numFmtId="0" fontId="7" fillId="0" borderId="4" xfId="0" applyFont="1" applyBorder="1" applyAlignment="1">
      <alignment horizontal="left" vertical="center" wrapText="1"/>
    </xf>
    <xf numFmtId="43" fontId="32" fillId="13" borderId="46" xfId="7" applyFont="1" applyFill="1" applyBorder="1" applyAlignment="1">
      <alignment horizontal="center" vertical="center" wrapText="1"/>
    </xf>
    <xf numFmtId="0" fontId="7" fillId="0" borderId="12" xfId="0" applyFont="1" applyBorder="1" applyAlignment="1">
      <alignment horizontal="left" vertical="center" wrapText="1"/>
    </xf>
    <xf numFmtId="44" fontId="10" fillId="10" borderId="2" xfId="1" applyFont="1" applyFill="1" applyBorder="1" applyAlignment="1">
      <alignment horizontal="left" vertical="center"/>
    </xf>
    <xf numFmtId="44" fontId="19" fillId="4" borderId="7" xfId="0" applyNumberFormat="1" applyFont="1" applyFill="1" applyBorder="1" applyAlignment="1">
      <alignment horizontal="left" vertical="center"/>
    </xf>
    <xf numFmtId="44" fontId="12" fillId="5" borderId="31" xfId="0" applyNumberFormat="1" applyFont="1" applyFill="1" applyBorder="1" applyAlignment="1">
      <alignment horizontal="left" vertical="center"/>
    </xf>
    <xf numFmtId="44" fontId="18" fillId="10" borderId="2" xfId="1" applyFont="1" applyFill="1" applyBorder="1" applyAlignment="1">
      <alignment horizontal="left" vertical="center" wrapText="1"/>
    </xf>
    <xf numFmtId="44" fontId="18" fillId="10" borderId="11" xfId="1" applyFont="1" applyFill="1" applyBorder="1" applyAlignment="1">
      <alignment horizontal="left" vertical="center" wrapText="1"/>
    </xf>
    <xf numFmtId="0" fontId="30" fillId="0" borderId="1" xfId="3" applyFont="1" applyAlignment="1">
      <alignment horizontal="center" vertical="center"/>
    </xf>
    <xf numFmtId="0" fontId="36" fillId="12" borderId="12" xfId="3" applyFont="1" applyFill="1" applyBorder="1" applyAlignment="1">
      <alignment horizontal="center" vertical="center" wrapText="1"/>
    </xf>
    <xf numFmtId="44" fontId="19" fillId="5" borderId="19" xfId="0" applyNumberFormat="1" applyFont="1" applyFill="1" applyBorder="1" applyAlignment="1">
      <alignment horizontal="left" vertical="center"/>
    </xf>
    <xf numFmtId="0" fontId="20" fillId="3" borderId="15" xfId="0" applyFont="1" applyFill="1" applyBorder="1" applyAlignment="1">
      <alignment horizontal="center" wrapText="1"/>
    </xf>
    <xf numFmtId="0" fontId="32" fillId="13" borderId="12" xfId="3" applyFont="1" applyFill="1" applyBorder="1" applyAlignment="1">
      <alignment horizontal="center" vertical="center" wrapText="1"/>
    </xf>
    <xf numFmtId="43" fontId="6" fillId="0" borderId="12" xfId="7" applyFont="1" applyBorder="1"/>
    <xf numFmtId="43" fontId="6" fillId="0" borderId="12" xfId="3" applyNumberFormat="1" applyBorder="1"/>
    <xf numFmtId="0" fontId="19" fillId="0" borderId="48" xfId="0" applyFont="1" applyBorder="1" applyAlignment="1">
      <alignment horizontal="center" vertical="center"/>
    </xf>
    <xf numFmtId="0" fontId="7" fillId="0" borderId="2" xfId="0" applyFont="1" applyBorder="1" applyAlignment="1">
      <alignment vertical="center"/>
    </xf>
    <xf numFmtId="0" fontId="36" fillId="12" borderId="12" xfId="3"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11" xfId="0" applyFont="1" applyBorder="1" applyAlignment="1">
      <alignment horizontal="left" vertical="center" wrapText="1"/>
    </xf>
    <xf numFmtId="0" fontId="32" fillId="13" borderId="12" xfId="3" applyFont="1" applyFill="1" applyBorder="1" applyAlignment="1">
      <alignment horizontal="center" vertical="center" wrapText="1"/>
    </xf>
    <xf numFmtId="44" fontId="18" fillId="2" borderId="11" xfId="1" applyFont="1" applyFill="1" applyBorder="1" applyAlignment="1">
      <alignment horizontal="left" vertical="center"/>
    </xf>
    <xf numFmtId="44" fontId="19" fillId="2" borderId="12" xfId="3" applyNumberFormat="1" applyFont="1" applyFill="1" applyBorder="1" applyAlignment="1">
      <alignment horizontal="center" vertical="center" wrapText="1"/>
    </xf>
    <xf numFmtId="0" fontId="7" fillId="0" borderId="12" xfId="0" applyFont="1" applyBorder="1" applyAlignment="1">
      <alignment horizontal="center" vertical="center" wrapText="1"/>
    </xf>
    <xf numFmtId="44" fontId="22" fillId="2" borderId="12" xfId="3" applyNumberFormat="1" applyFont="1" applyFill="1" applyBorder="1" applyAlignment="1">
      <alignment horizontal="center" vertical="center" wrapText="1"/>
    </xf>
    <xf numFmtId="43" fontId="38" fillId="14" borderId="54" xfId="7" applyFont="1" applyFill="1" applyBorder="1" applyAlignment="1">
      <alignment vertical="center"/>
    </xf>
    <xf numFmtId="43" fontId="36" fillId="12" borderId="12" xfId="7" applyFont="1" applyFill="1" applyBorder="1" applyAlignment="1">
      <alignment horizontal="center" vertical="center" wrapText="1"/>
    </xf>
    <xf numFmtId="44" fontId="18" fillId="0" borderId="56" xfId="1" applyFont="1" applyBorder="1" applyAlignment="1">
      <alignment horizontal="left" vertical="center"/>
    </xf>
    <xf numFmtId="44" fontId="14" fillId="10" borderId="12" xfId="1" applyFont="1" applyFill="1" applyBorder="1" applyAlignment="1">
      <alignment horizontal="center" vertical="center"/>
    </xf>
    <xf numFmtId="0" fontId="7" fillId="2" borderId="12" xfId="0" applyFont="1" applyFill="1" applyBorder="1" applyAlignment="1">
      <alignment vertical="center" wrapText="1"/>
    </xf>
    <xf numFmtId="44" fontId="19" fillId="0" borderId="12" xfId="0" applyNumberFormat="1" applyFont="1" applyBorder="1"/>
    <xf numFmtId="0" fontId="7" fillId="2" borderId="12" xfId="0" applyFont="1" applyFill="1" applyBorder="1" applyAlignment="1">
      <alignment horizontal="left" vertical="center" wrapText="1"/>
    </xf>
    <xf numFmtId="0" fontId="7" fillId="2" borderId="1" xfId="0" applyFont="1" applyFill="1" applyBorder="1" applyAlignment="1">
      <alignment vertical="center" wrapText="1"/>
    </xf>
    <xf numFmtId="0" fontId="7" fillId="0" borderId="12" xfId="0" applyFont="1" applyFill="1" applyBorder="1" applyAlignment="1">
      <alignment vertical="center" wrapText="1"/>
    </xf>
    <xf numFmtId="0" fontId="50" fillId="0" borderId="12" xfId="0" applyFont="1" applyBorder="1" applyAlignment="1">
      <alignment wrapText="1"/>
    </xf>
    <xf numFmtId="0" fontId="53" fillId="0" borderId="12" xfId="0" applyFont="1" applyBorder="1" applyAlignment="1">
      <alignment vertical="center" wrapText="1"/>
    </xf>
    <xf numFmtId="0" fontId="7" fillId="0" borderId="4" xfId="0" applyFont="1" applyBorder="1" applyAlignment="1">
      <alignment horizontal="left" vertical="center" wrapText="1"/>
    </xf>
    <xf numFmtId="0" fontId="7" fillId="0" borderId="11" xfId="0" applyFont="1" applyBorder="1" applyAlignment="1">
      <alignment horizontal="left" vertical="center" wrapText="1"/>
    </xf>
    <xf numFmtId="0" fontId="7" fillId="0" borderId="3" xfId="0" applyFont="1" applyBorder="1"/>
    <xf numFmtId="0" fontId="7" fillId="0" borderId="7" xfId="0" applyFont="1" applyBorder="1" applyAlignment="1">
      <alignment horizontal="center" vertical="center" wrapText="1"/>
    </xf>
    <xf numFmtId="0" fontId="54" fillId="0" borderId="12" xfId="0" applyFont="1" applyBorder="1" applyAlignment="1">
      <alignment vertical="center"/>
    </xf>
    <xf numFmtId="0" fontId="14" fillId="0" borderId="2" xfId="0" applyFont="1" applyBorder="1" applyAlignment="1">
      <alignment horizontal="center" vertical="center" wrapText="1"/>
    </xf>
    <xf numFmtId="0" fontId="20" fillId="3" borderId="12" xfId="0" applyFont="1" applyFill="1" applyBorder="1" applyAlignment="1">
      <alignment horizontal="center" wrapText="1"/>
    </xf>
    <xf numFmtId="0" fontId="20" fillId="3" borderId="12" xfId="0" applyFont="1" applyFill="1" applyBorder="1" applyAlignment="1">
      <alignment wrapText="1"/>
    </xf>
    <xf numFmtId="0" fontId="8" fillId="0" borderId="12" xfId="0" applyFont="1" applyBorder="1" applyAlignment="1">
      <alignment horizontal="center" vertical="center"/>
    </xf>
    <xf numFmtId="0" fontId="8" fillId="0" borderId="12" xfId="0" applyFont="1" applyBorder="1" applyAlignment="1">
      <alignment horizontal="left" wrapText="1"/>
    </xf>
    <xf numFmtId="0" fontId="8" fillId="0" borderId="12" xfId="0" applyFont="1" applyBorder="1" applyAlignment="1">
      <alignment horizontal="left" vertical="center" wrapText="1"/>
    </xf>
    <xf numFmtId="0" fontId="54" fillId="0" borderId="12" xfId="0" applyFont="1" applyBorder="1" applyAlignment="1">
      <alignment vertical="center" wrapText="1"/>
    </xf>
    <xf numFmtId="0" fontId="8" fillId="0" borderId="12" xfId="0" applyFont="1" applyBorder="1" applyAlignment="1">
      <alignment horizontal="center" vertical="center" wrapText="1"/>
    </xf>
    <xf numFmtId="0" fontId="7" fillId="0" borderId="12" xfId="0" applyFont="1" applyBorder="1" applyAlignment="1">
      <alignment horizontal="center" vertical="center"/>
    </xf>
    <xf numFmtId="0" fontId="14" fillId="2" borderId="12" xfId="0" applyFont="1" applyFill="1" applyBorder="1" applyAlignment="1">
      <alignment vertical="center" wrapText="1"/>
    </xf>
    <xf numFmtId="44" fontId="12" fillId="2" borderId="12" xfId="0" applyNumberFormat="1" applyFont="1" applyFill="1" applyBorder="1" applyAlignment="1">
      <alignment horizontal="left" vertical="center"/>
    </xf>
    <xf numFmtId="44" fontId="7" fillId="2" borderId="12" xfId="0" applyNumberFormat="1" applyFont="1" applyFill="1" applyBorder="1" applyAlignment="1">
      <alignment horizontal="left" vertical="center"/>
    </xf>
    <xf numFmtId="0" fontId="19" fillId="5" borderId="12" xfId="0" applyFont="1" applyFill="1" applyBorder="1" applyAlignment="1">
      <alignment horizontal="center"/>
    </xf>
    <xf numFmtId="0" fontId="8" fillId="2" borderId="12" xfId="0" applyFont="1" applyFill="1" applyBorder="1" applyAlignment="1">
      <alignment vertical="center" wrapText="1"/>
    </xf>
    <xf numFmtId="0" fontId="0" fillId="0" borderId="12" xfId="0" applyBorder="1" applyAlignment="1">
      <alignment horizontal="left" vertical="center"/>
    </xf>
    <xf numFmtId="0" fontId="1" fillId="10" borderId="0" xfId="0" applyFont="1" applyFill="1" applyAlignment="1">
      <alignment wrapText="1"/>
    </xf>
    <xf numFmtId="44" fontId="10" fillId="10" borderId="3" xfId="1" applyFont="1" applyFill="1" applyBorder="1" applyAlignment="1">
      <alignment vertical="center"/>
    </xf>
    <xf numFmtId="0" fontId="36" fillId="12" borderId="12" xfId="3" applyFont="1" applyFill="1" applyBorder="1" applyAlignment="1">
      <alignment horizontal="center" vertical="center" wrapText="1"/>
    </xf>
    <xf numFmtId="0" fontId="32" fillId="13" borderId="12" xfId="3" applyFont="1" applyFill="1" applyBorder="1" applyAlignment="1">
      <alignment horizontal="center" vertical="center" wrapText="1"/>
    </xf>
    <xf numFmtId="0" fontId="54" fillId="0" borderId="1" xfId="0" applyFont="1" applyBorder="1" applyAlignment="1">
      <alignment vertical="center" wrapText="1"/>
    </xf>
    <xf numFmtId="44" fontId="15" fillId="10" borderId="2" xfId="1" applyFont="1" applyFill="1" applyBorder="1"/>
    <xf numFmtId="44" fontId="15" fillId="11" borderId="2" xfId="1" applyFont="1" applyFill="1" applyBorder="1"/>
    <xf numFmtId="0" fontId="36" fillId="12" borderId="12" xfId="3" applyFont="1" applyFill="1" applyBorder="1" applyAlignment="1">
      <alignment horizontal="center" vertical="center" wrapText="1"/>
    </xf>
    <xf numFmtId="0" fontId="32" fillId="13" borderId="12" xfId="3" applyFont="1" applyFill="1" applyBorder="1" applyAlignment="1">
      <alignment horizontal="center" vertical="center" wrapText="1"/>
    </xf>
    <xf numFmtId="44" fontId="12" fillId="5" borderId="1" xfId="0" applyNumberFormat="1" applyFont="1" applyFill="1" applyBorder="1" applyAlignment="1">
      <alignment horizontal="left" vertical="center"/>
    </xf>
    <xf numFmtId="44" fontId="12" fillId="5" borderId="17" xfId="0" applyNumberFormat="1" applyFont="1" applyFill="1" applyBorder="1" applyAlignment="1">
      <alignment horizontal="left" vertical="center"/>
    </xf>
    <xf numFmtId="0" fontId="56" fillId="0" borderId="12" xfId="0" applyFont="1" applyBorder="1" applyAlignment="1">
      <alignment vertical="center" wrapText="1"/>
    </xf>
    <xf numFmtId="0" fontId="7" fillId="0" borderId="3" xfId="0" applyFont="1" applyBorder="1" applyAlignment="1">
      <alignment horizontal="left" vertical="center" wrapText="1"/>
    </xf>
    <xf numFmtId="44" fontId="19" fillId="2" borderId="46" xfId="3" applyNumberFormat="1" applyFont="1" applyFill="1" applyBorder="1" applyAlignment="1">
      <alignment horizontal="center" vertical="center" wrapText="1"/>
    </xf>
    <xf numFmtId="0" fontId="36" fillId="12" borderId="12" xfId="3" applyFont="1" applyFill="1" applyBorder="1" applyAlignment="1">
      <alignment horizontal="center" vertical="center" wrapText="1"/>
    </xf>
    <xf numFmtId="0" fontId="32" fillId="13" borderId="12" xfId="3" applyFont="1" applyFill="1" applyBorder="1" applyAlignment="1">
      <alignment horizontal="center" vertical="center" wrapText="1"/>
    </xf>
    <xf numFmtId="0" fontId="36" fillId="12" borderId="16" xfId="3" applyFont="1" applyFill="1" applyBorder="1" applyAlignment="1">
      <alignment horizontal="center" vertical="center" wrapText="1"/>
    </xf>
    <xf numFmtId="43" fontId="36" fillId="12" borderId="16" xfId="7" applyFont="1" applyFill="1" applyBorder="1" applyAlignment="1">
      <alignment horizontal="center" vertical="center" wrapText="1"/>
    </xf>
    <xf numFmtId="0" fontId="27" fillId="0" borderId="12" xfId="0" applyFont="1" applyBorder="1" applyAlignment="1">
      <alignment vertical="center" wrapText="1"/>
    </xf>
    <xf numFmtId="0" fontId="57" fillId="0" borderId="12" xfId="0" applyFont="1" applyBorder="1" applyAlignment="1">
      <alignment horizontal="center" vertical="center" wrapText="1"/>
    </xf>
    <xf numFmtId="0" fontId="19" fillId="0" borderId="48" xfId="0" applyFont="1" applyBorder="1" applyAlignment="1">
      <alignment horizontal="center" vertical="center"/>
    </xf>
    <xf numFmtId="44" fontId="58" fillId="0" borderId="11" xfId="1" applyFont="1" applyBorder="1" applyAlignment="1">
      <alignment horizontal="left" vertical="center"/>
    </xf>
    <xf numFmtId="43" fontId="0" fillId="0" borderId="0" xfId="0" applyNumberFormat="1"/>
    <xf numFmtId="43" fontId="0" fillId="0" borderId="0" xfId="7" applyFont="1"/>
    <xf numFmtId="44" fontId="10" fillId="10" borderId="11" xfId="1" applyFont="1" applyFill="1" applyBorder="1"/>
    <xf numFmtId="44" fontId="7" fillId="10" borderId="2" xfId="1" applyFont="1" applyFill="1" applyBorder="1" applyAlignment="1">
      <alignment vertical="center" wrapText="1"/>
    </xf>
    <xf numFmtId="0" fontId="36" fillId="12" borderId="12" xfId="3" applyFont="1" applyFill="1" applyBorder="1" applyAlignment="1">
      <alignment horizontal="center" vertical="center" wrapText="1"/>
    </xf>
    <xf numFmtId="0" fontId="32" fillId="13" borderId="12" xfId="3" applyFont="1" applyFill="1" applyBorder="1" applyAlignment="1">
      <alignment horizontal="center" vertical="center" wrapText="1"/>
    </xf>
    <xf numFmtId="44" fontId="59" fillId="0" borderId="11" xfId="1" applyFont="1" applyBorder="1" applyAlignment="1">
      <alignment horizontal="left" vertical="center"/>
    </xf>
    <xf numFmtId="0" fontId="60" fillId="0" borderId="12" xfId="0" applyFont="1" applyBorder="1" applyAlignment="1">
      <alignment vertical="center" wrapText="1"/>
    </xf>
    <xf numFmtId="44" fontId="15" fillId="10" borderId="2" xfId="1" applyFont="1" applyFill="1" applyBorder="1" applyAlignment="1">
      <alignment vertical="center"/>
    </xf>
    <xf numFmtId="0" fontId="36" fillId="12" borderId="12" xfId="3" applyFont="1" applyFill="1" applyBorder="1" applyAlignment="1">
      <alignment horizontal="center" vertical="center" wrapText="1"/>
    </xf>
    <xf numFmtId="0" fontId="32" fillId="13" borderId="12" xfId="3" applyFont="1" applyFill="1" applyBorder="1" applyAlignment="1">
      <alignment horizontal="center" vertical="center" wrapText="1"/>
    </xf>
    <xf numFmtId="44" fontId="9" fillId="0" borderId="2" xfId="1" applyFont="1" applyBorder="1" applyAlignment="1">
      <alignment horizontal="right" wrapText="1"/>
    </xf>
    <xf numFmtId="44" fontId="9" fillId="0" borderId="2" xfId="1" applyFont="1" applyBorder="1" applyAlignment="1">
      <alignment horizontal="center" vertical="center" wrapText="1"/>
    </xf>
    <xf numFmtId="44" fontId="28" fillId="0" borderId="2" xfId="1" applyFont="1" applyBorder="1" applyAlignment="1">
      <alignment wrapText="1"/>
    </xf>
    <xf numFmtId="44" fontId="9" fillId="0" borderId="2" xfId="1" applyFont="1" applyBorder="1" applyAlignment="1">
      <alignment horizontal="right" vertical="center" wrapText="1"/>
    </xf>
    <xf numFmtId="0" fontId="36" fillId="12" borderId="12" xfId="3" applyFont="1" applyFill="1" applyBorder="1" applyAlignment="1">
      <alignment horizontal="center" vertical="center" wrapText="1"/>
    </xf>
    <xf numFmtId="0" fontId="32" fillId="13" borderId="12" xfId="3" applyFont="1" applyFill="1" applyBorder="1" applyAlignment="1">
      <alignment horizontal="center" vertical="center" wrapText="1"/>
    </xf>
    <xf numFmtId="44" fontId="18" fillId="0" borderId="16" xfId="1" applyFont="1" applyBorder="1" applyAlignment="1">
      <alignment horizontal="left" vertical="center"/>
    </xf>
    <xf numFmtId="0" fontId="7" fillId="0" borderId="46" xfId="0" applyFont="1" applyBorder="1" applyAlignment="1">
      <alignment horizontal="left" vertical="center" wrapText="1"/>
    </xf>
    <xf numFmtId="0" fontId="38" fillId="14" borderId="42" xfId="3" applyFont="1" applyFill="1" applyBorder="1" applyAlignment="1">
      <alignment vertical="center"/>
    </xf>
    <xf numFmtId="43" fontId="38" fillId="14" borderId="42" xfId="7" applyFont="1" applyFill="1" applyBorder="1" applyAlignment="1">
      <alignment vertical="center"/>
    </xf>
    <xf numFmtId="44" fontId="18" fillId="10" borderId="1" xfId="1" applyFont="1" applyFill="1" applyBorder="1" applyAlignment="1">
      <alignment horizontal="left" vertical="center"/>
    </xf>
    <xf numFmtId="44" fontId="10" fillId="0" borderId="2" xfId="1" applyFont="1" applyBorder="1" applyAlignment="1">
      <alignment horizontal="right"/>
    </xf>
    <xf numFmtId="44" fontId="19" fillId="4" borderId="57" xfId="0" applyNumberFormat="1" applyFont="1" applyFill="1" applyBorder="1" applyAlignment="1">
      <alignment horizontal="left" vertical="center"/>
    </xf>
    <xf numFmtId="0" fontId="19" fillId="5" borderId="21" xfId="0" applyFont="1" applyFill="1" applyBorder="1" applyAlignment="1" applyProtection="1">
      <alignment horizontal="left"/>
    </xf>
    <xf numFmtId="0" fontId="19" fillId="5" borderId="22" xfId="0" applyFont="1" applyFill="1" applyBorder="1" applyAlignment="1" applyProtection="1">
      <alignment horizontal="left"/>
    </xf>
    <xf numFmtId="0" fontId="19" fillId="5" borderId="28" xfId="0" applyFont="1" applyFill="1" applyBorder="1" applyAlignment="1" applyProtection="1">
      <alignment horizontal="left"/>
    </xf>
    <xf numFmtId="0" fontId="19" fillId="5" borderId="32" xfId="0" applyFont="1" applyFill="1" applyBorder="1" applyAlignment="1" applyProtection="1">
      <alignment horizontal="center"/>
    </xf>
    <xf numFmtId="0" fontId="19" fillId="5" borderId="1" xfId="0" applyFont="1" applyFill="1" applyBorder="1" applyAlignment="1" applyProtection="1">
      <alignment horizontal="center"/>
    </xf>
    <xf numFmtId="0" fontId="19" fillId="5" borderId="8" xfId="0" applyFont="1" applyFill="1" applyBorder="1" applyAlignment="1" applyProtection="1">
      <alignment horizontal="center"/>
    </xf>
    <xf numFmtId="0" fontId="22" fillId="4" borderId="2" xfId="0" applyFont="1" applyFill="1" applyBorder="1" applyAlignment="1" applyProtection="1">
      <alignment horizontal="center" vertical="center"/>
    </xf>
    <xf numFmtId="0" fontId="19" fillId="5" borderId="18" xfId="0" applyFont="1" applyFill="1" applyBorder="1" applyAlignment="1">
      <alignment horizontal="center"/>
    </xf>
    <xf numFmtId="0" fontId="19" fillId="5" borderId="19" xfId="0" applyFont="1" applyFill="1" applyBorder="1" applyAlignment="1">
      <alignment horizontal="center"/>
    </xf>
    <xf numFmtId="0" fontId="19" fillId="5" borderId="20" xfId="0" applyFont="1" applyFill="1" applyBorder="1" applyAlignment="1">
      <alignment horizontal="center"/>
    </xf>
    <xf numFmtId="0" fontId="19" fillId="5" borderId="22" xfId="0" applyFont="1" applyFill="1" applyBorder="1" applyAlignment="1">
      <alignment horizontal="left"/>
    </xf>
    <xf numFmtId="0" fontId="19" fillId="5" borderId="29" xfId="0" applyFont="1" applyFill="1" applyBorder="1" applyAlignment="1">
      <alignment horizontal="center"/>
    </xf>
    <xf numFmtId="0" fontId="19" fillId="5" borderId="1" xfId="0" applyFont="1" applyFill="1" applyBorder="1" applyAlignment="1">
      <alignment horizontal="center"/>
    </xf>
    <xf numFmtId="0" fontId="19" fillId="5" borderId="8" xfId="0" applyFont="1" applyFill="1" applyBorder="1" applyAlignment="1">
      <alignment horizontal="center"/>
    </xf>
    <xf numFmtId="0" fontId="19" fillId="5" borderId="21" xfId="0" applyFont="1" applyFill="1" applyBorder="1" applyAlignment="1">
      <alignment horizontal="left"/>
    </xf>
    <xf numFmtId="0" fontId="19" fillId="5" borderId="28" xfId="0" applyFont="1" applyFill="1" applyBorder="1" applyAlignment="1">
      <alignment horizontal="left"/>
    </xf>
    <xf numFmtId="0" fontId="19" fillId="5" borderId="5" xfId="0" applyFont="1" applyFill="1" applyBorder="1" applyAlignment="1">
      <alignment horizontal="center"/>
    </xf>
    <xf numFmtId="0" fontId="19" fillId="5" borderId="9" xfId="0" applyFont="1" applyFill="1" applyBorder="1" applyAlignment="1">
      <alignment horizontal="center"/>
    </xf>
    <xf numFmtId="0" fontId="19" fillId="5" borderId="10" xfId="0" applyFont="1" applyFill="1" applyBorder="1" applyAlignment="1">
      <alignment horizontal="center"/>
    </xf>
    <xf numFmtId="0" fontId="24" fillId="0" borderId="0" xfId="0" applyFont="1" applyAlignment="1">
      <alignment horizontal="center" vertical="center"/>
    </xf>
    <xf numFmtId="0" fontId="22" fillId="4" borderId="2" xfId="0" applyFont="1" applyFill="1" applyBorder="1" applyAlignment="1">
      <alignment horizontal="center" vertical="center"/>
    </xf>
    <xf numFmtId="0" fontId="19" fillId="5" borderId="34" xfId="0" applyFont="1" applyFill="1" applyBorder="1" applyAlignment="1">
      <alignment horizontal="center"/>
    </xf>
    <xf numFmtId="0" fontId="19" fillId="5" borderId="32" xfId="0" applyFont="1" applyFill="1" applyBorder="1" applyAlignment="1">
      <alignment horizontal="center"/>
    </xf>
    <xf numFmtId="0" fontId="22" fillId="4" borderId="21" xfId="3" applyFont="1" applyFill="1" applyBorder="1" applyAlignment="1">
      <alignment horizontal="center"/>
    </xf>
    <xf numFmtId="0" fontId="22" fillId="4" borderId="22" xfId="3" applyFont="1" applyFill="1" applyBorder="1" applyAlignment="1">
      <alignment horizontal="center"/>
    </xf>
    <xf numFmtId="0" fontId="22" fillId="4" borderId="23" xfId="3" applyFont="1" applyFill="1" applyBorder="1" applyAlignment="1">
      <alignment horizontal="center"/>
    </xf>
    <xf numFmtId="0" fontId="24" fillId="0" borderId="17" xfId="0" applyFont="1" applyBorder="1" applyAlignment="1">
      <alignment horizontal="center" vertical="center"/>
    </xf>
    <xf numFmtId="0" fontId="19" fillId="6" borderId="21" xfId="3" applyFont="1" applyFill="1" applyBorder="1" applyAlignment="1">
      <alignment horizontal="center"/>
    </xf>
    <xf numFmtId="0" fontId="19" fillId="6" borderId="22" xfId="3" applyFont="1" applyFill="1" applyBorder="1" applyAlignment="1">
      <alignment horizontal="center"/>
    </xf>
    <xf numFmtId="0" fontId="19" fillId="6" borderId="23" xfId="3" applyFont="1" applyFill="1" applyBorder="1" applyAlignment="1">
      <alignment horizontal="center"/>
    </xf>
    <xf numFmtId="0" fontId="23" fillId="0" borderId="1" xfId="3" applyFont="1" applyAlignment="1">
      <alignment horizontal="center"/>
    </xf>
    <xf numFmtId="0" fontId="24" fillId="0" borderId="1" xfId="0" applyFont="1" applyBorder="1" applyAlignment="1">
      <alignment horizontal="center" vertical="center"/>
    </xf>
    <xf numFmtId="0" fontId="19" fillId="11" borderId="48" xfId="0" applyFont="1" applyFill="1" applyBorder="1" applyAlignment="1">
      <alignment horizontal="center" vertical="center"/>
    </xf>
    <xf numFmtId="0" fontId="19" fillId="0" borderId="48" xfId="0" applyFont="1" applyBorder="1" applyAlignment="1">
      <alignment horizontal="center" vertical="center"/>
    </xf>
    <xf numFmtId="0" fontId="30" fillId="0" borderId="0" xfId="0" applyFont="1" applyAlignment="1">
      <alignment horizontal="center" vertical="center"/>
    </xf>
    <xf numFmtId="0" fontId="31" fillId="12" borderId="35" xfId="0" applyFont="1" applyFill="1" applyBorder="1" applyAlignment="1">
      <alignment horizontal="center" vertical="center" wrapText="1"/>
    </xf>
    <xf numFmtId="0" fontId="31" fillId="12" borderId="40" xfId="0" applyFont="1" applyFill="1" applyBorder="1" applyAlignment="1">
      <alignment horizontal="center" vertical="center" wrapText="1"/>
    </xf>
    <xf numFmtId="0" fontId="31" fillId="12" borderId="36" xfId="0" applyFont="1" applyFill="1" applyBorder="1" applyAlignment="1">
      <alignment horizontal="center" vertical="center" wrapText="1"/>
    </xf>
    <xf numFmtId="0" fontId="31" fillId="12" borderId="37" xfId="0" applyFont="1" applyFill="1" applyBorder="1" applyAlignment="1">
      <alignment horizontal="center" vertical="center" wrapText="1"/>
    </xf>
    <xf numFmtId="0" fontId="31" fillId="12" borderId="38" xfId="0" applyFont="1" applyFill="1" applyBorder="1" applyAlignment="1">
      <alignment horizontal="center" vertical="center" wrapText="1"/>
    </xf>
    <xf numFmtId="0" fontId="36" fillId="12" borderId="12" xfId="0" applyFont="1" applyFill="1" applyBorder="1" applyAlignment="1">
      <alignment horizontal="center" vertical="center" wrapText="1"/>
    </xf>
    <xf numFmtId="0" fontId="36" fillId="12" borderId="12" xfId="0" applyFont="1" applyFill="1" applyBorder="1" applyAlignment="1">
      <alignment vertical="center" wrapText="1"/>
    </xf>
    <xf numFmtId="0" fontId="37" fillId="0" borderId="12" xfId="0" applyFont="1" applyBorder="1" applyAlignment="1">
      <alignment horizontal="center" vertical="center"/>
    </xf>
    <xf numFmtId="0" fontId="32" fillId="13" borderId="46" xfId="0" applyFont="1" applyFill="1" applyBorder="1" applyAlignment="1">
      <alignment horizontal="center" vertical="center" wrapText="1"/>
    </xf>
    <xf numFmtId="0" fontId="32" fillId="13" borderId="47" xfId="0" applyFont="1" applyFill="1" applyBorder="1" applyAlignment="1">
      <alignment horizontal="center" vertical="center" wrapText="1"/>
    </xf>
    <xf numFmtId="0" fontId="32" fillId="13" borderId="16" xfId="0" applyFont="1" applyFill="1" applyBorder="1" applyAlignment="1">
      <alignment horizontal="center" vertical="center" wrapText="1"/>
    </xf>
    <xf numFmtId="0" fontId="33" fillId="0" borderId="46" xfId="0" applyFont="1" applyBorder="1" applyAlignment="1">
      <alignment horizontal="center" vertical="center" wrapText="1"/>
    </xf>
    <xf numFmtId="0" fontId="33" fillId="0" borderId="47"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44" xfId="0" applyFont="1" applyBorder="1" applyAlignment="1">
      <alignment horizontal="center" vertical="center"/>
    </xf>
    <xf numFmtId="0" fontId="35" fillId="0" borderId="43" xfId="0" applyFont="1" applyBorder="1" applyAlignment="1">
      <alignment horizontal="center" vertical="center"/>
    </xf>
    <xf numFmtId="0" fontId="35" fillId="0" borderId="45" xfId="0" applyFont="1" applyBorder="1" applyAlignment="1">
      <alignment horizontal="center" vertical="center"/>
    </xf>
    <xf numFmtId="0" fontId="37" fillId="0" borderId="12" xfId="3" applyFont="1" applyBorder="1" applyAlignment="1">
      <alignment horizontal="center" vertical="center"/>
    </xf>
    <xf numFmtId="0" fontId="30" fillId="0" borderId="1" xfId="3" applyFont="1" applyAlignment="1">
      <alignment horizontal="center" vertical="center"/>
    </xf>
    <xf numFmtId="0" fontId="31" fillId="12" borderId="35" xfId="3" applyFont="1" applyFill="1" applyBorder="1" applyAlignment="1">
      <alignment horizontal="center" vertical="center" wrapText="1"/>
    </xf>
    <xf numFmtId="0" fontId="31" fillId="12" borderId="40" xfId="3" applyFont="1" applyFill="1" applyBorder="1" applyAlignment="1">
      <alignment horizontal="center" vertical="center" wrapText="1"/>
    </xf>
    <xf numFmtId="0" fontId="31" fillId="12" borderId="36" xfId="3" applyFont="1" applyFill="1" applyBorder="1" applyAlignment="1">
      <alignment horizontal="center" vertical="center" wrapText="1"/>
    </xf>
    <xf numFmtId="0" fontId="31" fillId="12" borderId="37" xfId="3" applyFont="1" applyFill="1" applyBorder="1" applyAlignment="1">
      <alignment horizontal="center" vertical="center" wrapText="1"/>
    </xf>
    <xf numFmtId="0" fontId="31" fillId="12" borderId="38" xfId="3" applyFont="1" applyFill="1" applyBorder="1" applyAlignment="1">
      <alignment horizontal="center" vertical="center" wrapText="1"/>
    </xf>
    <xf numFmtId="0" fontId="32" fillId="13" borderId="46" xfId="3" applyFont="1" applyFill="1" applyBorder="1" applyAlignment="1">
      <alignment horizontal="center" vertical="center" wrapText="1"/>
    </xf>
    <xf numFmtId="0" fontId="32" fillId="13" borderId="16" xfId="3" applyFont="1" applyFill="1" applyBorder="1" applyAlignment="1">
      <alignment horizontal="center" vertical="center" wrapText="1"/>
    </xf>
    <xf numFmtId="0" fontId="36" fillId="12" borderId="12" xfId="3" applyFont="1" applyFill="1" applyBorder="1" applyAlignment="1">
      <alignment horizontal="center" vertical="center" wrapText="1"/>
    </xf>
    <xf numFmtId="0" fontId="36" fillId="12" borderId="12" xfId="3" applyFont="1" applyFill="1" applyBorder="1" applyAlignment="1">
      <alignment vertical="center" wrapText="1"/>
    </xf>
    <xf numFmtId="0" fontId="32" fillId="13" borderId="47" xfId="3"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51" xfId="0" applyFont="1" applyBorder="1" applyAlignment="1">
      <alignment horizontal="left" vertical="center" wrapText="1"/>
    </xf>
    <xf numFmtId="0" fontId="7" fillId="0" borderId="11" xfId="0" applyFont="1" applyBorder="1" applyAlignment="1">
      <alignment horizontal="left" vertical="center" wrapText="1"/>
    </xf>
    <xf numFmtId="0" fontId="43" fillId="0" borderId="46" xfId="0" applyFont="1" applyBorder="1" applyAlignment="1">
      <alignment horizontal="center" vertical="center" wrapText="1"/>
    </xf>
    <xf numFmtId="0" fontId="43" fillId="0" borderId="47" xfId="0" applyFont="1" applyBorder="1" applyAlignment="1">
      <alignment horizontal="center" vertical="center" wrapText="1"/>
    </xf>
    <xf numFmtId="0" fontId="43" fillId="0" borderId="16" xfId="0" applyFont="1" applyBorder="1" applyAlignment="1">
      <alignment horizontal="center" vertical="center" wrapText="1"/>
    </xf>
    <xf numFmtId="0" fontId="47" fillId="0" borderId="12" xfId="0" applyFont="1" applyBorder="1" applyAlignment="1">
      <alignment horizontal="justify" vertical="center" wrapText="1"/>
    </xf>
    <xf numFmtId="0" fontId="43" fillId="0" borderId="46" xfId="0" applyFont="1" applyBorder="1" applyAlignment="1">
      <alignment horizontal="justify" vertical="center" wrapText="1"/>
    </xf>
    <xf numFmtId="0" fontId="43" fillId="0" borderId="47" xfId="0" applyFont="1" applyBorder="1" applyAlignment="1">
      <alignment horizontal="justify" vertical="center" wrapText="1"/>
    </xf>
    <xf numFmtId="0" fontId="43" fillId="0" borderId="16" xfId="0" applyFont="1" applyBorder="1" applyAlignment="1">
      <alignment horizontal="justify" vertical="center" wrapText="1"/>
    </xf>
    <xf numFmtId="0" fontId="41" fillId="0" borderId="12" xfId="0" applyFont="1" applyBorder="1" applyAlignment="1">
      <alignment horizontal="justify" vertical="center" wrapText="1"/>
    </xf>
    <xf numFmtId="0" fontId="8" fillId="0" borderId="12" xfId="0" applyFont="1" applyBorder="1" applyAlignment="1">
      <alignment horizontal="justify" vertical="center" wrapText="1"/>
    </xf>
    <xf numFmtId="43" fontId="43" fillId="0" borderId="12" xfId="7" applyFont="1" applyBorder="1" applyAlignment="1">
      <alignment horizontal="center" vertical="center" wrapText="1"/>
    </xf>
    <xf numFmtId="43" fontId="43" fillId="0" borderId="46" xfId="7" applyFont="1" applyBorder="1" applyAlignment="1">
      <alignment horizontal="center" vertical="center" wrapText="1"/>
    </xf>
    <xf numFmtId="43" fontId="43" fillId="0" borderId="16" xfId="7" applyFont="1" applyBorder="1" applyAlignment="1">
      <alignment horizontal="center" vertical="center" wrapText="1"/>
    </xf>
    <xf numFmtId="0" fontId="8" fillId="0" borderId="46" xfId="0" applyFont="1" applyBorder="1" applyAlignment="1">
      <alignment horizontal="justify" vertical="center" wrapText="1"/>
    </xf>
    <xf numFmtId="0" fontId="8" fillId="0" borderId="16" xfId="0" applyFont="1" applyBorder="1" applyAlignment="1">
      <alignment horizontal="justify" vertical="center" wrapText="1"/>
    </xf>
    <xf numFmtId="43" fontId="42" fillId="0" borderId="12" xfId="7" applyFont="1" applyBorder="1" applyAlignment="1">
      <alignment horizontal="center" vertical="center" wrapText="1"/>
    </xf>
    <xf numFmtId="43" fontId="42" fillId="0" borderId="46" xfId="7" applyFont="1" applyBorder="1" applyAlignment="1">
      <alignment horizontal="center" vertical="center" wrapText="1"/>
    </xf>
    <xf numFmtId="43" fontId="42" fillId="0" borderId="16" xfId="7" applyFont="1" applyBorder="1" applyAlignment="1">
      <alignment horizontal="center" vertical="center" wrapText="1"/>
    </xf>
    <xf numFmtId="43" fontId="32" fillId="13" borderId="46" xfId="7" applyFont="1" applyFill="1" applyBorder="1" applyAlignment="1">
      <alignment horizontal="center" vertical="center" wrapText="1"/>
    </xf>
    <xf numFmtId="43" fontId="32" fillId="13" borderId="47" xfId="7" applyFont="1" applyFill="1" applyBorder="1" applyAlignment="1">
      <alignment horizontal="center" vertical="center" wrapText="1"/>
    </xf>
    <xf numFmtId="43" fontId="32" fillId="13" borderId="16" xfId="7" applyFont="1" applyFill="1" applyBorder="1" applyAlignment="1">
      <alignment horizontal="center" vertical="center" wrapText="1"/>
    </xf>
    <xf numFmtId="0" fontId="37" fillId="0" borderId="21" xfId="3" applyFont="1" applyBorder="1" applyAlignment="1">
      <alignment horizontal="center" vertical="center"/>
    </xf>
    <xf numFmtId="0" fontId="37" fillId="0" borderId="23" xfId="3" applyFont="1" applyBorder="1" applyAlignment="1">
      <alignment horizontal="center" vertical="center"/>
    </xf>
    <xf numFmtId="0" fontId="48" fillId="0" borderId="46" xfId="0" applyFont="1" applyBorder="1" applyAlignment="1">
      <alignment horizontal="justify" vertical="center" wrapText="1"/>
    </xf>
    <xf numFmtId="0" fontId="48" fillId="0" borderId="16" xfId="0" applyFont="1" applyBorder="1" applyAlignment="1">
      <alignment horizontal="justify" vertical="center" wrapText="1"/>
    </xf>
    <xf numFmtId="0" fontId="7" fillId="0" borderId="12" xfId="0" applyFont="1" applyBorder="1" applyAlignment="1">
      <alignment horizontal="justify" vertical="center" wrapText="1"/>
    </xf>
    <xf numFmtId="0" fontId="32" fillId="13" borderId="55" xfId="3" applyFont="1" applyFill="1" applyBorder="1" applyAlignment="1">
      <alignment horizontal="center" vertical="center" wrapText="1"/>
    </xf>
    <xf numFmtId="0" fontId="32" fillId="13" borderId="12" xfId="3" applyFont="1" applyFill="1" applyBorder="1" applyAlignment="1">
      <alignment horizontal="center" vertical="center" wrapText="1"/>
    </xf>
    <xf numFmtId="0" fontId="7" fillId="2" borderId="12" xfId="0" applyFont="1" applyFill="1" applyBorder="1" applyAlignment="1">
      <alignment horizontal="center" vertical="center" wrapText="1"/>
    </xf>
    <xf numFmtId="0" fontId="19" fillId="5" borderId="12" xfId="0" applyFont="1" applyFill="1" applyBorder="1" applyAlignment="1">
      <alignment horizontal="center"/>
    </xf>
    <xf numFmtId="0" fontId="56" fillId="0" borderId="12" xfId="0" applyFont="1" applyBorder="1" applyAlignment="1">
      <alignment horizontal="center" vertical="center" wrapText="1"/>
    </xf>
    <xf numFmtId="0" fontId="7" fillId="2" borderId="46"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47" xfId="0" applyFont="1" applyFill="1" applyBorder="1" applyAlignment="1">
      <alignment horizontal="center" vertical="center" wrapText="1"/>
    </xf>
  </cellXfs>
  <cellStyles count="8">
    <cellStyle name="Millares" xfId="7" builtinId="3"/>
    <cellStyle name="Millares 2" xfId="4" xr:uid="{00000000-0005-0000-0000-000001000000}"/>
    <cellStyle name="Moneda" xfId="1" builtinId="4"/>
    <cellStyle name="Moneda 2" xfId="6" xr:uid="{00000000-0005-0000-0000-000003000000}"/>
    <cellStyle name="Normal" xfId="0" builtinId="0"/>
    <cellStyle name="Normal 2" xfId="3" xr:uid="{00000000-0005-0000-0000-000005000000}"/>
    <cellStyle name="Porcentaje" xfId="2" builtinId="5"/>
    <cellStyle name="Porcentaje 2"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19"/>
  <sheetViews>
    <sheetView zoomScale="60" zoomScaleNormal="60" workbookViewId="0">
      <pane ySplit="7" topLeftCell="A440" activePane="bottomLeft" state="frozen"/>
      <selection activeCell="E124" sqref="E124"/>
      <selection pane="bottomLeft" activeCell="C11" sqref="C11"/>
    </sheetView>
  </sheetViews>
  <sheetFormatPr baseColWidth="10" defaultColWidth="14.42578125" defaultRowHeight="15" customHeight="1"/>
  <cols>
    <col min="1" max="1" width="34.42578125" style="13" customWidth="1"/>
    <col min="2" max="2" width="19.5703125" customWidth="1"/>
    <col min="3" max="3" width="64.5703125" style="13" customWidth="1"/>
    <col min="4" max="4" width="16.7109375" style="13" hidden="1" customWidth="1"/>
    <col min="5" max="5" width="25.5703125" style="12" customWidth="1"/>
    <col min="6" max="6" width="19.7109375" style="12" bestFit="1" customWidth="1"/>
    <col min="7" max="7" width="21.5703125" style="12" bestFit="1" customWidth="1"/>
    <col min="8" max="8" width="29.85546875" style="12" customWidth="1"/>
    <col min="9" max="9" width="41.28515625" style="26" customWidth="1"/>
    <col min="10" max="10" width="22.7109375" style="13" customWidth="1"/>
    <col min="11" max="16384" width="14.42578125" style="13"/>
  </cols>
  <sheetData>
    <row r="1" spans="1:40" ht="30" customHeight="1">
      <c r="A1" s="559" t="s">
        <v>562</v>
      </c>
      <c r="B1" s="559"/>
      <c r="C1" s="559"/>
      <c r="D1" s="559"/>
      <c r="E1" s="559"/>
      <c r="F1" s="559"/>
      <c r="G1" s="559"/>
      <c r="H1" s="559"/>
      <c r="I1" s="559"/>
      <c r="J1" s="559"/>
    </row>
    <row r="2" spans="1:40" ht="39" customHeight="1">
      <c r="A2" s="559" t="s">
        <v>563</v>
      </c>
      <c r="B2" s="559"/>
      <c r="C2" s="559"/>
      <c r="D2" s="559"/>
      <c r="E2" s="559"/>
      <c r="F2" s="559"/>
      <c r="G2" s="559"/>
      <c r="H2" s="559"/>
      <c r="I2" s="559"/>
      <c r="J2" s="559"/>
    </row>
    <row r="3" spans="1:40" ht="33.75" customHeight="1">
      <c r="A3" s="559" t="s">
        <v>564</v>
      </c>
      <c r="B3" s="559"/>
      <c r="C3" s="559"/>
      <c r="D3" s="559"/>
      <c r="E3" s="559"/>
      <c r="F3" s="559"/>
      <c r="G3" s="559"/>
      <c r="H3" s="559"/>
      <c r="I3" s="559"/>
      <c r="J3" s="559"/>
    </row>
    <row r="5" spans="1:40" ht="64.5" customHeight="1">
      <c r="A5" s="78" t="s">
        <v>480</v>
      </c>
      <c r="B5" s="78" t="s">
        <v>487</v>
      </c>
      <c r="C5" s="79" t="s">
        <v>484</v>
      </c>
      <c r="D5" s="78" t="s">
        <v>483</v>
      </c>
      <c r="E5" s="79" t="s">
        <v>481</v>
      </c>
      <c r="F5" s="78" t="s">
        <v>491</v>
      </c>
      <c r="G5" s="78" t="s">
        <v>482</v>
      </c>
      <c r="H5" s="80" t="s">
        <v>488</v>
      </c>
      <c r="I5" s="80" t="s">
        <v>490</v>
      </c>
      <c r="J5" s="80" t="s">
        <v>489</v>
      </c>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row>
    <row r="6" spans="1:40" ht="33.75" customHeight="1">
      <c r="A6" s="92">
        <v>5</v>
      </c>
      <c r="B6" s="93" t="s">
        <v>517</v>
      </c>
      <c r="C6" s="179"/>
      <c r="D6" s="121"/>
      <c r="E6" s="125"/>
      <c r="F6" s="125"/>
      <c r="G6" s="125"/>
      <c r="H6" s="125"/>
      <c r="I6" s="178"/>
      <c r="J6" s="127">
        <f>+J33+J320+J333+J336</f>
        <v>12721845.52</v>
      </c>
    </row>
    <row r="7" spans="1:40" ht="46.5" customHeight="1">
      <c r="A7" s="92">
        <v>51</v>
      </c>
      <c r="B7" s="93" t="s">
        <v>504</v>
      </c>
      <c r="C7" s="179"/>
      <c r="D7" s="121"/>
      <c r="E7" s="125"/>
      <c r="F7" s="125"/>
      <c r="G7" s="125"/>
      <c r="H7" s="125"/>
      <c r="I7" s="126"/>
      <c r="J7" s="121"/>
    </row>
    <row r="8" spans="1:40" customFormat="1" ht="42.6" customHeight="1">
      <c r="A8" s="83" t="s">
        <v>505</v>
      </c>
      <c r="B8" s="84" t="s">
        <v>53</v>
      </c>
      <c r="C8" s="85" t="s">
        <v>451</v>
      </c>
      <c r="D8" s="86"/>
      <c r="E8" s="87" t="s">
        <v>112</v>
      </c>
      <c r="F8" s="88" t="s">
        <v>450</v>
      </c>
      <c r="G8" s="87" t="s">
        <v>410</v>
      </c>
      <c r="H8" s="88">
        <v>510105</v>
      </c>
      <c r="I8" s="85" t="s">
        <v>452</v>
      </c>
      <c r="J8" s="89">
        <v>307296</v>
      </c>
    </row>
    <row r="9" spans="1:40" customFormat="1" ht="42.6" customHeight="1">
      <c r="A9" s="81" t="s">
        <v>505</v>
      </c>
      <c r="B9" s="4" t="s">
        <v>0</v>
      </c>
      <c r="C9" s="1" t="s">
        <v>451</v>
      </c>
      <c r="D9" s="19"/>
      <c r="E9" s="5" t="s">
        <v>112</v>
      </c>
      <c r="F9" s="6" t="s">
        <v>450</v>
      </c>
      <c r="G9" s="5" t="s">
        <v>409</v>
      </c>
      <c r="H9" s="6">
        <v>510105</v>
      </c>
      <c r="I9" s="1" t="s">
        <v>452</v>
      </c>
      <c r="J9" s="32">
        <v>920616</v>
      </c>
    </row>
    <row r="10" spans="1:40" customFormat="1" ht="42.6" customHeight="1">
      <c r="A10" s="81" t="s">
        <v>505</v>
      </c>
      <c r="B10" s="4" t="s">
        <v>53</v>
      </c>
      <c r="C10" s="1" t="s">
        <v>453</v>
      </c>
      <c r="D10" s="19"/>
      <c r="E10" s="5" t="s">
        <v>112</v>
      </c>
      <c r="F10" s="6" t="s">
        <v>450</v>
      </c>
      <c r="G10" s="5" t="s">
        <v>410</v>
      </c>
      <c r="H10" s="6">
        <v>510106</v>
      </c>
      <c r="I10" s="1" t="s">
        <v>454</v>
      </c>
      <c r="J10" s="32">
        <v>124548</v>
      </c>
    </row>
    <row r="11" spans="1:40" customFormat="1" ht="42.6" customHeight="1">
      <c r="A11" s="81" t="s">
        <v>505</v>
      </c>
      <c r="B11" s="4" t="s">
        <v>0</v>
      </c>
      <c r="C11" s="1" t="s">
        <v>453</v>
      </c>
      <c r="D11" s="19"/>
      <c r="E11" s="5" t="s">
        <v>112</v>
      </c>
      <c r="F11" s="6" t="s">
        <v>450</v>
      </c>
      <c r="G11" s="5" t="s">
        <v>409</v>
      </c>
      <c r="H11" s="6">
        <v>510106</v>
      </c>
      <c r="I11" s="1" t="s">
        <v>454</v>
      </c>
      <c r="J11" s="32">
        <v>445044</v>
      </c>
    </row>
    <row r="12" spans="1:40" customFormat="1" ht="63" customHeight="1">
      <c r="A12" s="81" t="s">
        <v>505</v>
      </c>
      <c r="B12" s="4" t="s">
        <v>53</v>
      </c>
      <c r="C12" s="1" t="s">
        <v>455</v>
      </c>
      <c r="D12" s="19"/>
      <c r="E12" s="5" t="s">
        <v>112</v>
      </c>
      <c r="F12" s="6" t="s">
        <v>450</v>
      </c>
      <c r="G12" s="5" t="s">
        <v>410</v>
      </c>
      <c r="H12" s="6">
        <v>510203</v>
      </c>
      <c r="I12" s="1" t="s">
        <v>455</v>
      </c>
      <c r="J12" s="32">
        <v>109186</v>
      </c>
    </row>
    <row r="13" spans="1:40" customFormat="1" ht="63" customHeight="1">
      <c r="A13" s="81" t="s">
        <v>505</v>
      </c>
      <c r="B13" s="4" t="s">
        <v>0</v>
      </c>
      <c r="C13" s="1" t="s">
        <v>455</v>
      </c>
      <c r="D13" s="19"/>
      <c r="E13" s="5" t="s">
        <v>112</v>
      </c>
      <c r="F13" s="6" t="s">
        <v>450</v>
      </c>
      <c r="G13" s="5" t="s">
        <v>409</v>
      </c>
      <c r="H13" s="6">
        <v>510203</v>
      </c>
      <c r="I13" s="1" t="s">
        <v>455</v>
      </c>
      <c r="J13" s="32">
        <v>251520.3</v>
      </c>
    </row>
    <row r="14" spans="1:40" customFormat="1" ht="42.6" customHeight="1">
      <c r="A14" s="81" t="s">
        <v>505</v>
      </c>
      <c r="B14" s="4" t="s">
        <v>53</v>
      </c>
      <c r="C14" s="1" t="s">
        <v>456</v>
      </c>
      <c r="D14" s="19"/>
      <c r="E14" s="5" t="s">
        <v>112</v>
      </c>
      <c r="F14" s="6" t="s">
        <v>450</v>
      </c>
      <c r="G14" s="5" t="s">
        <v>410</v>
      </c>
      <c r="H14" s="6">
        <v>510204</v>
      </c>
      <c r="I14" s="1" t="s">
        <v>457</v>
      </c>
      <c r="J14" s="32">
        <v>41800</v>
      </c>
    </row>
    <row r="15" spans="1:40" customFormat="1" ht="42.6" customHeight="1">
      <c r="A15" s="81" t="s">
        <v>505</v>
      </c>
      <c r="B15" s="4" t="s">
        <v>0</v>
      </c>
      <c r="C15" s="1" t="s">
        <v>456</v>
      </c>
      <c r="D15" s="19"/>
      <c r="E15" s="5" t="s">
        <v>112</v>
      </c>
      <c r="F15" s="6" t="s">
        <v>450</v>
      </c>
      <c r="G15" s="5" t="s">
        <v>409</v>
      </c>
      <c r="H15" s="6">
        <v>510204</v>
      </c>
      <c r="I15" s="1" t="s">
        <v>457</v>
      </c>
      <c r="J15" s="32">
        <v>109249.99</v>
      </c>
    </row>
    <row r="16" spans="1:40" customFormat="1" ht="42.6" customHeight="1">
      <c r="A16" s="81" t="s">
        <v>505</v>
      </c>
      <c r="B16" s="4" t="s">
        <v>0</v>
      </c>
      <c r="C16" s="1" t="s">
        <v>458</v>
      </c>
      <c r="D16" s="19"/>
      <c r="E16" s="5" t="s">
        <v>112</v>
      </c>
      <c r="F16" s="6" t="s">
        <v>450</v>
      </c>
      <c r="G16" s="5" t="s">
        <v>409</v>
      </c>
      <c r="H16" s="6">
        <v>510512</v>
      </c>
      <c r="I16" s="1" t="s">
        <v>459</v>
      </c>
      <c r="J16" s="32">
        <v>60000</v>
      </c>
    </row>
    <row r="17" spans="1:10" customFormat="1" ht="42.6" customHeight="1">
      <c r="A17" s="81" t="s">
        <v>505</v>
      </c>
      <c r="B17" s="4" t="s">
        <v>0</v>
      </c>
      <c r="C17" s="1" t="s">
        <v>460</v>
      </c>
      <c r="D17" s="19"/>
      <c r="E17" s="5" t="s">
        <v>112</v>
      </c>
      <c r="F17" s="6" t="s">
        <v>450</v>
      </c>
      <c r="G17" s="5" t="s">
        <v>409</v>
      </c>
      <c r="H17" s="6">
        <v>510509</v>
      </c>
      <c r="I17" s="1" t="s">
        <v>461</v>
      </c>
      <c r="J17" s="32">
        <v>408351.6</v>
      </c>
    </row>
    <row r="18" spans="1:10" customFormat="1" ht="42.6" customHeight="1">
      <c r="A18" s="81" t="s">
        <v>505</v>
      </c>
      <c r="B18" s="4" t="s">
        <v>53</v>
      </c>
      <c r="C18" s="1" t="s">
        <v>462</v>
      </c>
      <c r="D18" s="19"/>
      <c r="E18" s="5" t="s">
        <v>112</v>
      </c>
      <c r="F18" s="6" t="s">
        <v>450</v>
      </c>
      <c r="G18" s="5" t="s">
        <v>410</v>
      </c>
      <c r="H18" s="6">
        <v>510510</v>
      </c>
      <c r="I18" s="1" t="s">
        <v>463</v>
      </c>
      <c r="J18" s="32">
        <v>878388</v>
      </c>
    </row>
    <row r="19" spans="1:10" customFormat="1" ht="42.6" customHeight="1">
      <c r="A19" s="81" t="s">
        <v>505</v>
      </c>
      <c r="B19" s="4" t="s">
        <v>0</v>
      </c>
      <c r="C19" s="1" t="s">
        <v>462</v>
      </c>
      <c r="D19" s="19"/>
      <c r="E19" s="5" t="s">
        <v>112</v>
      </c>
      <c r="F19" s="6" t="s">
        <v>450</v>
      </c>
      <c r="G19" s="5" t="s">
        <v>409</v>
      </c>
      <c r="H19" s="6">
        <v>510510</v>
      </c>
      <c r="I19" s="1" t="s">
        <v>463</v>
      </c>
      <c r="J19" s="32">
        <v>1244232</v>
      </c>
    </row>
    <row r="20" spans="1:10" customFormat="1" ht="53.45" customHeight="1">
      <c r="A20" s="81" t="s">
        <v>505</v>
      </c>
      <c r="B20" s="4" t="s">
        <v>53</v>
      </c>
      <c r="C20" s="1" t="s">
        <v>464</v>
      </c>
      <c r="D20" s="19"/>
      <c r="E20" s="5" t="s">
        <v>112</v>
      </c>
      <c r="F20" s="6" t="s">
        <v>450</v>
      </c>
      <c r="G20" s="5" t="s">
        <v>410</v>
      </c>
      <c r="H20" s="6">
        <v>510512</v>
      </c>
      <c r="I20" s="1" t="s">
        <v>465</v>
      </c>
      <c r="J20" s="32">
        <v>20000</v>
      </c>
    </row>
    <row r="21" spans="1:10" customFormat="1" ht="53.45" customHeight="1">
      <c r="A21" s="81" t="s">
        <v>505</v>
      </c>
      <c r="B21" s="4" t="s">
        <v>0</v>
      </c>
      <c r="C21" s="1" t="s">
        <v>464</v>
      </c>
      <c r="D21" s="19"/>
      <c r="E21" s="5" t="s">
        <v>112</v>
      </c>
      <c r="F21" s="6" t="s">
        <v>450</v>
      </c>
      <c r="G21" s="5" t="s">
        <v>409</v>
      </c>
      <c r="H21" s="6">
        <v>510512</v>
      </c>
      <c r="I21" s="1" t="s">
        <v>465</v>
      </c>
      <c r="J21" s="32">
        <v>15000</v>
      </c>
    </row>
    <row r="22" spans="1:10" customFormat="1" ht="53.45" customHeight="1">
      <c r="A22" s="81" t="s">
        <v>505</v>
      </c>
      <c r="B22" s="4" t="s">
        <v>53</v>
      </c>
      <c r="C22" s="1" t="s">
        <v>466</v>
      </c>
      <c r="D22" s="19"/>
      <c r="E22" s="5" t="s">
        <v>112</v>
      </c>
      <c r="F22" s="6" t="s">
        <v>450</v>
      </c>
      <c r="G22" s="5" t="s">
        <v>410</v>
      </c>
      <c r="H22" s="6">
        <v>510513</v>
      </c>
      <c r="I22" s="1" t="s">
        <v>467</v>
      </c>
      <c r="J22" s="32">
        <v>15000</v>
      </c>
    </row>
    <row r="23" spans="1:10" customFormat="1" ht="53.45" customHeight="1">
      <c r="A23" s="81" t="s">
        <v>505</v>
      </c>
      <c r="B23" s="4" t="s">
        <v>53</v>
      </c>
      <c r="C23" s="1" t="s">
        <v>468</v>
      </c>
      <c r="D23" s="19"/>
      <c r="E23" s="5" t="s">
        <v>112</v>
      </c>
      <c r="F23" s="6" t="s">
        <v>450</v>
      </c>
      <c r="G23" s="5" t="s">
        <v>410</v>
      </c>
      <c r="H23" s="6">
        <v>510601</v>
      </c>
      <c r="I23" s="1" t="s">
        <v>468</v>
      </c>
      <c r="J23" s="32">
        <v>141286.54999999999</v>
      </c>
    </row>
    <row r="24" spans="1:10" customFormat="1" ht="53.45" customHeight="1">
      <c r="A24" s="81" t="s">
        <v>505</v>
      </c>
      <c r="B24" s="4" t="s">
        <v>0</v>
      </c>
      <c r="C24" s="1" t="s">
        <v>468</v>
      </c>
      <c r="D24" s="19"/>
      <c r="E24" s="5" t="s">
        <v>112</v>
      </c>
      <c r="F24" s="6" t="s">
        <v>450</v>
      </c>
      <c r="G24" s="5" t="s">
        <v>409</v>
      </c>
      <c r="H24" s="6">
        <v>510601</v>
      </c>
      <c r="I24" s="1" t="s">
        <v>468</v>
      </c>
      <c r="J24" s="32">
        <v>341831.95</v>
      </c>
    </row>
    <row r="25" spans="1:10" customFormat="1" ht="53.45" customHeight="1">
      <c r="A25" s="81" t="s">
        <v>505</v>
      </c>
      <c r="B25" s="4" t="s">
        <v>53</v>
      </c>
      <c r="C25" s="1" t="s">
        <v>469</v>
      </c>
      <c r="D25" s="19"/>
      <c r="E25" s="5" t="s">
        <v>112</v>
      </c>
      <c r="F25" s="6" t="s">
        <v>450</v>
      </c>
      <c r="G25" s="5" t="s">
        <v>410</v>
      </c>
      <c r="H25" s="6">
        <v>510602</v>
      </c>
      <c r="I25" s="1" t="s">
        <v>469</v>
      </c>
      <c r="J25" s="32">
        <v>109186</v>
      </c>
    </row>
    <row r="26" spans="1:10" customFormat="1" ht="53.45" customHeight="1">
      <c r="A26" s="81" t="s">
        <v>505</v>
      </c>
      <c r="B26" s="4" t="s">
        <v>0</v>
      </c>
      <c r="C26" s="1" t="s">
        <v>469</v>
      </c>
      <c r="D26" s="19"/>
      <c r="E26" s="5" t="s">
        <v>112</v>
      </c>
      <c r="F26" s="6" t="s">
        <v>450</v>
      </c>
      <c r="G26" s="5" t="s">
        <v>409</v>
      </c>
      <c r="H26" s="6">
        <v>510602</v>
      </c>
      <c r="I26" s="1" t="s">
        <v>469</v>
      </c>
      <c r="J26" s="32">
        <v>251520.3</v>
      </c>
    </row>
    <row r="27" spans="1:10" customFormat="1" ht="53.45" customHeight="1">
      <c r="A27" s="81" t="s">
        <v>505</v>
      </c>
      <c r="B27" s="4" t="s">
        <v>53</v>
      </c>
      <c r="C27" s="1" t="s">
        <v>470</v>
      </c>
      <c r="D27" s="19"/>
      <c r="E27" s="5" t="s">
        <v>112</v>
      </c>
      <c r="F27" s="6" t="s">
        <v>450</v>
      </c>
      <c r="G27" s="5" t="s">
        <v>410</v>
      </c>
      <c r="H27" s="6">
        <v>510703</v>
      </c>
      <c r="I27" s="1" t="s">
        <v>470</v>
      </c>
      <c r="J27" s="32">
        <v>15000</v>
      </c>
    </row>
    <row r="28" spans="1:10" customFormat="1" ht="53.45" customHeight="1">
      <c r="A28" s="81" t="s">
        <v>505</v>
      </c>
      <c r="B28" s="4" t="s">
        <v>0</v>
      </c>
      <c r="C28" s="1" t="s">
        <v>470</v>
      </c>
      <c r="D28" s="19"/>
      <c r="E28" s="5" t="s">
        <v>112</v>
      </c>
      <c r="F28" s="6" t="s">
        <v>450</v>
      </c>
      <c r="G28" s="5" t="s">
        <v>409</v>
      </c>
      <c r="H28" s="6">
        <v>510703</v>
      </c>
      <c r="I28" s="1" t="s">
        <v>470</v>
      </c>
      <c r="J28" s="32">
        <v>50000</v>
      </c>
    </row>
    <row r="29" spans="1:10" customFormat="1" ht="53.45" customHeight="1">
      <c r="A29" s="81" t="s">
        <v>505</v>
      </c>
      <c r="B29" s="4" t="s">
        <v>53</v>
      </c>
      <c r="C29" s="1" t="s">
        <v>471</v>
      </c>
      <c r="D29" s="19"/>
      <c r="E29" s="5" t="s">
        <v>112</v>
      </c>
      <c r="F29" s="6" t="s">
        <v>450</v>
      </c>
      <c r="G29" s="5" t="s">
        <v>410</v>
      </c>
      <c r="H29" s="6">
        <v>510704</v>
      </c>
      <c r="I29" s="1" t="s">
        <v>472</v>
      </c>
      <c r="J29" s="32">
        <v>20000</v>
      </c>
    </row>
    <row r="30" spans="1:10" customFormat="1" ht="53.45" customHeight="1">
      <c r="A30" s="81" t="s">
        <v>505</v>
      </c>
      <c r="B30" s="4" t="s">
        <v>0</v>
      </c>
      <c r="C30" s="1" t="s">
        <v>471</v>
      </c>
      <c r="D30" s="19"/>
      <c r="E30" s="5" t="s">
        <v>112</v>
      </c>
      <c r="F30" s="6" t="s">
        <v>450</v>
      </c>
      <c r="G30" s="5" t="s">
        <v>409</v>
      </c>
      <c r="H30" s="6">
        <v>510704</v>
      </c>
      <c r="I30" s="1" t="s">
        <v>472</v>
      </c>
      <c r="J30" s="32">
        <v>50000</v>
      </c>
    </row>
    <row r="31" spans="1:10" customFormat="1" ht="53.45" customHeight="1">
      <c r="A31" s="81" t="s">
        <v>505</v>
      </c>
      <c r="B31" s="4" t="s">
        <v>53</v>
      </c>
      <c r="C31" s="1" t="s">
        <v>473</v>
      </c>
      <c r="D31" s="19"/>
      <c r="E31" s="5" t="s">
        <v>112</v>
      </c>
      <c r="F31" s="6" t="s">
        <v>450</v>
      </c>
      <c r="G31" s="5" t="s">
        <v>410</v>
      </c>
      <c r="H31" s="6">
        <v>510707</v>
      </c>
      <c r="I31" s="1" t="s">
        <v>474</v>
      </c>
      <c r="J31" s="32">
        <v>80000</v>
      </c>
    </row>
    <row r="32" spans="1:10" customFormat="1" ht="53.45" customHeight="1">
      <c r="A32" s="81" t="s">
        <v>505</v>
      </c>
      <c r="B32" s="4" t="s">
        <v>0</v>
      </c>
      <c r="C32" s="1" t="s">
        <v>473</v>
      </c>
      <c r="D32" s="19"/>
      <c r="E32" s="5" t="s">
        <v>112</v>
      </c>
      <c r="F32" s="6" t="s">
        <v>450</v>
      </c>
      <c r="G32" s="5" t="s">
        <v>409</v>
      </c>
      <c r="H32" s="6">
        <v>510707</v>
      </c>
      <c r="I32" s="1" t="s">
        <v>474</v>
      </c>
      <c r="J32" s="32">
        <v>15000</v>
      </c>
    </row>
    <row r="33" spans="1:10" customFormat="1" ht="53.45" customHeight="1">
      <c r="A33" s="552" t="s">
        <v>518</v>
      </c>
      <c r="B33" s="552"/>
      <c r="C33" s="552"/>
      <c r="D33" s="552"/>
      <c r="E33" s="552"/>
      <c r="F33" s="552"/>
      <c r="G33" s="552"/>
      <c r="H33" s="552"/>
      <c r="I33" s="553"/>
      <c r="J33" s="105">
        <f>+SUM(J8:J32)</f>
        <v>6024056.6900000004</v>
      </c>
    </row>
    <row r="34" spans="1:10" customFormat="1" ht="53.45" customHeight="1">
      <c r="A34" s="96">
        <v>53</v>
      </c>
      <c r="B34" s="95" t="s">
        <v>506</v>
      </c>
      <c r="C34" s="104"/>
      <c r="D34" s="103"/>
      <c r="E34" s="98"/>
      <c r="F34" s="99"/>
      <c r="G34" s="98"/>
      <c r="H34" s="99"/>
      <c r="I34" s="100"/>
      <c r="J34" s="101"/>
    </row>
    <row r="35" spans="1:10" customFormat="1" ht="53.45" customHeight="1">
      <c r="A35" s="194" t="s">
        <v>507</v>
      </c>
      <c r="B35" s="4" t="s">
        <v>53</v>
      </c>
      <c r="C35" s="3" t="s">
        <v>215</v>
      </c>
      <c r="D35" s="5"/>
      <c r="E35" s="5" t="s">
        <v>119</v>
      </c>
      <c r="F35" s="5" t="s">
        <v>3</v>
      </c>
      <c r="G35" s="5" t="s">
        <v>410</v>
      </c>
      <c r="H35" s="5">
        <v>530101</v>
      </c>
      <c r="I35" s="9" t="s">
        <v>216</v>
      </c>
      <c r="J35" s="38">
        <v>20000</v>
      </c>
    </row>
    <row r="36" spans="1:10" customFormat="1" ht="53.45" customHeight="1">
      <c r="A36" s="194" t="s">
        <v>507</v>
      </c>
      <c r="B36" s="4" t="s">
        <v>53</v>
      </c>
      <c r="C36" s="3" t="s">
        <v>217</v>
      </c>
      <c r="D36" s="5"/>
      <c r="E36" s="5" t="s">
        <v>119</v>
      </c>
      <c r="F36" s="5" t="s">
        <v>20</v>
      </c>
      <c r="G36" s="5" t="s">
        <v>410</v>
      </c>
      <c r="H36" s="5">
        <v>530101</v>
      </c>
      <c r="I36" s="9" t="s">
        <v>216</v>
      </c>
      <c r="J36" s="38">
        <v>3552.45</v>
      </c>
    </row>
    <row r="37" spans="1:10" customFormat="1" ht="53.45" customHeight="1">
      <c r="A37" s="194" t="s">
        <v>507</v>
      </c>
      <c r="B37" s="4" t="s">
        <v>53</v>
      </c>
      <c r="C37" s="3" t="s">
        <v>218</v>
      </c>
      <c r="D37" s="5"/>
      <c r="E37" s="5" t="s">
        <v>119</v>
      </c>
      <c r="F37" s="5" t="s">
        <v>3</v>
      </c>
      <c r="G37" s="5" t="s">
        <v>410</v>
      </c>
      <c r="H37" s="5">
        <v>530101</v>
      </c>
      <c r="I37" s="9" t="s">
        <v>216</v>
      </c>
      <c r="J37" s="38">
        <v>4500</v>
      </c>
    </row>
    <row r="38" spans="1:10" customFormat="1" ht="53.45" customHeight="1">
      <c r="A38" s="194" t="s">
        <v>507</v>
      </c>
      <c r="B38" s="4" t="s">
        <v>53</v>
      </c>
      <c r="C38" s="3" t="s">
        <v>220</v>
      </c>
      <c r="D38" s="5"/>
      <c r="E38" s="5" t="s">
        <v>119</v>
      </c>
      <c r="F38" s="5" t="s">
        <v>3</v>
      </c>
      <c r="G38" s="5" t="s">
        <v>410</v>
      </c>
      <c r="H38" s="5">
        <v>530104</v>
      </c>
      <c r="I38" s="9" t="s">
        <v>221</v>
      </c>
      <c r="J38" s="38">
        <v>45000</v>
      </c>
    </row>
    <row r="39" spans="1:10" customFormat="1" ht="53.45" customHeight="1">
      <c r="A39" s="194" t="s">
        <v>507</v>
      </c>
      <c r="B39" s="4" t="s">
        <v>53</v>
      </c>
      <c r="C39" s="33" t="s">
        <v>170</v>
      </c>
      <c r="D39" s="19"/>
      <c r="E39" s="30" t="s">
        <v>62</v>
      </c>
      <c r="F39" s="30" t="s">
        <v>20</v>
      </c>
      <c r="G39" s="5" t="s">
        <v>410</v>
      </c>
      <c r="H39" s="30">
        <v>530105</v>
      </c>
      <c r="I39" s="9" t="s">
        <v>171</v>
      </c>
      <c r="J39" s="29">
        <v>12144.28</v>
      </c>
    </row>
    <row r="40" spans="1:10" customFormat="1" ht="53.45" customHeight="1">
      <c r="A40" s="194" t="s">
        <v>507</v>
      </c>
      <c r="B40" s="4" t="s">
        <v>53</v>
      </c>
      <c r="C40" s="36" t="s">
        <v>174</v>
      </c>
      <c r="D40" s="15"/>
      <c r="E40" s="16" t="s">
        <v>62</v>
      </c>
      <c r="F40" s="30" t="s">
        <v>3</v>
      </c>
      <c r="G40" s="5" t="s">
        <v>410</v>
      </c>
      <c r="H40" s="16">
        <v>530105</v>
      </c>
      <c r="I40" s="9" t="s">
        <v>171</v>
      </c>
      <c r="J40" s="37">
        <v>5000</v>
      </c>
    </row>
    <row r="41" spans="1:10" customFormat="1" ht="53.45" customHeight="1">
      <c r="A41" s="194" t="s">
        <v>507</v>
      </c>
      <c r="B41" s="4" t="s">
        <v>53</v>
      </c>
      <c r="C41" s="33" t="s">
        <v>188</v>
      </c>
      <c r="D41" s="19"/>
      <c r="E41" s="30" t="s">
        <v>62</v>
      </c>
      <c r="F41" s="30" t="s">
        <v>3</v>
      </c>
      <c r="G41" s="5" t="s">
        <v>410</v>
      </c>
      <c r="H41" s="30">
        <v>530105</v>
      </c>
      <c r="I41" s="9" t="s">
        <v>171</v>
      </c>
      <c r="J41" s="29">
        <v>4000</v>
      </c>
    </row>
    <row r="42" spans="1:10" customFormat="1" ht="53.45" customHeight="1">
      <c r="A42" s="194" t="s">
        <v>507</v>
      </c>
      <c r="B42" s="4" t="s">
        <v>53</v>
      </c>
      <c r="C42" s="33" t="s">
        <v>188</v>
      </c>
      <c r="D42" s="19"/>
      <c r="E42" s="30" t="s">
        <v>62</v>
      </c>
      <c r="F42" s="30" t="s">
        <v>20</v>
      </c>
      <c r="G42" s="5" t="s">
        <v>410</v>
      </c>
      <c r="H42" s="30">
        <v>530105</v>
      </c>
      <c r="I42" s="9" t="s">
        <v>171</v>
      </c>
      <c r="J42" s="29">
        <v>2086.5700000000002</v>
      </c>
    </row>
    <row r="43" spans="1:10" customFormat="1" ht="53.45" customHeight="1">
      <c r="A43" s="194" t="s">
        <v>507</v>
      </c>
      <c r="B43" s="4" t="s">
        <v>53</v>
      </c>
      <c r="C43" s="33" t="s">
        <v>189</v>
      </c>
      <c r="D43" s="19"/>
      <c r="E43" s="30" t="s">
        <v>62</v>
      </c>
      <c r="F43" s="30" t="s">
        <v>20</v>
      </c>
      <c r="G43" s="5" t="s">
        <v>410</v>
      </c>
      <c r="H43" s="30">
        <v>530105</v>
      </c>
      <c r="I43" s="9" t="s">
        <v>171</v>
      </c>
      <c r="J43" s="29">
        <v>6700</v>
      </c>
    </row>
    <row r="44" spans="1:10" customFormat="1" ht="53.45" customHeight="1">
      <c r="A44" s="194" t="s">
        <v>507</v>
      </c>
      <c r="B44" s="4" t="s">
        <v>53</v>
      </c>
      <c r="C44" s="33" t="s">
        <v>190</v>
      </c>
      <c r="D44" s="19"/>
      <c r="E44" s="30" t="s">
        <v>62</v>
      </c>
      <c r="F44" s="30" t="s">
        <v>20</v>
      </c>
      <c r="G44" s="5" t="s">
        <v>410</v>
      </c>
      <c r="H44" s="30">
        <v>530105</v>
      </c>
      <c r="I44" s="9" t="s">
        <v>171</v>
      </c>
      <c r="J44" s="29">
        <v>1260</v>
      </c>
    </row>
    <row r="45" spans="1:10" customFormat="1" ht="53.45" customHeight="1">
      <c r="A45" s="194" t="s">
        <v>507</v>
      </c>
      <c r="B45" s="4" t="s">
        <v>53</v>
      </c>
      <c r="C45" s="33" t="s">
        <v>191</v>
      </c>
      <c r="D45" s="19"/>
      <c r="E45" s="30" t="s">
        <v>62</v>
      </c>
      <c r="F45" s="30" t="s">
        <v>20</v>
      </c>
      <c r="G45" s="5" t="s">
        <v>410</v>
      </c>
      <c r="H45" s="30">
        <v>530105</v>
      </c>
      <c r="I45" s="9" t="s">
        <v>171</v>
      </c>
      <c r="J45" s="29">
        <v>450</v>
      </c>
    </row>
    <row r="46" spans="1:10" customFormat="1" ht="53.45" customHeight="1">
      <c r="A46" s="194" t="s">
        <v>507</v>
      </c>
      <c r="B46" s="4" t="s">
        <v>53</v>
      </c>
      <c r="C46" s="3" t="s">
        <v>219</v>
      </c>
      <c r="D46" s="5"/>
      <c r="E46" s="5" t="s">
        <v>119</v>
      </c>
      <c r="F46" s="5" t="s">
        <v>3</v>
      </c>
      <c r="G46" s="5" t="s">
        <v>410</v>
      </c>
      <c r="H46" s="5">
        <v>530105</v>
      </c>
      <c r="I46" s="9" t="s">
        <v>171</v>
      </c>
      <c r="J46" s="38">
        <v>2000</v>
      </c>
    </row>
    <row r="47" spans="1:10" customFormat="1" ht="53.45" customHeight="1">
      <c r="A47" s="194" t="s">
        <v>507</v>
      </c>
      <c r="B47" s="4" t="s">
        <v>53</v>
      </c>
      <c r="C47" s="33" t="s">
        <v>318</v>
      </c>
      <c r="D47" s="1"/>
      <c r="E47" s="5" t="s">
        <v>203</v>
      </c>
      <c r="F47" s="30" t="s">
        <v>3</v>
      </c>
      <c r="G47" s="5" t="s">
        <v>410</v>
      </c>
      <c r="H47" s="30">
        <v>530105</v>
      </c>
      <c r="I47" s="2" t="s">
        <v>171</v>
      </c>
      <c r="J47" s="42">
        <v>12000</v>
      </c>
    </row>
    <row r="48" spans="1:10" customFormat="1" ht="53.45" customHeight="1">
      <c r="A48" s="194" t="s">
        <v>507</v>
      </c>
      <c r="B48" s="4" t="s">
        <v>53</v>
      </c>
      <c r="C48" s="1" t="s">
        <v>351</v>
      </c>
      <c r="D48" s="19"/>
      <c r="E48" s="5" t="s">
        <v>350</v>
      </c>
      <c r="F48" s="6" t="s">
        <v>245</v>
      </c>
      <c r="G48" s="5" t="s">
        <v>410</v>
      </c>
      <c r="H48" s="6">
        <v>530106</v>
      </c>
      <c r="I48" s="1" t="s">
        <v>352</v>
      </c>
      <c r="J48" s="32">
        <v>500</v>
      </c>
    </row>
    <row r="49" spans="1:10" customFormat="1" ht="53.45" customHeight="1">
      <c r="A49" s="194" t="s">
        <v>507</v>
      </c>
      <c r="B49" s="4" t="s">
        <v>53</v>
      </c>
      <c r="C49" s="1" t="s">
        <v>477</v>
      </c>
      <c r="D49" s="19"/>
      <c r="E49" s="5" t="s">
        <v>350</v>
      </c>
      <c r="F49" s="6" t="s">
        <v>245</v>
      </c>
      <c r="G49" s="5" t="s">
        <v>410</v>
      </c>
      <c r="H49" s="6">
        <v>530202</v>
      </c>
      <c r="I49" s="1" t="s">
        <v>353</v>
      </c>
      <c r="J49" s="32">
        <v>2000</v>
      </c>
    </row>
    <row r="50" spans="1:10" customFormat="1" ht="53.45" customHeight="1">
      <c r="A50" s="194" t="s">
        <v>507</v>
      </c>
      <c r="B50" s="4" t="s">
        <v>53</v>
      </c>
      <c r="C50" s="8" t="s">
        <v>316</v>
      </c>
      <c r="D50" s="5"/>
      <c r="E50" s="5" t="s">
        <v>283</v>
      </c>
      <c r="F50" s="6" t="s">
        <v>20</v>
      </c>
      <c r="G50" s="5" t="s">
        <v>410</v>
      </c>
      <c r="H50" s="6">
        <v>530203</v>
      </c>
      <c r="I50" s="3" t="s">
        <v>317</v>
      </c>
      <c r="J50" s="29">
        <v>3517.4</v>
      </c>
    </row>
    <row r="51" spans="1:10" customFormat="1" ht="53.45" customHeight="1">
      <c r="A51" s="194" t="s">
        <v>507</v>
      </c>
      <c r="B51" s="4" t="s">
        <v>53</v>
      </c>
      <c r="C51" s="8" t="s">
        <v>432</v>
      </c>
      <c r="D51" s="5"/>
      <c r="E51" s="5" t="s">
        <v>283</v>
      </c>
      <c r="F51" s="6" t="s">
        <v>20</v>
      </c>
      <c r="G51" s="5" t="s">
        <v>410</v>
      </c>
      <c r="H51" s="6">
        <v>530203</v>
      </c>
      <c r="I51" s="3" t="s">
        <v>317</v>
      </c>
      <c r="J51" s="29">
        <v>4038</v>
      </c>
    </row>
    <row r="52" spans="1:10" customFormat="1" ht="53.45" customHeight="1">
      <c r="A52" s="194" t="s">
        <v>507</v>
      </c>
      <c r="B52" s="4" t="s">
        <v>53</v>
      </c>
      <c r="C52" s="8" t="s">
        <v>316</v>
      </c>
      <c r="D52" s="5"/>
      <c r="E52" s="5" t="s">
        <v>283</v>
      </c>
      <c r="F52" s="6" t="s">
        <v>245</v>
      </c>
      <c r="G52" s="5" t="s">
        <v>410</v>
      </c>
      <c r="H52" s="6">
        <v>530203</v>
      </c>
      <c r="I52" s="3" t="s">
        <v>317</v>
      </c>
      <c r="J52" s="29">
        <v>3500</v>
      </c>
    </row>
    <row r="53" spans="1:10" customFormat="1" ht="53.45" customHeight="1">
      <c r="A53" s="194" t="s">
        <v>507</v>
      </c>
      <c r="B53" s="4" t="s">
        <v>53</v>
      </c>
      <c r="C53" s="1" t="s">
        <v>54</v>
      </c>
      <c r="D53" s="19"/>
      <c r="E53" s="5" t="s">
        <v>55</v>
      </c>
      <c r="F53" s="6" t="s">
        <v>3</v>
      </c>
      <c r="G53" s="5" t="s">
        <v>410</v>
      </c>
      <c r="H53" s="5">
        <v>530204</v>
      </c>
      <c r="I53" s="1" t="s">
        <v>56</v>
      </c>
      <c r="J53" s="29">
        <v>21846</v>
      </c>
    </row>
    <row r="54" spans="1:10" customFormat="1" ht="53.45" customHeight="1">
      <c r="A54" s="194" t="s">
        <v>507</v>
      </c>
      <c r="B54" s="4" t="s">
        <v>53</v>
      </c>
      <c r="C54" s="1" t="s">
        <v>403</v>
      </c>
      <c r="D54" s="5"/>
      <c r="E54" s="5" t="s">
        <v>55</v>
      </c>
      <c r="F54" s="6" t="s">
        <v>3</v>
      </c>
      <c r="G54" s="5" t="s">
        <v>410</v>
      </c>
      <c r="H54" s="5">
        <v>530204</v>
      </c>
      <c r="I54" s="1" t="s">
        <v>56</v>
      </c>
      <c r="J54" s="29">
        <v>20000</v>
      </c>
    </row>
    <row r="55" spans="1:10" customFormat="1" ht="53.45" customHeight="1">
      <c r="A55" s="194" t="s">
        <v>507</v>
      </c>
      <c r="B55" s="4" t="s">
        <v>53</v>
      </c>
      <c r="C55" s="1" t="s">
        <v>391</v>
      </c>
      <c r="D55" s="5"/>
      <c r="E55" s="5" t="s">
        <v>55</v>
      </c>
      <c r="F55" s="6" t="s">
        <v>3</v>
      </c>
      <c r="G55" s="5" t="s">
        <v>410</v>
      </c>
      <c r="H55" s="5">
        <v>530204</v>
      </c>
      <c r="I55" s="1" t="s">
        <v>56</v>
      </c>
      <c r="J55" s="29">
        <v>20000</v>
      </c>
    </row>
    <row r="56" spans="1:10" customFormat="1" ht="53.45" customHeight="1">
      <c r="A56" s="194" t="s">
        <v>507</v>
      </c>
      <c r="B56" s="4" t="s">
        <v>53</v>
      </c>
      <c r="C56" s="1" t="s">
        <v>351</v>
      </c>
      <c r="D56" s="19"/>
      <c r="E56" s="5" t="s">
        <v>350</v>
      </c>
      <c r="F56" s="6" t="s">
        <v>245</v>
      </c>
      <c r="G56" s="5" t="s">
        <v>410</v>
      </c>
      <c r="H56" s="6">
        <v>530204</v>
      </c>
      <c r="I56" s="1" t="s">
        <v>56</v>
      </c>
      <c r="J56" s="32">
        <v>1000</v>
      </c>
    </row>
    <row r="57" spans="1:10" customFormat="1" ht="53.45" customHeight="1">
      <c r="A57" s="194" t="s">
        <v>507</v>
      </c>
      <c r="B57" s="4" t="s">
        <v>53</v>
      </c>
      <c r="C57" s="1" t="s">
        <v>57</v>
      </c>
      <c r="D57" s="19"/>
      <c r="E57" s="5" t="s">
        <v>55</v>
      </c>
      <c r="F57" s="6" t="s">
        <v>3</v>
      </c>
      <c r="G57" s="5" t="s">
        <v>410</v>
      </c>
      <c r="H57" s="5">
        <v>530207</v>
      </c>
      <c r="I57" s="1" t="s">
        <v>58</v>
      </c>
      <c r="J57" s="29">
        <v>2500</v>
      </c>
    </row>
    <row r="58" spans="1:10" customFormat="1" ht="53.45" customHeight="1">
      <c r="A58" s="194" t="s">
        <v>507</v>
      </c>
      <c r="B58" s="4" t="s">
        <v>53</v>
      </c>
      <c r="C58" s="1" t="s">
        <v>63</v>
      </c>
      <c r="D58" s="5"/>
      <c r="E58" s="5" t="s">
        <v>55</v>
      </c>
      <c r="F58" s="6" t="s">
        <v>3</v>
      </c>
      <c r="G58" s="5" t="s">
        <v>410</v>
      </c>
      <c r="H58" s="5">
        <v>530207</v>
      </c>
      <c r="I58" s="1" t="s">
        <v>58</v>
      </c>
      <c r="J58" s="29">
        <v>30000</v>
      </c>
    </row>
    <row r="59" spans="1:10" customFormat="1" ht="53.45" customHeight="1">
      <c r="A59" s="194" t="s">
        <v>507</v>
      </c>
      <c r="B59" s="4" t="s">
        <v>53</v>
      </c>
      <c r="C59" s="1" t="s">
        <v>63</v>
      </c>
      <c r="D59" s="5"/>
      <c r="E59" s="5" t="s">
        <v>55</v>
      </c>
      <c r="F59" s="6" t="s">
        <v>20</v>
      </c>
      <c r="G59" s="5" t="s">
        <v>410</v>
      </c>
      <c r="H59" s="5">
        <v>530207</v>
      </c>
      <c r="I59" s="1" t="s">
        <v>58</v>
      </c>
      <c r="J59" s="29">
        <v>9000</v>
      </c>
    </row>
    <row r="60" spans="1:10" customFormat="1" ht="53.45" customHeight="1">
      <c r="A60" s="194" t="s">
        <v>507</v>
      </c>
      <c r="B60" s="4" t="s">
        <v>53</v>
      </c>
      <c r="C60" s="3" t="s">
        <v>210</v>
      </c>
      <c r="D60" s="5"/>
      <c r="E60" s="5" t="s">
        <v>119</v>
      </c>
      <c r="F60" s="5" t="s">
        <v>20</v>
      </c>
      <c r="G60" s="5" t="s">
        <v>410</v>
      </c>
      <c r="H60" s="5">
        <v>530208</v>
      </c>
      <c r="I60" s="9" t="s">
        <v>211</v>
      </c>
      <c r="J60" s="38">
        <f>471605.16-24890.27</f>
        <v>446714.88999999996</v>
      </c>
    </row>
    <row r="61" spans="1:10" customFormat="1" ht="53.45" customHeight="1">
      <c r="A61" s="194" t="s">
        <v>507</v>
      </c>
      <c r="B61" s="4" t="s">
        <v>53</v>
      </c>
      <c r="C61" s="3" t="s">
        <v>210</v>
      </c>
      <c r="D61" s="5"/>
      <c r="E61" s="5" t="s">
        <v>119</v>
      </c>
      <c r="F61" s="5" t="s">
        <v>20</v>
      </c>
      <c r="G61" s="5" t="s">
        <v>410</v>
      </c>
      <c r="H61" s="5">
        <v>530208</v>
      </c>
      <c r="I61" s="9" t="s">
        <v>211</v>
      </c>
      <c r="J61" s="38">
        <f>13169.35+25939.6</f>
        <v>39108.949999999997</v>
      </c>
    </row>
    <row r="62" spans="1:10" customFormat="1" ht="53.45" customHeight="1">
      <c r="A62" s="194" t="s">
        <v>507</v>
      </c>
      <c r="B62" s="4" t="s">
        <v>53</v>
      </c>
      <c r="C62" s="1" t="s">
        <v>212</v>
      </c>
      <c r="D62" s="5"/>
      <c r="E62" s="5" t="s">
        <v>119</v>
      </c>
      <c r="F62" s="5" t="s">
        <v>3</v>
      </c>
      <c r="G62" s="5" t="s">
        <v>410</v>
      </c>
      <c r="H62" s="5">
        <v>530208</v>
      </c>
      <c r="I62" s="9" t="s">
        <v>211</v>
      </c>
      <c r="J62" s="39">
        <v>28000</v>
      </c>
    </row>
    <row r="63" spans="1:10" customFormat="1" ht="53.45" customHeight="1">
      <c r="A63" s="194" t="s">
        <v>507</v>
      </c>
      <c r="B63" s="4" t="s">
        <v>53</v>
      </c>
      <c r="C63" s="3" t="s">
        <v>205</v>
      </c>
      <c r="D63" s="5"/>
      <c r="E63" s="5" t="s">
        <v>119</v>
      </c>
      <c r="F63" s="5" t="s">
        <v>20</v>
      </c>
      <c r="G63" s="5" t="s">
        <v>410</v>
      </c>
      <c r="H63" s="5">
        <v>530209</v>
      </c>
      <c r="I63" s="9" t="s">
        <v>206</v>
      </c>
      <c r="J63" s="38">
        <f>2252.34*8</f>
        <v>18018.72</v>
      </c>
    </row>
    <row r="64" spans="1:10" customFormat="1" ht="53.45" customHeight="1">
      <c r="A64" s="194" t="s">
        <v>507</v>
      </c>
      <c r="B64" s="4" t="s">
        <v>53</v>
      </c>
      <c r="C64" s="3" t="s">
        <v>207</v>
      </c>
      <c r="D64" s="5"/>
      <c r="E64" s="5" t="s">
        <v>119</v>
      </c>
      <c r="F64" s="5" t="s">
        <v>3</v>
      </c>
      <c r="G64" s="5" t="s">
        <v>410</v>
      </c>
      <c r="H64" s="5">
        <v>530209</v>
      </c>
      <c r="I64" s="9" t="s">
        <v>206</v>
      </c>
      <c r="J64" s="38">
        <v>15368.47</v>
      </c>
    </row>
    <row r="65" spans="1:10" customFormat="1" ht="53.45" customHeight="1">
      <c r="A65" s="194" t="s">
        <v>507</v>
      </c>
      <c r="B65" s="4" t="s">
        <v>53</v>
      </c>
      <c r="C65" s="3" t="s">
        <v>208</v>
      </c>
      <c r="D65" s="5"/>
      <c r="E65" s="5" t="s">
        <v>119</v>
      </c>
      <c r="F65" s="5" t="s">
        <v>20</v>
      </c>
      <c r="G65" s="5" t="s">
        <v>410</v>
      </c>
      <c r="H65" s="5">
        <v>530209</v>
      </c>
      <c r="I65" s="9" t="s">
        <v>206</v>
      </c>
      <c r="J65" s="38">
        <v>3293.28</v>
      </c>
    </row>
    <row r="66" spans="1:10" customFormat="1" ht="53.45" customHeight="1">
      <c r="A66" s="194" t="s">
        <v>507</v>
      </c>
      <c r="B66" s="4" t="s">
        <v>53</v>
      </c>
      <c r="C66" s="3" t="s">
        <v>209</v>
      </c>
      <c r="D66" s="5"/>
      <c r="E66" s="5" t="s">
        <v>119</v>
      </c>
      <c r="F66" s="5" t="s">
        <v>3</v>
      </c>
      <c r="G66" s="5" t="s">
        <v>410</v>
      </c>
      <c r="H66" s="5">
        <v>530209</v>
      </c>
      <c r="I66" s="9" t="s">
        <v>206</v>
      </c>
      <c r="J66" s="38">
        <v>1625</v>
      </c>
    </row>
    <row r="67" spans="1:10" customFormat="1" ht="53.45" customHeight="1">
      <c r="A67" s="194" t="s">
        <v>507</v>
      </c>
      <c r="B67" s="4" t="s">
        <v>53</v>
      </c>
      <c r="C67" s="3" t="s">
        <v>213</v>
      </c>
      <c r="D67" s="5"/>
      <c r="E67" s="5" t="s">
        <v>119</v>
      </c>
      <c r="F67" s="5" t="s">
        <v>20</v>
      </c>
      <c r="G67" s="5" t="s">
        <v>410</v>
      </c>
      <c r="H67" s="5">
        <v>530209</v>
      </c>
      <c r="I67" s="9" t="s">
        <v>206</v>
      </c>
      <c r="J67" s="38">
        <v>514.79999999999995</v>
      </c>
    </row>
    <row r="68" spans="1:10" customFormat="1" ht="53.45" customHeight="1">
      <c r="A68" s="194" t="s">
        <v>507</v>
      </c>
      <c r="B68" s="4" t="s">
        <v>53</v>
      </c>
      <c r="C68" s="3" t="s">
        <v>214</v>
      </c>
      <c r="D68" s="5"/>
      <c r="E68" s="5" t="s">
        <v>119</v>
      </c>
      <c r="F68" s="5" t="s">
        <v>3</v>
      </c>
      <c r="G68" s="5" t="s">
        <v>410</v>
      </c>
      <c r="H68" s="5">
        <v>530209</v>
      </c>
      <c r="I68" s="9" t="s">
        <v>206</v>
      </c>
      <c r="J68" s="38">
        <v>6099</v>
      </c>
    </row>
    <row r="69" spans="1:10" customFormat="1" ht="53.45" customHeight="1">
      <c r="A69" s="194" t="s">
        <v>507</v>
      </c>
      <c r="B69" s="4" t="s">
        <v>53</v>
      </c>
      <c r="C69" s="3" t="s">
        <v>250</v>
      </c>
      <c r="D69" s="5"/>
      <c r="E69" s="5" t="s">
        <v>249</v>
      </c>
      <c r="F69" s="6" t="s">
        <v>3</v>
      </c>
      <c r="G69" s="5" t="s">
        <v>410</v>
      </c>
      <c r="H69" s="6">
        <v>530209</v>
      </c>
      <c r="I69" s="9" t="s">
        <v>206</v>
      </c>
      <c r="J69" s="35">
        <v>4500</v>
      </c>
    </row>
    <row r="70" spans="1:10" customFormat="1" ht="53.45" customHeight="1">
      <c r="A70" s="194" t="s">
        <v>507</v>
      </c>
      <c r="B70" s="4" t="s">
        <v>53</v>
      </c>
      <c r="C70" s="70" t="s">
        <v>448</v>
      </c>
      <c r="D70" s="34"/>
      <c r="E70" s="11" t="s">
        <v>112</v>
      </c>
      <c r="F70" s="30" t="s">
        <v>3</v>
      </c>
      <c r="G70" s="5" t="s">
        <v>410</v>
      </c>
      <c r="H70" s="5">
        <v>530210</v>
      </c>
      <c r="I70" s="70" t="s">
        <v>449</v>
      </c>
      <c r="J70" s="35">
        <v>20000</v>
      </c>
    </row>
    <row r="71" spans="1:10" customFormat="1" ht="53.45" customHeight="1">
      <c r="A71" s="194" t="s">
        <v>507</v>
      </c>
      <c r="B71" s="4" t="s">
        <v>0</v>
      </c>
      <c r="C71" s="70" t="s">
        <v>448</v>
      </c>
      <c r="D71" s="34"/>
      <c r="E71" s="11" t="s">
        <v>112</v>
      </c>
      <c r="F71" s="30" t="s">
        <v>3</v>
      </c>
      <c r="G71" s="5" t="s">
        <v>409</v>
      </c>
      <c r="H71" s="5">
        <v>530210</v>
      </c>
      <c r="I71" s="70" t="s">
        <v>449</v>
      </c>
      <c r="J71" s="35">
        <v>30000</v>
      </c>
    </row>
    <row r="72" spans="1:10" customFormat="1" ht="53.45" customHeight="1">
      <c r="A72" s="194" t="s">
        <v>507</v>
      </c>
      <c r="B72" s="4" t="s">
        <v>53</v>
      </c>
      <c r="C72" s="2" t="s">
        <v>139</v>
      </c>
      <c r="D72" s="30"/>
      <c r="E72" s="11" t="s">
        <v>118</v>
      </c>
      <c r="F72" s="30" t="s">
        <v>20</v>
      </c>
      <c r="G72" s="5" t="s">
        <v>410</v>
      </c>
      <c r="H72" s="5">
        <v>530226</v>
      </c>
      <c r="I72" s="9" t="s">
        <v>412</v>
      </c>
      <c r="J72" s="29">
        <v>9625.7800000000007</v>
      </c>
    </row>
    <row r="73" spans="1:10" customFormat="1" ht="53.45" customHeight="1">
      <c r="A73" s="194" t="s">
        <v>507</v>
      </c>
      <c r="B73" s="4" t="s">
        <v>53</v>
      </c>
      <c r="C73" s="2" t="s">
        <v>140</v>
      </c>
      <c r="D73" s="30"/>
      <c r="E73" s="11" t="s">
        <v>118</v>
      </c>
      <c r="F73" s="30" t="s">
        <v>3</v>
      </c>
      <c r="G73" s="5" t="s">
        <v>410</v>
      </c>
      <c r="H73" s="5">
        <v>530226</v>
      </c>
      <c r="I73" s="9" t="s">
        <v>412</v>
      </c>
      <c r="J73" s="29">
        <v>50000</v>
      </c>
    </row>
    <row r="74" spans="1:10" customFormat="1" ht="53.45" customHeight="1">
      <c r="A74" s="194" t="s">
        <v>507</v>
      </c>
      <c r="B74" s="7" t="s">
        <v>0</v>
      </c>
      <c r="C74" s="1" t="s">
        <v>424</v>
      </c>
      <c r="D74" s="19"/>
      <c r="E74" s="5" t="s">
        <v>14</v>
      </c>
      <c r="F74" s="6" t="s">
        <v>20</v>
      </c>
      <c r="G74" s="5" t="s">
        <v>409</v>
      </c>
      <c r="H74" s="5">
        <v>530235</v>
      </c>
      <c r="I74" s="4" t="s">
        <v>151</v>
      </c>
      <c r="J74" s="29">
        <v>1468.64</v>
      </c>
    </row>
    <row r="75" spans="1:10" customFormat="1" ht="53.45" customHeight="1">
      <c r="A75" s="194" t="s">
        <v>507</v>
      </c>
      <c r="B75" s="7" t="s">
        <v>0</v>
      </c>
      <c r="C75" s="1" t="s">
        <v>424</v>
      </c>
      <c r="D75" s="19"/>
      <c r="E75" s="5" t="s">
        <v>14</v>
      </c>
      <c r="F75" s="6" t="s">
        <v>20</v>
      </c>
      <c r="G75" s="5" t="s">
        <v>409</v>
      </c>
      <c r="H75" s="5">
        <v>530235</v>
      </c>
      <c r="I75" s="4" t="s">
        <v>151</v>
      </c>
      <c r="J75" s="29">
        <v>5365.36</v>
      </c>
    </row>
    <row r="76" spans="1:10" customFormat="1" ht="53.45" customHeight="1">
      <c r="A76" s="194" t="s">
        <v>507</v>
      </c>
      <c r="B76" s="4" t="s">
        <v>53</v>
      </c>
      <c r="C76" s="2" t="s">
        <v>150</v>
      </c>
      <c r="D76" s="31"/>
      <c r="E76" s="11" t="s">
        <v>149</v>
      </c>
      <c r="F76" s="30" t="s">
        <v>3</v>
      </c>
      <c r="G76" s="5" t="s">
        <v>410</v>
      </c>
      <c r="H76" s="5">
        <v>530235</v>
      </c>
      <c r="I76" s="2" t="s">
        <v>151</v>
      </c>
      <c r="J76" s="32">
        <v>20000</v>
      </c>
    </row>
    <row r="77" spans="1:10" customFormat="1" ht="53.45" customHeight="1">
      <c r="A77" s="194" t="s">
        <v>507</v>
      </c>
      <c r="B77" s="4" t="s">
        <v>53</v>
      </c>
      <c r="C77" s="2" t="s">
        <v>160</v>
      </c>
      <c r="D77" s="31"/>
      <c r="E77" s="11" t="s">
        <v>149</v>
      </c>
      <c r="F77" s="30" t="s">
        <v>3</v>
      </c>
      <c r="G77" s="5" t="s">
        <v>410</v>
      </c>
      <c r="H77" s="5">
        <v>530239</v>
      </c>
      <c r="I77" s="2" t="s">
        <v>161</v>
      </c>
      <c r="J77" s="32">
        <v>2000</v>
      </c>
    </row>
    <row r="78" spans="1:10" customFormat="1" ht="53.45" customHeight="1">
      <c r="A78" s="194" t="s">
        <v>507</v>
      </c>
      <c r="B78" s="4" t="s">
        <v>53</v>
      </c>
      <c r="C78" s="1" t="s">
        <v>351</v>
      </c>
      <c r="D78" s="19"/>
      <c r="E78" s="5" t="s">
        <v>350</v>
      </c>
      <c r="F78" s="6" t="s">
        <v>245</v>
      </c>
      <c r="G78" s="5" t="s">
        <v>410</v>
      </c>
      <c r="H78" s="6">
        <v>530242</v>
      </c>
      <c r="I78" s="1" t="s">
        <v>413</v>
      </c>
      <c r="J78" s="32">
        <v>2000</v>
      </c>
    </row>
    <row r="79" spans="1:10" customFormat="1" ht="53.45" customHeight="1">
      <c r="A79" s="194" t="s">
        <v>507</v>
      </c>
      <c r="B79" s="4" t="s">
        <v>53</v>
      </c>
      <c r="C79" s="1" t="s">
        <v>64</v>
      </c>
      <c r="D79" s="19"/>
      <c r="E79" s="5" t="s">
        <v>55</v>
      </c>
      <c r="F79" s="6" t="s">
        <v>3</v>
      </c>
      <c r="G79" s="5" t="s">
        <v>410</v>
      </c>
      <c r="H79" s="5">
        <v>530248</v>
      </c>
      <c r="I79" s="1" t="s">
        <v>65</v>
      </c>
      <c r="J79" s="29">
        <v>25000</v>
      </c>
    </row>
    <row r="80" spans="1:10" customFormat="1" ht="53.45" customHeight="1">
      <c r="A80" s="194" t="s">
        <v>507</v>
      </c>
      <c r="B80" s="4" t="s">
        <v>53</v>
      </c>
      <c r="C80" s="1" t="s">
        <v>66</v>
      </c>
      <c r="D80" s="19"/>
      <c r="E80" s="5" t="s">
        <v>55</v>
      </c>
      <c r="F80" s="6" t="s">
        <v>20</v>
      </c>
      <c r="G80" s="5" t="s">
        <v>410</v>
      </c>
      <c r="H80" s="5">
        <v>530248</v>
      </c>
      <c r="I80" s="1" t="s">
        <v>65</v>
      </c>
      <c r="J80" s="29">
        <v>5580</v>
      </c>
    </row>
    <row r="81" spans="1:10" customFormat="1" ht="53.45" customHeight="1">
      <c r="A81" s="194" t="s">
        <v>507</v>
      </c>
      <c r="B81" s="4" t="s">
        <v>53</v>
      </c>
      <c r="C81" s="1" t="s">
        <v>70</v>
      </c>
      <c r="D81" s="5"/>
      <c r="E81" s="5" t="s">
        <v>55</v>
      </c>
      <c r="F81" s="6" t="s">
        <v>3</v>
      </c>
      <c r="G81" s="5" t="s">
        <v>410</v>
      </c>
      <c r="H81" s="5">
        <v>530248</v>
      </c>
      <c r="I81" s="1" t="s">
        <v>65</v>
      </c>
      <c r="J81" s="29">
        <v>35000</v>
      </c>
    </row>
    <row r="82" spans="1:10" customFormat="1" ht="53.45" customHeight="1">
      <c r="A82" s="194" t="s">
        <v>507</v>
      </c>
      <c r="B82" s="4" t="s">
        <v>53</v>
      </c>
      <c r="C82" s="1" t="s">
        <v>71</v>
      </c>
      <c r="D82" s="5"/>
      <c r="E82" s="5" t="s">
        <v>55</v>
      </c>
      <c r="F82" s="6" t="s">
        <v>20</v>
      </c>
      <c r="G82" s="5" t="s">
        <v>410</v>
      </c>
      <c r="H82" s="5">
        <v>530248</v>
      </c>
      <c r="I82" s="1" t="s">
        <v>65</v>
      </c>
      <c r="J82" s="29">
        <v>5397</v>
      </c>
    </row>
    <row r="83" spans="1:10" customFormat="1" ht="53.45" customHeight="1">
      <c r="A83" s="194" t="s">
        <v>507</v>
      </c>
      <c r="B83" s="4" t="s">
        <v>53</v>
      </c>
      <c r="C83" s="1" t="s">
        <v>72</v>
      </c>
      <c r="D83" s="5"/>
      <c r="E83" s="5" t="s">
        <v>55</v>
      </c>
      <c r="F83" s="6" t="s">
        <v>3</v>
      </c>
      <c r="G83" s="5" t="s">
        <v>410</v>
      </c>
      <c r="H83" s="5">
        <v>530249</v>
      </c>
      <c r="I83" s="1" t="s">
        <v>73</v>
      </c>
      <c r="J83" s="29">
        <v>60000</v>
      </c>
    </row>
    <row r="84" spans="1:10" customFormat="1" ht="53.45" customHeight="1">
      <c r="A84" s="194" t="s">
        <v>507</v>
      </c>
      <c r="B84" s="4" t="s">
        <v>53</v>
      </c>
      <c r="C84" s="2" t="s">
        <v>142</v>
      </c>
      <c r="D84" s="11" t="s">
        <v>143</v>
      </c>
      <c r="E84" s="11" t="s">
        <v>118</v>
      </c>
      <c r="F84" s="30" t="s">
        <v>3</v>
      </c>
      <c r="G84" s="5" t="s">
        <v>410</v>
      </c>
      <c r="H84" s="5">
        <v>530249</v>
      </c>
      <c r="I84" s="1" t="s">
        <v>73</v>
      </c>
      <c r="J84" s="29">
        <v>6500</v>
      </c>
    </row>
    <row r="85" spans="1:10" customFormat="1" ht="53.45" customHeight="1">
      <c r="A85" s="194" t="s">
        <v>507</v>
      </c>
      <c r="B85" s="4" t="s">
        <v>53</v>
      </c>
      <c r="C85" s="2" t="s">
        <v>144</v>
      </c>
      <c r="D85" s="11" t="s">
        <v>143</v>
      </c>
      <c r="E85" s="11" t="s">
        <v>118</v>
      </c>
      <c r="F85" s="30" t="s">
        <v>3</v>
      </c>
      <c r="G85" s="5" t="s">
        <v>410</v>
      </c>
      <c r="H85" s="5">
        <v>530249</v>
      </c>
      <c r="I85" s="1" t="s">
        <v>73</v>
      </c>
      <c r="J85" s="29">
        <v>6500</v>
      </c>
    </row>
    <row r="86" spans="1:10" customFormat="1" ht="53.45" customHeight="1">
      <c r="A86" s="194" t="s">
        <v>507</v>
      </c>
      <c r="B86" s="4" t="s">
        <v>53</v>
      </c>
      <c r="C86" s="3" t="s">
        <v>231</v>
      </c>
      <c r="D86" s="5"/>
      <c r="E86" s="5" t="s">
        <v>119</v>
      </c>
      <c r="F86" s="5" t="s">
        <v>20</v>
      </c>
      <c r="G86" s="5" t="s">
        <v>410</v>
      </c>
      <c r="H86" s="5">
        <v>530255</v>
      </c>
      <c r="I86" s="9" t="s">
        <v>232</v>
      </c>
      <c r="J86" s="38">
        <v>8000</v>
      </c>
    </row>
    <row r="87" spans="1:10" customFormat="1" ht="53.45" customHeight="1">
      <c r="A87" s="194" t="s">
        <v>507</v>
      </c>
      <c r="B87" s="4" t="s">
        <v>53</v>
      </c>
      <c r="C87" s="3" t="s">
        <v>231</v>
      </c>
      <c r="D87" s="5"/>
      <c r="E87" s="5" t="s">
        <v>119</v>
      </c>
      <c r="F87" s="5" t="s">
        <v>3</v>
      </c>
      <c r="G87" s="5" t="s">
        <v>410</v>
      </c>
      <c r="H87" s="5">
        <v>530255</v>
      </c>
      <c r="I87" s="9" t="s">
        <v>232</v>
      </c>
      <c r="J87" s="38">
        <v>90000</v>
      </c>
    </row>
    <row r="88" spans="1:10" customFormat="1" ht="53.45" customHeight="1">
      <c r="A88" s="194" t="s">
        <v>507</v>
      </c>
      <c r="B88" s="4" t="s">
        <v>53</v>
      </c>
      <c r="C88" s="3" t="s">
        <v>233</v>
      </c>
      <c r="D88" s="5"/>
      <c r="E88" s="5" t="s">
        <v>119</v>
      </c>
      <c r="F88" s="5" t="s">
        <v>20</v>
      </c>
      <c r="G88" s="5" t="s">
        <v>410</v>
      </c>
      <c r="H88" s="5">
        <v>530255</v>
      </c>
      <c r="I88" s="9" t="s">
        <v>232</v>
      </c>
      <c r="J88" s="38">
        <v>8000</v>
      </c>
    </row>
    <row r="89" spans="1:10" customFormat="1" ht="53.45" customHeight="1">
      <c r="A89" s="194" t="s">
        <v>507</v>
      </c>
      <c r="B89" s="4" t="s">
        <v>53</v>
      </c>
      <c r="C89" s="3" t="s">
        <v>233</v>
      </c>
      <c r="D89" s="5"/>
      <c r="E89" s="5" t="s">
        <v>119</v>
      </c>
      <c r="F89" s="5" t="s">
        <v>3</v>
      </c>
      <c r="G89" s="5" t="s">
        <v>410</v>
      </c>
      <c r="H89" s="5">
        <v>530255</v>
      </c>
      <c r="I89" s="9" t="s">
        <v>232</v>
      </c>
      <c r="J89" s="38">
        <v>45000</v>
      </c>
    </row>
    <row r="90" spans="1:10" customFormat="1" ht="53.45" customHeight="1">
      <c r="A90" s="194" t="s">
        <v>507</v>
      </c>
      <c r="B90" s="4" t="s">
        <v>53</v>
      </c>
      <c r="C90" s="3" t="s">
        <v>234</v>
      </c>
      <c r="D90" s="5"/>
      <c r="E90" s="5" t="s">
        <v>119</v>
      </c>
      <c r="F90" s="5" t="s">
        <v>20</v>
      </c>
      <c r="G90" s="5" t="s">
        <v>410</v>
      </c>
      <c r="H90" s="5">
        <v>530255</v>
      </c>
      <c r="I90" s="9" t="s">
        <v>232</v>
      </c>
      <c r="J90" s="38">
        <v>4000</v>
      </c>
    </row>
    <row r="91" spans="1:10" customFormat="1" ht="53.45" customHeight="1">
      <c r="A91" s="194" t="s">
        <v>507</v>
      </c>
      <c r="B91" s="4" t="s">
        <v>53</v>
      </c>
      <c r="C91" s="3" t="s">
        <v>234</v>
      </c>
      <c r="D91" s="5"/>
      <c r="E91" s="5" t="s">
        <v>119</v>
      </c>
      <c r="F91" s="5" t="s">
        <v>3</v>
      </c>
      <c r="G91" s="5" t="s">
        <v>410</v>
      </c>
      <c r="H91" s="5">
        <v>530255</v>
      </c>
      <c r="I91" s="9" t="s">
        <v>232</v>
      </c>
      <c r="J91" s="38">
        <v>45000</v>
      </c>
    </row>
    <row r="92" spans="1:10" customFormat="1" ht="53.45" customHeight="1">
      <c r="A92" s="194" t="s">
        <v>507</v>
      </c>
      <c r="B92" s="4" t="s">
        <v>53</v>
      </c>
      <c r="C92" s="3" t="s">
        <v>235</v>
      </c>
      <c r="D92" s="5"/>
      <c r="E92" s="5" t="s">
        <v>119</v>
      </c>
      <c r="F92" s="5" t="s">
        <v>20</v>
      </c>
      <c r="G92" s="5" t="s">
        <v>410</v>
      </c>
      <c r="H92" s="5">
        <v>530255</v>
      </c>
      <c r="I92" s="9" t="s">
        <v>232</v>
      </c>
      <c r="J92" s="38">
        <v>8000</v>
      </c>
    </row>
    <row r="93" spans="1:10" customFormat="1" ht="53.45" customHeight="1">
      <c r="A93" s="194" t="s">
        <v>507</v>
      </c>
      <c r="B93" s="4" t="s">
        <v>53</v>
      </c>
      <c r="C93" s="3" t="s">
        <v>235</v>
      </c>
      <c r="D93" s="5"/>
      <c r="E93" s="5" t="s">
        <v>119</v>
      </c>
      <c r="F93" s="5" t="s">
        <v>3</v>
      </c>
      <c r="G93" s="5" t="s">
        <v>410</v>
      </c>
      <c r="H93" s="5">
        <v>530255</v>
      </c>
      <c r="I93" s="9" t="s">
        <v>232</v>
      </c>
      <c r="J93" s="38">
        <v>12000</v>
      </c>
    </row>
    <row r="94" spans="1:10" customFormat="1" ht="53.45" customHeight="1">
      <c r="A94" s="194" t="s">
        <v>507</v>
      </c>
      <c r="B94" s="4" t="s">
        <v>53</v>
      </c>
      <c r="C94" s="3" t="s">
        <v>236</v>
      </c>
      <c r="D94" s="5"/>
      <c r="E94" s="5" t="s">
        <v>119</v>
      </c>
      <c r="F94" s="5" t="s">
        <v>20</v>
      </c>
      <c r="G94" s="5" t="s">
        <v>410</v>
      </c>
      <c r="H94" s="5">
        <v>530255</v>
      </c>
      <c r="I94" s="9" t="s">
        <v>232</v>
      </c>
      <c r="J94" s="38">
        <v>8000</v>
      </c>
    </row>
    <row r="95" spans="1:10" customFormat="1" ht="53.45" customHeight="1">
      <c r="A95" s="194" t="s">
        <v>507</v>
      </c>
      <c r="B95" s="4" t="s">
        <v>53</v>
      </c>
      <c r="C95" s="3" t="s">
        <v>236</v>
      </c>
      <c r="D95" s="5"/>
      <c r="E95" s="5" t="s">
        <v>119</v>
      </c>
      <c r="F95" s="5" t="s">
        <v>3</v>
      </c>
      <c r="G95" s="5" t="s">
        <v>410</v>
      </c>
      <c r="H95" s="5">
        <v>530255</v>
      </c>
      <c r="I95" s="9" t="s">
        <v>232</v>
      </c>
      <c r="J95" s="38">
        <v>12000</v>
      </c>
    </row>
    <row r="96" spans="1:10" customFormat="1" ht="53.45" customHeight="1">
      <c r="A96" s="194" t="s">
        <v>507</v>
      </c>
      <c r="B96" s="4" t="s">
        <v>53</v>
      </c>
      <c r="C96" s="3" t="s">
        <v>237</v>
      </c>
      <c r="D96" s="5"/>
      <c r="E96" s="5" t="s">
        <v>119</v>
      </c>
      <c r="F96" s="5" t="s">
        <v>20</v>
      </c>
      <c r="G96" s="5" t="s">
        <v>410</v>
      </c>
      <c r="H96" s="5">
        <v>530255</v>
      </c>
      <c r="I96" s="9" t="s">
        <v>232</v>
      </c>
      <c r="J96" s="38">
        <v>4000</v>
      </c>
    </row>
    <row r="97" spans="1:10" customFormat="1" ht="53.45" customHeight="1">
      <c r="A97" s="194" t="s">
        <v>507</v>
      </c>
      <c r="B97" s="4" t="s">
        <v>53</v>
      </c>
      <c r="C97" s="3" t="s">
        <v>237</v>
      </c>
      <c r="D97" s="5"/>
      <c r="E97" s="5" t="s">
        <v>119</v>
      </c>
      <c r="F97" s="5" t="s">
        <v>3</v>
      </c>
      <c r="G97" s="5" t="s">
        <v>410</v>
      </c>
      <c r="H97" s="5">
        <v>530255</v>
      </c>
      <c r="I97" s="9" t="s">
        <v>232</v>
      </c>
      <c r="J97" s="38">
        <v>6000</v>
      </c>
    </row>
    <row r="98" spans="1:10" customFormat="1" ht="53.45" customHeight="1">
      <c r="A98" s="194" t="s">
        <v>507</v>
      </c>
      <c r="B98" s="4" t="s">
        <v>53</v>
      </c>
      <c r="C98" s="3" t="s">
        <v>238</v>
      </c>
      <c r="D98" s="5"/>
      <c r="E98" s="5" t="s">
        <v>119</v>
      </c>
      <c r="F98" s="5" t="s">
        <v>20</v>
      </c>
      <c r="G98" s="5" t="s">
        <v>410</v>
      </c>
      <c r="H98" s="5">
        <v>530255</v>
      </c>
      <c r="I98" s="9" t="s">
        <v>232</v>
      </c>
      <c r="J98" s="38">
        <v>1000</v>
      </c>
    </row>
    <row r="99" spans="1:10" customFormat="1" ht="53.45" customHeight="1">
      <c r="A99" s="194" t="s">
        <v>507</v>
      </c>
      <c r="B99" s="4" t="s">
        <v>53</v>
      </c>
      <c r="C99" s="3" t="s">
        <v>238</v>
      </c>
      <c r="D99" s="5"/>
      <c r="E99" s="5" t="s">
        <v>119</v>
      </c>
      <c r="F99" s="5" t="s">
        <v>3</v>
      </c>
      <c r="G99" s="5" t="s">
        <v>410</v>
      </c>
      <c r="H99" s="5">
        <v>530255</v>
      </c>
      <c r="I99" s="9" t="s">
        <v>232</v>
      </c>
      <c r="J99" s="38">
        <v>3000</v>
      </c>
    </row>
    <row r="100" spans="1:10" customFormat="1" ht="53.45" customHeight="1">
      <c r="A100" s="194" t="s">
        <v>507</v>
      </c>
      <c r="B100" s="4" t="s">
        <v>53</v>
      </c>
      <c r="C100" s="3" t="s">
        <v>239</v>
      </c>
      <c r="D100" s="5"/>
      <c r="E100" s="5" t="s">
        <v>119</v>
      </c>
      <c r="F100" s="5" t="s">
        <v>20</v>
      </c>
      <c r="G100" s="5" t="s">
        <v>410</v>
      </c>
      <c r="H100" s="5">
        <v>530255</v>
      </c>
      <c r="I100" s="9" t="s">
        <v>232</v>
      </c>
      <c r="J100" s="38">
        <v>1220</v>
      </c>
    </row>
    <row r="101" spans="1:10" customFormat="1" ht="53.45" customHeight="1">
      <c r="A101" s="194" t="s">
        <v>507</v>
      </c>
      <c r="B101" s="4" t="s">
        <v>53</v>
      </c>
      <c r="C101" s="3" t="s">
        <v>244</v>
      </c>
      <c r="D101" s="5"/>
      <c r="E101" s="5" t="s">
        <v>119</v>
      </c>
      <c r="F101" s="5" t="s">
        <v>245</v>
      </c>
      <c r="G101" s="5" t="s">
        <v>410</v>
      </c>
      <c r="H101" s="6">
        <v>530255</v>
      </c>
      <c r="I101" s="9" t="s">
        <v>232</v>
      </c>
      <c r="J101" s="38">
        <v>2000</v>
      </c>
    </row>
    <row r="102" spans="1:10" customFormat="1" ht="53.45" customHeight="1">
      <c r="A102" s="194" t="s">
        <v>507</v>
      </c>
      <c r="B102" s="4" t="s">
        <v>53</v>
      </c>
      <c r="C102" s="3" t="s">
        <v>246</v>
      </c>
      <c r="D102" s="5"/>
      <c r="E102" s="5" t="s">
        <v>119</v>
      </c>
      <c r="F102" s="5" t="s">
        <v>245</v>
      </c>
      <c r="G102" s="5" t="s">
        <v>410</v>
      </c>
      <c r="H102" s="6">
        <v>530255</v>
      </c>
      <c r="I102" s="9" t="s">
        <v>232</v>
      </c>
      <c r="J102" s="38">
        <v>1000</v>
      </c>
    </row>
    <row r="103" spans="1:10" customFormat="1" ht="53.45" customHeight="1">
      <c r="A103" s="194" t="s">
        <v>507</v>
      </c>
      <c r="B103" s="4" t="s">
        <v>53</v>
      </c>
      <c r="C103" s="3" t="s">
        <v>244</v>
      </c>
      <c r="D103" s="5"/>
      <c r="E103" s="5" t="s">
        <v>283</v>
      </c>
      <c r="F103" s="5" t="s">
        <v>286</v>
      </c>
      <c r="G103" s="5" t="s">
        <v>410</v>
      </c>
      <c r="H103" s="5">
        <v>530255</v>
      </c>
      <c r="I103" s="3" t="s">
        <v>232</v>
      </c>
      <c r="J103" s="41">
        <v>607.61</v>
      </c>
    </row>
    <row r="104" spans="1:10" customFormat="1" ht="53.45" customHeight="1">
      <c r="A104" s="194" t="s">
        <v>507</v>
      </c>
      <c r="B104" s="4" t="s">
        <v>53</v>
      </c>
      <c r="C104" s="3" t="s">
        <v>287</v>
      </c>
      <c r="D104" s="5"/>
      <c r="E104" s="5" t="s">
        <v>283</v>
      </c>
      <c r="F104" s="5" t="s">
        <v>286</v>
      </c>
      <c r="G104" s="5" t="s">
        <v>410</v>
      </c>
      <c r="H104" s="5">
        <v>530255</v>
      </c>
      <c r="I104" s="3" t="s">
        <v>232</v>
      </c>
      <c r="J104" s="41">
        <v>188.77</v>
      </c>
    </row>
    <row r="105" spans="1:10" customFormat="1" ht="53.45" customHeight="1">
      <c r="A105" s="194" t="s">
        <v>507</v>
      </c>
      <c r="B105" s="4" t="s">
        <v>53</v>
      </c>
      <c r="C105" s="3" t="s">
        <v>304</v>
      </c>
      <c r="D105" s="5"/>
      <c r="E105" s="5" t="s">
        <v>283</v>
      </c>
      <c r="F105" s="5" t="s">
        <v>245</v>
      </c>
      <c r="G105" s="5" t="s">
        <v>410</v>
      </c>
      <c r="H105" s="5">
        <v>530255</v>
      </c>
      <c r="I105" s="3" t="s">
        <v>232</v>
      </c>
      <c r="J105" s="41">
        <v>950</v>
      </c>
    </row>
    <row r="106" spans="1:10" customFormat="1" ht="53.45" customHeight="1">
      <c r="A106" s="194" t="s">
        <v>507</v>
      </c>
      <c r="B106" s="4" t="s">
        <v>53</v>
      </c>
      <c r="C106" s="3" t="s">
        <v>225</v>
      </c>
      <c r="D106" s="5"/>
      <c r="E106" s="5" t="s">
        <v>119</v>
      </c>
      <c r="F106" s="5" t="s">
        <v>20</v>
      </c>
      <c r="G106" s="5" t="s">
        <v>410</v>
      </c>
      <c r="H106" s="5">
        <v>530301</v>
      </c>
      <c r="I106" s="9" t="s">
        <v>226</v>
      </c>
      <c r="J106" s="38">
        <v>800.4</v>
      </c>
    </row>
    <row r="107" spans="1:10" customFormat="1" ht="53.45" customHeight="1">
      <c r="A107" s="194" t="s">
        <v>507</v>
      </c>
      <c r="B107" s="4" t="s">
        <v>53</v>
      </c>
      <c r="C107" s="3" t="s">
        <v>225</v>
      </c>
      <c r="D107" s="5"/>
      <c r="E107" s="5" t="s">
        <v>119</v>
      </c>
      <c r="F107" s="5" t="s">
        <v>3</v>
      </c>
      <c r="G107" s="5" t="s">
        <v>410</v>
      </c>
      <c r="H107" s="5">
        <v>530301</v>
      </c>
      <c r="I107" s="9" t="s">
        <v>226</v>
      </c>
      <c r="J107" s="38">
        <v>10000</v>
      </c>
    </row>
    <row r="108" spans="1:10" customFormat="1" ht="53.45" customHeight="1">
      <c r="A108" s="194" t="s">
        <v>507</v>
      </c>
      <c r="B108" s="4" t="s">
        <v>53</v>
      </c>
      <c r="C108" s="1" t="s">
        <v>355</v>
      </c>
      <c r="D108" s="19"/>
      <c r="E108" s="5" t="s">
        <v>350</v>
      </c>
      <c r="F108" s="6" t="s">
        <v>245</v>
      </c>
      <c r="G108" s="5" t="s">
        <v>410</v>
      </c>
      <c r="H108" s="6">
        <v>530301</v>
      </c>
      <c r="I108" s="1" t="s">
        <v>226</v>
      </c>
      <c r="J108" s="32">
        <v>3000</v>
      </c>
    </row>
    <row r="109" spans="1:10" customFormat="1" ht="53.45" customHeight="1">
      <c r="A109" s="194" t="s">
        <v>507</v>
      </c>
      <c r="B109" s="4" t="s">
        <v>53</v>
      </c>
      <c r="C109" s="3" t="s">
        <v>227</v>
      </c>
      <c r="D109" s="5"/>
      <c r="E109" s="5" t="s">
        <v>119</v>
      </c>
      <c r="F109" s="5" t="s">
        <v>20</v>
      </c>
      <c r="G109" s="5" t="s">
        <v>410</v>
      </c>
      <c r="H109" s="5">
        <v>530302</v>
      </c>
      <c r="I109" s="9" t="s">
        <v>228</v>
      </c>
      <c r="J109" s="38">
        <v>32835.81</v>
      </c>
    </row>
    <row r="110" spans="1:10" customFormat="1" ht="53.45" customHeight="1">
      <c r="A110" s="194" t="s">
        <v>507</v>
      </c>
      <c r="B110" s="4" t="s">
        <v>53</v>
      </c>
      <c r="C110" s="3" t="s">
        <v>229</v>
      </c>
      <c r="D110" s="5"/>
      <c r="E110" s="5" t="s">
        <v>119</v>
      </c>
      <c r="F110" s="5" t="s">
        <v>3</v>
      </c>
      <c r="G110" s="5" t="s">
        <v>410</v>
      </c>
      <c r="H110" s="5">
        <v>530302</v>
      </c>
      <c r="I110" s="9" t="s">
        <v>228</v>
      </c>
      <c r="J110" s="38">
        <v>15000</v>
      </c>
    </row>
    <row r="111" spans="1:10" customFormat="1" ht="53.45" customHeight="1">
      <c r="A111" s="194" t="s">
        <v>507</v>
      </c>
      <c r="B111" s="4" t="s">
        <v>53</v>
      </c>
      <c r="C111" s="1" t="s">
        <v>356</v>
      </c>
      <c r="D111" s="19"/>
      <c r="E111" s="5" t="s">
        <v>350</v>
      </c>
      <c r="F111" s="6" t="s">
        <v>245</v>
      </c>
      <c r="G111" s="5" t="s">
        <v>410</v>
      </c>
      <c r="H111" s="6">
        <v>530303</v>
      </c>
      <c r="I111" s="1" t="s">
        <v>357</v>
      </c>
      <c r="J111" s="32">
        <v>21300</v>
      </c>
    </row>
    <row r="112" spans="1:10" customFormat="1" ht="53.45" customHeight="1">
      <c r="A112" s="194" t="s">
        <v>507</v>
      </c>
      <c r="B112" s="4" t="s">
        <v>53</v>
      </c>
      <c r="C112" s="1" t="s">
        <v>358</v>
      </c>
      <c r="D112" s="19"/>
      <c r="E112" s="5" t="s">
        <v>350</v>
      </c>
      <c r="F112" s="6" t="s">
        <v>245</v>
      </c>
      <c r="G112" s="5" t="s">
        <v>410</v>
      </c>
      <c r="H112" s="6">
        <v>530304</v>
      </c>
      <c r="I112" s="1" t="s">
        <v>359</v>
      </c>
      <c r="J112" s="32">
        <v>20000</v>
      </c>
    </row>
    <row r="113" spans="1:10" customFormat="1" ht="53.45" customHeight="1">
      <c r="A113" s="194" t="s">
        <v>507</v>
      </c>
      <c r="B113" s="4" t="s">
        <v>53</v>
      </c>
      <c r="C113" s="2" t="s">
        <v>268</v>
      </c>
      <c r="D113" s="11"/>
      <c r="E113" s="11" t="s">
        <v>267</v>
      </c>
      <c r="F113" s="11" t="s">
        <v>245</v>
      </c>
      <c r="G113" s="5" t="s">
        <v>410</v>
      </c>
      <c r="H113" s="11">
        <v>530402</v>
      </c>
      <c r="I113" s="2" t="s">
        <v>159</v>
      </c>
      <c r="J113" s="40">
        <v>70000</v>
      </c>
    </row>
    <row r="114" spans="1:10" customFormat="1" ht="53.45" customHeight="1">
      <c r="A114" s="194" t="s">
        <v>507</v>
      </c>
      <c r="B114" s="4" t="s">
        <v>53</v>
      </c>
      <c r="C114" s="2" t="s">
        <v>269</v>
      </c>
      <c r="D114" s="11"/>
      <c r="E114" s="11" t="s">
        <v>267</v>
      </c>
      <c r="F114" s="11" t="s">
        <v>20</v>
      </c>
      <c r="G114" s="5" t="s">
        <v>410</v>
      </c>
      <c r="H114" s="11">
        <v>530402</v>
      </c>
      <c r="I114" s="2" t="s">
        <v>159</v>
      </c>
      <c r="J114" s="40">
        <v>10000</v>
      </c>
    </row>
    <row r="115" spans="1:10" s="12" customFormat="1" ht="53.45" customHeight="1">
      <c r="A115" s="194" t="s">
        <v>507</v>
      </c>
      <c r="B115" s="4" t="s">
        <v>53</v>
      </c>
      <c r="C115" s="2" t="s">
        <v>425</v>
      </c>
      <c r="D115" s="11"/>
      <c r="E115" s="11" t="s">
        <v>267</v>
      </c>
      <c r="F115" s="11" t="s">
        <v>20</v>
      </c>
      <c r="G115" s="5" t="s">
        <v>410</v>
      </c>
      <c r="H115" s="11">
        <v>530402</v>
      </c>
      <c r="I115" s="2" t="s">
        <v>159</v>
      </c>
      <c r="J115" s="40">
        <v>1453.72</v>
      </c>
    </row>
    <row r="116" spans="1:10" s="12" customFormat="1" ht="53.45" customHeight="1">
      <c r="A116" s="194" t="s">
        <v>507</v>
      </c>
      <c r="B116" s="4" t="s">
        <v>53</v>
      </c>
      <c r="C116" s="2" t="s">
        <v>390</v>
      </c>
      <c r="D116" s="11"/>
      <c r="E116" s="11" t="s">
        <v>267</v>
      </c>
      <c r="F116" s="11" t="s">
        <v>245</v>
      </c>
      <c r="G116" s="5" t="s">
        <v>410</v>
      </c>
      <c r="H116" s="11">
        <v>530402</v>
      </c>
      <c r="I116" s="2" t="s">
        <v>159</v>
      </c>
      <c r="J116" s="40">
        <v>40000</v>
      </c>
    </row>
    <row r="117" spans="1:10" s="12" customFormat="1" ht="53.45" customHeight="1">
      <c r="A117" s="194" t="s">
        <v>507</v>
      </c>
      <c r="B117" s="4" t="s">
        <v>53</v>
      </c>
      <c r="C117" s="2" t="s">
        <v>276</v>
      </c>
      <c r="D117" s="11"/>
      <c r="E117" s="11" t="s">
        <v>267</v>
      </c>
      <c r="F117" s="11" t="s">
        <v>245</v>
      </c>
      <c r="G117" s="5" t="s">
        <v>410</v>
      </c>
      <c r="H117" s="11">
        <v>530402</v>
      </c>
      <c r="I117" s="2" t="s">
        <v>159</v>
      </c>
      <c r="J117" s="40">
        <v>2500</v>
      </c>
    </row>
    <row r="118" spans="1:10" s="21" customFormat="1" ht="53.45" customHeight="1">
      <c r="A118" s="194" t="s">
        <v>507</v>
      </c>
      <c r="B118" s="4" t="s">
        <v>53</v>
      </c>
      <c r="C118" s="2" t="s">
        <v>278</v>
      </c>
      <c r="D118" s="11"/>
      <c r="E118" s="11" t="s">
        <v>267</v>
      </c>
      <c r="F118" s="11" t="s">
        <v>245</v>
      </c>
      <c r="G118" s="5" t="s">
        <v>410</v>
      </c>
      <c r="H118" s="11">
        <v>530402</v>
      </c>
      <c r="I118" s="2" t="s">
        <v>159</v>
      </c>
      <c r="J118" s="40">
        <v>3000</v>
      </c>
    </row>
    <row r="119" spans="1:10" s="21" customFormat="1" ht="53.45" customHeight="1">
      <c r="A119" s="194" t="s">
        <v>507</v>
      </c>
      <c r="B119" s="4" t="s">
        <v>53</v>
      </c>
      <c r="C119" s="71" t="s">
        <v>478</v>
      </c>
      <c r="D119" s="11"/>
      <c r="E119" s="11" t="s">
        <v>267</v>
      </c>
      <c r="F119" s="11" t="s">
        <v>245</v>
      </c>
      <c r="G119" s="5" t="s">
        <v>410</v>
      </c>
      <c r="H119" s="11">
        <v>530402</v>
      </c>
      <c r="I119" s="71" t="s">
        <v>159</v>
      </c>
      <c r="J119" s="40">
        <v>50000</v>
      </c>
    </row>
    <row r="120" spans="1:10" s="21" customFormat="1" ht="53.45" customHeight="1">
      <c r="A120" s="194" t="s">
        <v>507</v>
      </c>
      <c r="B120" s="4" t="s">
        <v>53</v>
      </c>
      <c r="C120" s="71" t="s">
        <v>408</v>
      </c>
      <c r="D120" s="11"/>
      <c r="E120" s="11" t="s">
        <v>267</v>
      </c>
      <c r="F120" s="11" t="s">
        <v>245</v>
      </c>
      <c r="G120" s="5" t="s">
        <v>410</v>
      </c>
      <c r="H120" s="11">
        <v>530402</v>
      </c>
      <c r="I120" s="71" t="s">
        <v>159</v>
      </c>
      <c r="J120" s="40">
        <v>6500</v>
      </c>
    </row>
    <row r="121" spans="1:10" customFormat="1" ht="53.45" customHeight="1">
      <c r="A121" s="194" t="s">
        <v>507</v>
      </c>
      <c r="B121" s="4" t="s">
        <v>53</v>
      </c>
      <c r="C121" s="2" t="s">
        <v>405</v>
      </c>
      <c r="D121" s="11"/>
      <c r="E121" s="5" t="s">
        <v>321</v>
      </c>
      <c r="F121" s="11" t="s">
        <v>245</v>
      </c>
      <c r="G121" s="5" t="s">
        <v>410</v>
      </c>
      <c r="H121" s="11">
        <v>530402</v>
      </c>
      <c r="I121" s="2" t="s">
        <v>159</v>
      </c>
      <c r="J121" s="40">
        <v>35000</v>
      </c>
    </row>
    <row r="122" spans="1:10" customFormat="1" ht="53.45" customHeight="1">
      <c r="A122" s="194" t="s">
        <v>507</v>
      </c>
      <c r="B122" s="4" t="s">
        <v>53</v>
      </c>
      <c r="C122" s="9" t="s">
        <v>323</v>
      </c>
      <c r="D122" s="11"/>
      <c r="E122" s="5" t="s">
        <v>321</v>
      </c>
      <c r="F122" s="11" t="s">
        <v>245</v>
      </c>
      <c r="G122" s="5" t="s">
        <v>410</v>
      </c>
      <c r="H122" s="11">
        <v>530402</v>
      </c>
      <c r="I122" s="9" t="s">
        <v>159</v>
      </c>
      <c r="J122" s="40">
        <v>6500</v>
      </c>
    </row>
    <row r="123" spans="1:10" customFormat="1" ht="53.45" customHeight="1">
      <c r="A123" s="194" t="s">
        <v>507</v>
      </c>
      <c r="B123" s="4" t="s">
        <v>53</v>
      </c>
      <c r="C123" s="9" t="s">
        <v>323</v>
      </c>
      <c r="D123" s="11"/>
      <c r="E123" s="5" t="s">
        <v>321</v>
      </c>
      <c r="F123" s="11" t="s">
        <v>20</v>
      </c>
      <c r="G123" s="5" t="s">
        <v>410</v>
      </c>
      <c r="H123" s="11">
        <v>530402</v>
      </c>
      <c r="I123" s="9" t="s">
        <v>159</v>
      </c>
      <c r="J123" s="40">
        <v>525</v>
      </c>
    </row>
    <row r="124" spans="1:10" s="12" customFormat="1" ht="53.45" customHeight="1">
      <c r="A124" s="194" t="s">
        <v>507</v>
      </c>
      <c r="B124" s="4" t="s">
        <v>53</v>
      </c>
      <c r="C124" s="1" t="s">
        <v>360</v>
      </c>
      <c r="D124" s="19"/>
      <c r="E124" s="5" t="s">
        <v>350</v>
      </c>
      <c r="F124" s="6" t="s">
        <v>245</v>
      </c>
      <c r="G124" s="5" t="s">
        <v>410</v>
      </c>
      <c r="H124" s="6">
        <v>530402</v>
      </c>
      <c r="I124" s="9" t="s">
        <v>159</v>
      </c>
      <c r="J124" s="32">
        <v>2000</v>
      </c>
    </row>
    <row r="125" spans="1:10" customFormat="1" ht="53.45" customHeight="1">
      <c r="A125" s="194" t="s">
        <v>507</v>
      </c>
      <c r="B125" s="4" t="s">
        <v>53</v>
      </c>
      <c r="C125" s="2" t="s">
        <v>279</v>
      </c>
      <c r="D125" s="11"/>
      <c r="E125" s="11" t="s">
        <v>267</v>
      </c>
      <c r="F125" s="11" t="s">
        <v>245</v>
      </c>
      <c r="G125" s="5" t="s">
        <v>410</v>
      </c>
      <c r="H125" s="11">
        <v>530403</v>
      </c>
      <c r="I125" s="2" t="s">
        <v>280</v>
      </c>
      <c r="J125" s="40">
        <v>6658.78</v>
      </c>
    </row>
    <row r="126" spans="1:10" customFormat="1" ht="53.45" customHeight="1">
      <c r="A126" s="194" t="s">
        <v>507</v>
      </c>
      <c r="B126" s="4" t="s">
        <v>53</v>
      </c>
      <c r="C126" s="1" t="s">
        <v>360</v>
      </c>
      <c r="D126" s="19"/>
      <c r="E126" s="5" t="s">
        <v>350</v>
      </c>
      <c r="F126" s="6" t="s">
        <v>245</v>
      </c>
      <c r="G126" s="5" t="s">
        <v>410</v>
      </c>
      <c r="H126" s="6">
        <v>530403</v>
      </c>
      <c r="I126" s="2" t="s">
        <v>280</v>
      </c>
      <c r="J126" s="32">
        <v>500</v>
      </c>
    </row>
    <row r="127" spans="1:10" customFormat="1" ht="53.45" customHeight="1">
      <c r="A127" s="194" t="s">
        <v>507</v>
      </c>
      <c r="B127" s="4" t="s">
        <v>53</v>
      </c>
      <c r="C127" s="2" t="s">
        <v>146</v>
      </c>
      <c r="D127" s="11" t="s">
        <v>147</v>
      </c>
      <c r="E127" s="11" t="s">
        <v>118</v>
      </c>
      <c r="F127" s="30" t="s">
        <v>3</v>
      </c>
      <c r="G127" s="5" t="s">
        <v>410</v>
      </c>
      <c r="H127" s="5">
        <v>530404</v>
      </c>
      <c r="I127" s="3" t="s">
        <v>305</v>
      </c>
      <c r="J127" s="29">
        <v>1000</v>
      </c>
    </row>
    <row r="128" spans="1:10" customFormat="1" ht="53.45" customHeight="1">
      <c r="A128" s="194" t="s">
        <v>507</v>
      </c>
      <c r="B128" s="4" t="s">
        <v>53</v>
      </c>
      <c r="C128" s="3" t="s">
        <v>479</v>
      </c>
      <c r="D128" s="5"/>
      <c r="E128" s="5" t="s">
        <v>283</v>
      </c>
      <c r="F128" s="5" t="s">
        <v>299</v>
      </c>
      <c r="G128" s="5" t="s">
        <v>410</v>
      </c>
      <c r="H128" s="5">
        <v>530404</v>
      </c>
      <c r="I128" s="3" t="s">
        <v>305</v>
      </c>
      <c r="J128" s="41">
        <v>1000</v>
      </c>
    </row>
    <row r="129" spans="1:10" customFormat="1" ht="53.45" customHeight="1">
      <c r="A129" s="194" t="s">
        <v>507</v>
      </c>
      <c r="B129" s="4" t="s">
        <v>53</v>
      </c>
      <c r="C129" s="8" t="s">
        <v>316</v>
      </c>
      <c r="D129" s="5"/>
      <c r="E129" s="5" t="s">
        <v>283</v>
      </c>
      <c r="F129" s="6" t="s">
        <v>20</v>
      </c>
      <c r="G129" s="5" t="s">
        <v>410</v>
      </c>
      <c r="H129" s="6">
        <v>530404</v>
      </c>
      <c r="I129" s="3" t="s">
        <v>305</v>
      </c>
      <c r="J129" s="29">
        <v>422</v>
      </c>
    </row>
    <row r="130" spans="1:10" customFormat="1" ht="53.45" customHeight="1">
      <c r="A130" s="194" t="s">
        <v>507</v>
      </c>
      <c r="B130" s="4" t="s">
        <v>53</v>
      </c>
      <c r="C130" s="8" t="s">
        <v>316</v>
      </c>
      <c r="D130" s="5"/>
      <c r="E130" s="5" t="s">
        <v>283</v>
      </c>
      <c r="F130" s="6" t="s">
        <v>245</v>
      </c>
      <c r="G130" s="5" t="s">
        <v>410</v>
      </c>
      <c r="H130" s="6">
        <v>530404</v>
      </c>
      <c r="I130" s="3" t="s">
        <v>305</v>
      </c>
      <c r="J130" s="29">
        <v>450</v>
      </c>
    </row>
    <row r="131" spans="1:10" customFormat="1" ht="53.45" customHeight="1">
      <c r="A131" s="194" t="s">
        <v>507</v>
      </c>
      <c r="B131" s="4" t="s">
        <v>53</v>
      </c>
      <c r="C131" s="2" t="s">
        <v>322</v>
      </c>
      <c r="D131" s="11"/>
      <c r="E131" s="5" t="s">
        <v>321</v>
      </c>
      <c r="F131" s="11" t="s">
        <v>245</v>
      </c>
      <c r="G131" s="5" t="s">
        <v>410</v>
      </c>
      <c r="H131" s="11">
        <v>530404</v>
      </c>
      <c r="I131" s="2" t="s">
        <v>305</v>
      </c>
      <c r="J131" s="40">
        <v>6500</v>
      </c>
    </row>
    <row r="132" spans="1:10" customFormat="1" ht="53.45" customHeight="1">
      <c r="A132" s="194" t="s">
        <v>507</v>
      </c>
      <c r="B132" s="4" t="s">
        <v>53</v>
      </c>
      <c r="C132" s="9" t="s">
        <v>324</v>
      </c>
      <c r="D132" s="11"/>
      <c r="E132" s="5" t="s">
        <v>321</v>
      </c>
      <c r="F132" s="11" t="s">
        <v>245</v>
      </c>
      <c r="G132" s="5" t="s">
        <v>410</v>
      </c>
      <c r="H132" s="11">
        <v>530404</v>
      </c>
      <c r="I132" s="2" t="s">
        <v>305</v>
      </c>
      <c r="J132" s="40">
        <v>2800</v>
      </c>
    </row>
    <row r="133" spans="1:10" customFormat="1" ht="53.45" customHeight="1">
      <c r="A133" s="194" t="s">
        <v>507</v>
      </c>
      <c r="B133" s="4" t="s">
        <v>53</v>
      </c>
      <c r="C133" s="2" t="s">
        <v>325</v>
      </c>
      <c r="D133" s="11"/>
      <c r="E133" s="5" t="s">
        <v>321</v>
      </c>
      <c r="F133" s="11" t="s">
        <v>20</v>
      </c>
      <c r="G133" s="5" t="s">
        <v>410</v>
      </c>
      <c r="H133" s="11">
        <v>530404</v>
      </c>
      <c r="I133" s="2" t="s">
        <v>305</v>
      </c>
      <c r="J133" s="40">
        <v>2310</v>
      </c>
    </row>
    <row r="134" spans="1:10" customFormat="1" ht="53.45" customHeight="1">
      <c r="A134" s="194" t="s">
        <v>507</v>
      </c>
      <c r="B134" s="4" t="s">
        <v>53</v>
      </c>
      <c r="C134" s="9" t="s">
        <v>326</v>
      </c>
      <c r="D134" s="11"/>
      <c r="E134" s="5" t="s">
        <v>321</v>
      </c>
      <c r="F134" s="11" t="s">
        <v>245</v>
      </c>
      <c r="G134" s="5" t="s">
        <v>410</v>
      </c>
      <c r="H134" s="11">
        <v>530404</v>
      </c>
      <c r="I134" s="2" t="s">
        <v>305</v>
      </c>
      <c r="J134" s="40">
        <v>6500</v>
      </c>
    </row>
    <row r="135" spans="1:10" customFormat="1" ht="53.45" customHeight="1">
      <c r="A135" s="194" t="s">
        <v>507</v>
      </c>
      <c r="B135" s="4" t="s">
        <v>53</v>
      </c>
      <c r="C135" s="9" t="s">
        <v>433</v>
      </c>
      <c r="D135" s="11"/>
      <c r="E135" s="5" t="s">
        <v>321</v>
      </c>
      <c r="F135" s="11" t="s">
        <v>245</v>
      </c>
      <c r="G135" s="5" t="s">
        <v>410</v>
      </c>
      <c r="H135" s="11">
        <v>530404</v>
      </c>
      <c r="I135" s="2" t="s">
        <v>305</v>
      </c>
      <c r="J135" s="40">
        <v>3000</v>
      </c>
    </row>
    <row r="136" spans="1:10" customFormat="1" ht="53.45" customHeight="1">
      <c r="A136" s="194" t="s">
        <v>507</v>
      </c>
      <c r="B136" s="4" t="s">
        <v>53</v>
      </c>
      <c r="C136" s="9" t="s">
        <v>327</v>
      </c>
      <c r="D136" s="11"/>
      <c r="E136" s="5" t="s">
        <v>321</v>
      </c>
      <c r="F136" s="11" t="s">
        <v>245</v>
      </c>
      <c r="G136" s="5" t="s">
        <v>410</v>
      </c>
      <c r="H136" s="11">
        <v>530404</v>
      </c>
      <c r="I136" s="2" t="s">
        <v>305</v>
      </c>
      <c r="J136" s="40">
        <v>5000</v>
      </c>
    </row>
    <row r="137" spans="1:10" ht="53.45" customHeight="1">
      <c r="A137" s="194" t="s">
        <v>507</v>
      </c>
      <c r="B137" s="4" t="s">
        <v>53</v>
      </c>
      <c r="C137" s="9" t="s">
        <v>328</v>
      </c>
      <c r="D137" s="11"/>
      <c r="E137" s="5" t="s">
        <v>321</v>
      </c>
      <c r="F137" s="11" t="s">
        <v>245</v>
      </c>
      <c r="G137" s="5" t="s">
        <v>410</v>
      </c>
      <c r="H137" s="11">
        <v>530404</v>
      </c>
      <c r="I137" s="2" t="s">
        <v>305</v>
      </c>
      <c r="J137" s="40">
        <v>5000</v>
      </c>
    </row>
    <row r="138" spans="1:10" ht="53.45" customHeight="1">
      <c r="A138" s="194" t="s">
        <v>507</v>
      </c>
      <c r="B138" s="4" t="s">
        <v>53</v>
      </c>
      <c r="C138" s="9" t="s">
        <v>328</v>
      </c>
      <c r="D138" s="11"/>
      <c r="E138" s="5" t="s">
        <v>321</v>
      </c>
      <c r="F138" s="11" t="s">
        <v>20</v>
      </c>
      <c r="G138" s="5" t="s">
        <v>410</v>
      </c>
      <c r="H138" s="11">
        <v>530404</v>
      </c>
      <c r="I138" s="2" t="s">
        <v>305</v>
      </c>
      <c r="J138" s="40">
        <v>1912</v>
      </c>
    </row>
    <row r="139" spans="1:10" customFormat="1" ht="53.45" customHeight="1">
      <c r="A139" s="194" t="s">
        <v>507</v>
      </c>
      <c r="B139" s="4" t="s">
        <v>53</v>
      </c>
      <c r="C139" s="9" t="s">
        <v>331</v>
      </c>
      <c r="D139" s="11"/>
      <c r="E139" s="5" t="s">
        <v>321</v>
      </c>
      <c r="F139" s="11" t="s">
        <v>245</v>
      </c>
      <c r="G139" s="5" t="s">
        <v>410</v>
      </c>
      <c r="H139" s="11">
        <v>530404</v>
      </c>
      <c r="I139" s="2" t="s">
        <v>305</v>
      </c>
      <c r="J139" s="40">
        <v>12000</v>
      </c>
    </row>
    <row r="140" spans="1:10" customFormat="1" ht="53.45" customHeight="1">
      <c r="A140" s="194" t="s">
        <v>507</v>
      </c>
      <c r="B140" s="4" t="s">
        <v>53</v>
      </c>
      <c r="C140" s="1" t="s">
        <v>345</v>
      </c>
      <c r="D140" s="5"/>
      <c r="E140" s="5" t="s">
        <v>321</v>
      </c>
      <c r="F140" s="6" t="s">
        <v>245</v>
      </c>
      <c r="G140" s="5" t="s">
        <v>410</v>
      </c>
      <c r="H140" s="6">
        <v>530404</v>
      </c>
      <c r="I140" s="2" t="s">
        <v>305</v>
      </c>
      <c r="J140" s="32">
        <v>6500</v>
      </c>
    </row>
    <row r="141" spans="1:10" customFormat="1" ht="53.45" customHeight="1">
      <c r="A141" s="194" t="s">
        <v>507</v>
      </c>
      <c r="B141" s="4" t="s">
        <v>53</v>
      </c>
      <c r="C141" s="1" t="s">
        <v>346</v>
      </c>
      <c r="D141" s="5"/>
      <c r="E141" s="5" t="s">
        <v>321</v>
      </c>
      <c r="F141" s="6" t="s">
        <v>347</v>
      </c>
      <c r="G141" s="5" t="s">
        <v>410</v>
      </c>
      <c r="H141" s="6">
        <v>530404</v>
      </c>
      <c r="I141" s="2" t="s">
        <v>305</v>
      </c>
      <c r="J141" s="32">
        <v>600</v>
      </c>
    </row>
    <row r="142" spans="1:10" customFormat="1" ht="53.45" customHeight="1">
      <c r="A142" s="194" t="s">
        <v>507</v>
      </c>
      <c r="B142" s="4" t="s">
        <v>53</v>
      </c>
      <c r="C142" s="1" t="s">
        <v>349</v>
      </c>
      <c r="D142" s="5"/>
      <c r="E142" s="5" t="s">
        <v>321</v>
      </c>
      <c r="F142" s="6" t="s">
        <v>245</v>
      </c>
      <c r="G142" s="5" t="s">
        <v>410</v>
      </c>
      <c r="H142" s="6">
        <v>530404</v>
      </c>
      <c r="I142" s="2" t="s">
        <v>305</v>
      </c>
      <c r="J142" s="32">
        <v>15000</v>
      </c>
    </row>
    <row r="143" spans="1:10" customFormat="1" ht="53.45" customHeight="1">
      <c r="A143" s="194" t="s">
        <v>507</v>
      </c>
      <c r="B143" s="4" t="s">
        <v>53</v>
      </c>
      <c r="C143" s="1" t="s">
        <v>360</v>
      </c>
      <c r="D143" s="19"/>
      <c r="E143" s="5" t="s">
        <v>350</v>
      </c>
      <c r="F143" s="6" t="s">
        <v>245</v>
      </c>
      <c r="G143" s="5" t="s">
        <v>410</v>
      </c>
      <c r="H143" s="6">
        <v>530404</v>
      </c>
      <c r="I143" s="2" t="s">
        <v>305</v>
      </c>
      <c r="J143" s="32">
        <v>2000</v>
      </c>
    </row>
    <row r="144" spans="1:10" customFormat="1" ht="53.45" customHeight="1">
      <c r="A144" s="194" t="s">
        <v>507</v>
      </c>
      <c r="B144" s="4" t="s">
        <v>53</v>
      </c>
      <c r="C144" s="3" t="s">
        <v>284</v>
      </c>
      <c r="D144" s="5"/>
      <c r="E144" s="5" t="s">
        <v>283</v>
      </c>
      <c r="F144" s="5" t="s">
        <v>20</v>
      </c>
      <c r="G144" s="5" t="s">
        <v>410</v>
      </c>
      <c r="H144" s="5">
        <v>530405</v>
      </c>
      <c r="I144" s="3" t="s">
        <v>285</v>
      </c>
      <c r="J144" s="41">
        <v>5757</v>
      </c>
    </row>
    <row r="145" spans="1:10" customFormat="1" ht="53.45" customHeight="1">
      <c r="A145" s="194" t="s">
        <v>507</v>
      </c>
      <c r="B145" s="4" t="s">
        <v>53</v>
      </c>
      <c r="C145" s="3" t="s">
        <v>289</v>
      </c>
      <c r="D145" s="5"/>
      <c r="E145" s="5" t="s">
        <v>283</v>
      </c>
      <c r="F145" s="5" t="s">
        <v>20</v>
      </c>
      <c r="G145" s="5" t="s">
        <v>410</v>
      </c>
      <c r="H145" s="5">
        <v>530405</v>
      </c>
      <c r="I145" s="3" t="s">
        <v>285</v>
      </c>
      <c r="J145" s="41">
        <f>3500+23919.7</f>
        <v>27419.7</v>
      </c>
    </row>
    <row r="146" spans="1:10" customFormat="1" ht="53.45" customHeight="1">
      <c r="A146" s="194" t="s">
        <v>507</v>
      </c>
      <c r="B146" s="4" t="s">
        <v>53</v>
      </c>
      <c r="C146" s="3" t="s">
        <v>293</v>
      </c>
      <c r="D146" s="5"/>
      <c r="E146" s="5" t="s">
        <v>283</v>
      </c>
      <c r="F146" s="5" t="s">
        <v>20</v>
      </c>
      <c r="G146" s="5" t="s">
        <v>410</v>
      </c>
      <c r="H146" s="5">
        <v>530405</v>
      </c>
      <c r="I146" s="3" t="s">
        <v>285</v>
      </c>
      <c r="J146" s="41">
        <v>799.96</v>
      </c>
    </row>
    <row r="147" spans="1:10" customFormat="1" ht="53.45" customHeight="1">
      <c r="A147" s="194" t="s">
        <v>507</v>
      </c>
      <c r="B147" s="4" t="s">
        <v>53</v>
      </c>
      <c r="C147" s="3" t="s">
        <v>294</v>
      </c>
      <c r="D147" s="5"/>
      <c r="E147" s="5" t="s">
        <v>283</v>
      </c>
      <c r="F147" s="5" t="s">
        <v>245</v>
      </c>
      <c r="G147" s="5" t="s">
        <v>410</v>
      </c>
      <c r="H147" s="5">
        <v>530405</v>
      </c>
      <c r="I147" s="3" t="s">
        <v>285</v>
      </c>
      <c r="J147" s="41">
        <v>15000</v>
      </c>
    </row>
    <row r="148" spans="1:10" ht="53.45" customHeight="1">
      <c r="A148" s="194" t="s">
        <v>507</v>
      </c>
      <c r="B148" s="4" t="s">
        <v>53</v>
      </c>
      <c r="C148" s="3" t="s">
        <v>297</v>
      </c>
      <c r="D148" s="5"/>
      <c r="E148" s="5" t="s">
        <v>283</v>
      </c>
      <c r="F148" s="5" t="s">
        <v>298</v>
      </c>
      <c r="G148" s="5" t="s">
        <v>410</v>
      </c>
      <c r="H148" s="5">
        <v>530405</v>
      </c>
      <c r="I148" s="3" t="s">
        <v>285</v>
      </c>
      <c r="J148" s="41">
        <v>2000</v>
      </c>
    </row>
    <row r="149" spans="1:10" ht="53.45" customHeight="1">
      <c r="A149" s="194" t="s">
        <v>507</v>
      </c>
      <c r="B149" s="4" t="s">
        <v>53</v>
      </c>
      <c r="C149" s="3" t="s">
        <v>297</v>
      </c>
      <c r="D149" s="5"/>
      <c r="E149" s="5" t="s">
        <v>283</v>
      </c>
      <c r="F149" s="5" t="s">
        <v>20</v>
      </c>
      <c r="G149" s="5" t="s">
        <v>410</v>
      </c>
      <c r="H149" s="5">
        <v>530405</v>
      </c>
      <c r="I149" s="3" t="s">
        <v>285</v>
      </c>
      <c r="J149" s="41">
        <v>947.64</v>
      </c>
    </row>
    <row r="150" spans="1:10" ht="53.45" customHeight="1">
      <c r="A150" s="194" t="s">
        <v>507</v>
      </c>
      <c r="B150" s="4" t="s">
        <v>53</v>
      </c>
      <c r="C150" s="3" t="s">
        <v>434</v>
      </c>
      <c r="D150" s="5"/>
      <c r="E150" s="5" t="s">
        <v>283</v>
      </c>
      <c r="F150" s="5" t="s">
        <v>245</v>
      </c>
      <c r="G150" s="5" t="s">
        <v>410</v>
      </c>
      <c r="H150" s="5">
        <v>530405</v>
      </c>
      <c r="I150" s="3" t="s">
        <v>285</v>
      </c>
      <c r="J150" s="41">
        <v>312</v>
      </c>
    </row>
    <row r="151" spans="1:10" ht="53.45" customHeight="1">
      <c r="A151" s="194" t="s">
        <v>507</v>
      </c>
      <c r="B151" s="4" t="s">
        <v>53</v>
      </c>
      <c r="C151" s="3" t="s">
        <v>302</v>
      </c>
      <c r="D151" s="5"/>
      <c r="E151" s="5" t="s">
        <v>283</v>
      </c>
      <c r="F151" s="5" t="s">
        <v>245</v>
      </c>
      <c r="G151" s="5" t="s">
        <v>410</v>
      </c>
      <c r="H151" s="5">
        <v>530405</v>
      </c>
      <c r="I151" s="3" t="s">
        <v>285</v>
      </c>
      <c r="J151" s="41">
        <v>10000</v>
      </c>
    </row>
    <row r="152" spans="1:10" customFormat="1" ht="53.45" customHeight="1">
      <c r="A152" s="194" t="s">
        <v>507</v>
      </c>
      <c r="B152" s="4" t="s">
        <v>53</v>
      </c>
      <c r="C152" s="3" t="s">
        <v>303</v>
      </c>
      <c r="D152" s="5"/>
      <c r="E152" s="5" t="s">
        <v>283</v>
      </c>
      <c r="F152" s="5" t="s">
        <v>20</v>
      </c>
      <c r="G152" s="5" t="s">
        <v>410</v>
      </c>
      <c r="H152" s="5">
        <v>530405</v>
      </c>
      <c r="I152" s="3" t="s">
        <v>285</v>
      </c>
      <c r="J152" s="41">
        <v>1478</v>
      </c>
    </row>
    <row r="153" spans="1:10" ht="53.45" customHeight="1">
      <c r="A153" s="194" t="s">
        <v>507</v>
      </c>
      <c r="B153" s="4" t="s">
        <v>53</v>
      </c>
      <c r="C153" s="3" t="s">
        <v>303</v>
      </c>
      <c r="D153" s="5"/>
      <c r="E153" s="5" t="s">
        <v>283</v>
      </c>
      <c r="F153" s="5" t="s">
        <v>245</v>
      </c>
      <c r="G153" s="5" t="s">
        <v>410</v>
      </c>
      <c r="H153" s="5">
        <v>530405</v>
      </c>
      <c r="I153" s="3" t="s">
        <v>285</v>
      </c>
      <c r="J153" s="41">
        <v>6500</v>
      </c>
    </row>
    <row r="154" spans="1:10" ht="53.45" customHeight="1">
      <c r="A154" s="194" t="s">
        <v>507</v>
      </c>
      <c r="B154" s="4" t="s">
        <v>53</v>
      </c>
      <c r="C154" s="1" t="s">
        <v>306</v>
      </c>
      <c r="D154" s="5"/>
      <c r="E154" s="5" t="s">
        <v>283</v>
      </c>
      <c r="F154" s="5" t="s">
        <v>286</v>
      </c>
      <c r="G154" s="5" t="s">
        <v>410</v>
      </c>
      <c r="H154" s="5">
        <v>530405</v>
      </c>
      <c r="I154" s="3" t="s">
        <v>285</v>
      </c>
      <c r="J154" s="29">
        <v>693.9</v>
      </c>
    </row>
    <row r="155" spans="1:10" ht="53.45" customHeight="1">
      <c r="A155" s="194" t="s">
        <v>507</v>
      </c>
      <c r="B155" s="4" t="s">
        <v>53</v>
      </c>
      <c r="C155" s="33" t="s">
        <v>310</v>
      </c>
      <c r="D155" s="11"/>
      <c r="E155" s="5" t="s">
        <v>283</v>
      </c>
      <c r="F155" s="11" t="s">
        <v>308</v>
      </c>
      <c r="G155" s="5" t="s">
        <v>410</v>
      </c>
      <c r="H155" s="5">
        <v>530405</v>
      </c>
      <c r="I155" s="3" t="s">
        <v>285</v>
      </c>
      <c r="J155" s="29">
        <v>6500</v>
      </c>
    </row>
    <row r="156" spans="1:10" ht="53.45" customHeight="1">
      <c r="A156" s="194" t="s">
        <v>507</v>
      </c>
      <c r="B156" s="4" t="s">
        <v>53</v>
      </c>
      <c r="C156" s="33" t="s">
        <v>311</v>
      </c>
      <c r="D156" s="11"/>
      <c r="E156" s="5" t="s">
        <v>283</v>
      </c>
      <c r="F156" s="11" t="s">
        <v>308</v>
      </c>
      <c r="G156" s="5" t="s">
        <v>410</v>
      </c>
      <c r="H156" s="5">
        <v>530405</v>
      </c>
      <c r="I156" s="3" t="s">
        <v>285</v>
      </c>
      <c r="J156" s="29">
        <v>6500</v>
      </c>
    </row>
    <row r="157" spans="1:10" ht="53.45" customHeight="1">
      <c r="A157" s="194" t="s">
        <v>507</v>
      </c>
      <c r="B157" s="4" t="s">
        <v>53</v>
      </c>
      <c r="C157" s="8" t="s">
        <v>314</v>
      </c>
      <c r="D157" s="5"/>
      <c r="E157" s="5" t="s">
        <v>283</v>
      </c>
      <c r="F157" s="6" t="s">
        <v>20</v>
      </c>
      <c r="G157" s="5" t="s">
        <v>410</v>
      </c>
      <c r="H157" s="5">
        <v>530405</v>
      </c>
      <c r="I157" s="3" t="s">
        <v>285</v>
      </c>
      <c r="J157" s="38">
        <v>5501.54</v>
      </c>
    </row>
    <row r="158" spans="1:10" ht="53.45" customHeight="1">
      <c r="A158" s="194" t="s">
        <v>507</v>
      </c>
      <c r="B158" s="4" t="s">
        <v>53</v>
      </c>
      <c r="C158" s="8" t="s">
        <v>315</v>
      </c>
      <c r="D158" s="5"/>
      <c r="E158" s="5" t="s">
        <v>283</v>
      </c>
      <c r="F158" s="6" t="s">
        <v>299</v>
      </c>
      <c r="G158" s="5" t="s">
        <v>410</v>
      </c>
      <c r="H158" s="5">
        <v>530405</v>
      </c>
      <c r="I158" s="3" t="s">
        <v>285</v>
      </c>
      <c r="J158" s="38">
        <v>4000</v>
      </c>
    </row>
    <row r="159" spans="1:10" ht="53.45" customHeight="1">
      <c r="A159" s="194" t="s">
        <v>507</v>
      </c>
      <c r="B159" s="4" t="s">
        <v>53</v>
      </c>
      <c r="C159" s="1" t="s">
        <v>360</v>
      </c>
      <c r="D159" s="19"/>
      <c r="E159" s="5" t="s">
        <v>350</v>
      </c>
      <c r="F159" s="6" t="s">
        <v>245</v>
      </c>
      <c r="G159" s="5" t="s">
        <v>410</v>
      </c>
      <c r="H159" s="6">
        <v>530405</v>
      </c>
      <c r="I159" s="3" t="s">
        <v>285</v>
      </c>
      <c r="J159" s="32">
        <v>3000</v>
      </c>
    </row>
    <row r="160" spans="1:10" s="18" customFormat="1" ht="53.45" customHeight="1">
      <c r="A160" s="194" t="s">
        <v>507</v>
      </c>
      <c r="B160" s="4" t="s">
        <v>53</v>
      </c>
      <c r="C160" s="9" t="s">
        <v>329</v>
      </c>
      <c r="D160" s="11"/>
      <c r="E160" s="5" t="s">
        <v>321</v>
      </c>
      <c r="F160" s="11" t="s">
        <v>245</v>
      </c>
      <c r="G160" s="5" t="s">
        <v>410</v>
      </c>
      <c r="H160" s="11">
        <v>530406</v>
      </c>
      <c r="I160" s="2" t="s">
        <v>330</v>
      </c>
      <c r="J160" s="40">
        <v>6500</v>
      </c>
    </row>
    <row r="161" spans="1:10" ht="53.45" customHeight="1">
      <c r="A161" s="194" t="s">
        <v>507</v>
      </c>
      <c r="B161" s="4" t="s">
        <v>53</v>
      </c>
      <c r="C161" s="33" t="s">
        <v>192</v>
      </c>
      <c r="D161" s="19"/>
      <c r="E161" s="30" t="s">
        <v>62</v>
      </c>
      <c r="F161" s="30" t="s">
        <v>20</v>
      </c>
      <c r="G161" s="5" t="s">
        <v>410</v>
      </c>
      <c r="H161" s="30">
        <v>530502</v>
      </c>
      <c r="I161" s="9" t="s">
        <v>193</v>
      </c>
      <c r="J161" s="29">
        <v>7938</v>
      </c>
    </row>
    <row r="162" spans="1:10" customFormat="1" ht="53.45" customHeight="1">
      <c r="A162" s="194" t="s">
        <v>507</v>
      </c>
      <c r="B162" s="4" t="s">
        <v>53</v>
      </c>
      <c r="C162" s="33" t="s">
        <v>194</v>
      </c>
      <c r="D162" s="19"/>
      <c r="E162" s="30" t="s">
        <v>62</v>
      </c>
      <c r="F162" s="30" t="s">
        <v>20</v>
      </c>
      <c r="G162" s="5" t="s">
        <v>410</v>
      </c>
      <c r="H162" s="30">
        <v>530502</v>
      </c>
      <c r="I162" s="9" t="s">
        <v>193</v>
      </c>
      <c r="J162" s="29">
        <v>1320</v>
      </c>
    </row>
    <row r="163" spans="1:10" s="12" customFormat="1" ht="53.45" customHeight="1">
      <c r="A163" s="194" t="s">
        <v>507</v>
      </c>
      <c r="B163" s="4" t="s">
        <v>53</v>
      </c>
      <c r="C163" s="33" t="s">
        <v>195</v>
      </c>
      <c r="D163" s="19"/>
      <c r="E163" s="30" t="s">
        <v>62</v>
      </c>
      <c r="F163" s="30" t="s">
        <v>20</v>
      </c>
      <c r="G163" s="5" t="s">
        <v>410</v>
      </c>
      <c r="H163" s="30">
        <v>530502</v>
      </c>
      <c r="I163" s="9" t="s">
        <v>193</v>
      </c>
      <c r="J163" s="29">
        <v>1200</v>
      </c>
    </row>
    <row r="164" spans="1:10" ht="53.45" customHeight="1">
      <c r="A164" s="194" t="s">
        <v>507</v>
      </c>
      <c r="B164" s="4" t="s">
        <v>53</v>
      </c>
      <c r="C164" s="33" t="s">
        <v>196</v>
      </c>
      <c r="D164" s="19"/>
      <c r="E164" s="30" t="s">
        <v>62</v>
      </c>
      <c r="F164" s="30" t="s">
        <v>3</v>
      </c>
      <c r="G164" s="5" t="s">
        <v>410</v>
      </c>
      <c r="H164" s="30">
        <v>530502</v>
      </c>
      <c r="I164" s="9" t="s">
        <v>193</v>
      </c>
      <c r="J164" s="29">
        <v>1200</v>
      </c>
    </row>
    <row r="165" spans="1:10" customFormat="1" ht="53.45" customHeight="1">
      <c r="A165" s="194" t="s">
        <v>507</v>
      </c>
      <c r="B165" s="4" t="s">
        <v>53</v>
      </c>
      <c r="C165" s="3" t="s">
        <v>240</v>
      </c>
      <c r="D165" s="5"/>
      <c r="E165" s="5" t="s">
        <v>119</v>
      </c>
      <c r="F165" s="5" t="s">
        <v>20</v>
      </c>
      <c r="G165" s="5" t="s">
        <v>410</v>
      </c>
      <c r="H165" s="5">
        <v>530502</v>
      </c>
      <c r="I165" s="9" t="s">
        <v>193</v>
      </c>
      <c r="J165" s="38">
        <v>3125.01</v>
      </c>
    </row>
    <row r="166" spans="1:10" customFormat="1" ht="53.45" customHeight="1">
      <c r="A166" s="194" t="s">
        <v>507</v>
      </c>
      <c r="B166" s="4" t="s">
        <v>53</v>
      </c>
      <c r="C166" s="3" t="s">
        <v>241</v>
      </c>
      <c r="D166" s="5"/>
      <c r="E166" s="5" t="s">
        <v>119</v>
      </c>
      <c r="F166" s="5" t="s">
        <v>20</v>
      </c>
      <c r="G166" s="5" t="s">
        <v>410</v>
      </c>
      <c r="H166" s="5">
        <v>530502</v>
      </c>
      <c r="I166" s="9" t="s">
        <v>193</v>
      </c>
      <c r="J166" s="38">
        <v>1750</v>
      </c>
    </row>
    <row r="167" spans="1:10" customFormat="1" ht="53.45" customHeight="1">
      <c r="A167" s="194" t="s">
        <v>507</v>
      </c>
      <c r="B167" s="4" t="s">
        <v>53</v>
      </c>
      <c r="C167" s="3" t="s">
        <v>240</v>
      </c>
      <c r="D167" s="5"/>
      <c r="E167" s="5" t="s">
        <v>119</v>
      </c>
      <c r="F167" s="5" t="s">
        <v>3</v>
      </c>
      <c r="G167" s="5" t="s">
        <v>410</v>
      </c>
      <c r="H167" s="5">
        <v>530502</v>
      </c>
      <c r="I167" s="9" t="s">
        <v>193</v>
      </c>
      <c r="J167" s="38">
        <v>3000</v>
      </c>
    </row>
    <row r="168" spans="1:10" customFormat="1" ht="53.45" customHeight="1">
      <c r="A168" s="194" t="s">
        <v>507</v>
      </c>
      <c r="B168" s="4" t="s">
        <v>53</v>
      </c>
      <c r="C168" s="3" t="s">
        <v>241</v>
      </c>
      <c r="D168" s="5"/>
      <c r="E168" s="5" t="s">
        <v>119</v>
      </c>
      <c r="F168" s="5" t="s">
        <v>3</v>
      </c>
      <c r="G168" s="5" t="s">
        <v>410</v>
      </c>
      <c r="H168" s="5">
        <v>530502</v>
      </c>
      <c r="I168" s="9" t="s">
        <v>193</v>
      </c>
      <c r="J168" s="38">
        <f>250*5</f>
        <v>1250</v>
      </c>
    </row>
    <row r="169" spans="1:10" customFormat="1" ht="53.45" customHeight="1">
      <c r="A169" s="194" t="s">
        <v>507</v>
      </c>
      <c r="B169" s="7" t="s">
        <v>0</v>
      </c>
      <c r="C169" s="1" t="s">
        <v>428</v>
      </c>
      <c r="D169" s="19"/>
      <c r="E169" s="5" t="s">
        <v>14</v>
      </c>
      <c r="F169" s="6" t="s">
        <v>20</v>
      </c>
      <c r="G169" s="5" t="s">
        <v>409</v>
      </c>
      <c r="H169" s="5">
        <v>530503</v>
      </c>
      <c r="I169" s="4" t="s">
        <v>429</v>
      </c>
      <c r="J169" s="29">
        <v>3165</v>
      </c>
    </row>
    <row r="170" spans="1:10" customFormat="1" ht="53.45" customHeight="1">
      <c r="A170" s="194" t="s">
        <v>507</v>
      </c>
      <c r="B170" s="4" t="s">
        <v>53</v>
      </c>
      <c r="C170" s="1" t="s">
        <v>75</v>
      </c>
      <c r="D170" s="6"/>
      <c r="E170" s="5" t="s">
        <v>76</v>
      </c>
      <c r="F170" s="6" t="s">
        <v>20</v>
      </c>
      <c r="G170" s="5" t="s">
        <v>410</v>
      </c>
      <c r="H170" s="5">
        <v>530601</v>
      </c>
      <c r="I170" s="2" t="s">
        <v>414</v>
      </c>
      <c r="J170" s="29">
        <v>12000</v>
      </c>
    </row>
    <row r="171" spans="1:10" s="21" customFormat="1" ht="53.45" customHeight="1">
      <c r="A171" s="194" t="s">
        <v>507</v>
      </c>
      <c r="B171" s="4" t="s">
        <v>53</v>
      </c>
      <c r="C171" s="1" t="s">
        <v>77</v>
      </c>
      <c r="D171" s="6"/>
      <c r="E171" s="5" t="s">
        <v>76</v>
      </c>
      <c r="F171" s="6" t="s">
        <v>20</v>
      </c>
      <c r="G171" s="5" t="s">
        <v>410</v>
      </c>
      <c r="H171" s="5">
        <v>530601</v>
      </c>
      <c r="I171" s="2" t="s">
        <v>414</v>
      </c>
      <c r="J171" s="29">
        <v>2500</v>
      </c>
    </row>
    <row r="172" spans="1:10" customFormat="1" ht="53.45" customHeight="1">
      <c r="A172" s="194" t="s">
        <v>507</v>
      </c>
      <c r="B172" s="4" t="s">
        <v>53</v>
      </c>
      <c r="C172" s="1" t="s">
        <v>402</v>
      </c>
      <c r="D172" s="5"/>
      <c r="E172" s="5" t="s">
        <v>76</v>
      </c>
      <c r="F172" s="6" t="s">
        <v>3</v>
      </c>
      <c r="G172" s="5" t="s">
        <v>410</v>
      </c>
      <c r="H172" s="5">
        <v>530601</v>
      </c>
      <c r="I172" s="2" t="s">
        <v>414</v>
      </c>
      <c r="J172" s="29">
        <v>15000</v>
      </c>
    </row>
    <row r="173" spans="1:10" s="17" customFormat="1" ht="53.45" customHeight="1">
      <c r="A173" s="194" t="s">
        <v>507</v>
      </c>
      <c r="B173" s="4" t="s">
        <v>53</v>
      </c>
      <c r="C173" s="1" t="s">
        <v>105</v>
      </c>
      <c r="D173" s="5"/>
      <c r="E173" s="5" t="s">
        <v>82</v>
      </c>
      <c r="F173" s="6" t="s">
        <v>3</v>
      </c>
      <c r="G173" s="5" t="s">
        <v>409</v>
      </c>
      <c r="H173" s="5">
        <v>530601</v>
      </c>
      <c r="I173" s="2" t="s">
        <v>414</v>
      </c>
      <c r="J173" s="29">
        <v>9500</v>
      </c>
    </row>
    <row r="174" spans="1:10" s="21" customFormat="1" ht="53.45" customHeight="1">
      <c r="A174" s="194" t="s">
        <v>507</v>
      </c>
      <c r="B174" s="4" t="s">
        <v>53</v>
      </c>
      <c r="C174" s="2" t="s">
        <v>399</v>
      </c>
      <c r="D174" s="2" t="s">
        <v>148</v>
      </c>
      <c r="E174" s="11" t="s">
        <v>149</v>
      </c>
      <c r="F174" s="30" t="s">
        <v>3</v>
      </c>
      <c r="G174" s="5" t="s">
        <v>410</v>
      </c>
      <c r="H174" s="5">
        <v>530601</v>
      </c>
      <c r="I174" s="2" t="s">
        <v>414</v>
      </c>
      <c r="J174" s="32">
        <v>30000</v>
      </c>
    </row>
    <row r="175" spans="1:10" s="21" customFormat="1" ht="53.45" customHeight="1">
      <c r="A175" s="194" t="s">
        <v>507</v>
      </c>
      <c r="B175" s="4" t="s">
        <v>53</v>
      </c>
      <c r="C175" s="1" t="s">
        <v>266</v>
      </c>
      <c r="D175" s="5"/>
      <c r="E175" s="6" t="s">
        <v>265</v>
      </c>
      <c r="F175" s="6" t="s">
        <v>3</v>
      </c>
      <c r="G175" s="5" t="s">
        <v>410</v>
      </c>
      <c r="H175" s="6">
        <v>530601</v>
      </c>
      <c r="I175" s="2" t="s">
        <v>414</v>
      </c>
      <c r="J175" s="35">
        <v>35000</v>
      </c>
    </row>
    <row r="176" spans="1:10" customFormat="1" ht="53.45" customHeight="1">
      <c r="A176" s="194" t="s">
        <v>507</v>
      </c>
      <c r="B176" s="4" t="s">
        <v>53</v>
      </c>
      <c r="C176" s="2" t="s">
        <v>115</v>
      </c>
      <c r="D176" s="30" t="s">
        <v>111</v>
      </c>
      <c r="E176" s="11" t="s">
        <v>112</v>
      </c>
      <c r="F176" s="30" t="s">
        <v>3</v>
      </c>
      <c r="G176" s="5" t="s">
        <v>410</v>
      </c>
      <c r="H176" s="5">
        <v>530606</v>
      </c>
      <c r="I176" s="2" t="s">
        <v>116</v>
      </c>
      <c r="J176" s="29">
        <v>20000</v>
      </c>
    </row>
    <row r="177" spans="1:27" customFormat="1" ht="53.45" customHeight="1">
      <c r="A177" s="194" t="s">
        <v>507</v>
      </c>
      <c r="B177" s="4" t="s">
        <v>53</v>
      </c>
      <c r="C177" s="2" t="s">
        <v>115</v>
      </c>
      <c r="D177" s="30" t="s">
        <v>111</v>
      </c>
      <c r="E177" s="11" t="s">
        <v>112</v>
      </c>
      <c r="F177" s="30" t="s">
        <v>20</v>
      </c>
      <c r="G177" s="5" t="s">
        <v>410</v>
      </c>
      <c r="H177" s="5">
        <v>530606</v>
      </c>
      <c r="I177" s="2" t="s">
        <v>116</v>
      </c>
      <c r="J177" s="29">
        <v>1350</v>
      </c>
    </row>
    <row r="178" spans="1:27" s="22" customFormat="1" ht="53.45" customHeight="1">
      <c r="A178" s="194" t="s">
        <v>507</v>
      </c>
      <c r="B178" s="4" t="s">
        <v>53</v>
      </c>
      <c r="C178" s="1" t="s">
        <v>427</v>
      </c>
      <c r="D178" s="5"/>
      <c r="E178" s="5" t="s">
        <v>265</v>
      </c>
      <c r="F178" s="6" t="s">
        <v>20</v>
      </c>
      <c r="G178" s="5" t="s">
        <v>410</v>
      </c>
      <c r="H178" s="6">
        <v>530606</v>
      </c>
      <c r="I178" s="1" t="s">
        <v>116</v>
      </c>
      <c r="J178" s="29">
        <v>1350</v>
      </c>
    </row>
    <row r="179" spans="1:27" ht="53.45" customHeight="1">
      <c r="A179" s="194" t="s">
        <v>507</v>
      </c>
      <c r="B179" s="4" t="s">
        <v>53</v>
      </c>
      <c r="C179" s="2" t="s">
        <v>431</v>
      </c>
      <c r="D179" s="11"/>
      <c r="E179" s="5" t="s">
        <v>321</v>
      </c>
      <c r="F179" s="11" t="s">
        <v>20</v>
      </c>
      <c r="G179" s="5" t="s">
        <v>410</v>
      </c>
      <c r="H179" s="11">
        <v>530606</v>
      </c>
      <c r="I179" s="2" t="s">
        <v>116</v>
      </c>
      <c r="J179" s="40">
        <v>986</v>
      </c>
      <c r="K179" s="69"/>
      <c r="L179" s="69"/>
      <c r="M179" s="69"/>
      <c r="N179" s="69"/>
      <c r="O179" s="69"/>
      <c r="P179" s="69"/>
      <c r="Q179" s="69"/>
      <c r="R179" s="69"/>
      <c r="S179" s="69"/>
      <c r="T179" s="69"/>
      <c r="U179" s="69"/>
      <c r="V179" s="69"/>
      <c r="W179" s="69"/>
      <c r="X179" s="69"/>
      <c r="Y179" s="69"/>
      <c r="Z179" s="69"/>
      <c r="AA179" s="69"/>
    </row>
    <row r="180" spans="1:27" s="23" customFormat="1" ht="53.45" customHeight="1">
      <c r="A180" s="194" t="s">
        <v>507</v>
      </c>
      <c r="B180" s="4" t="s">
        <v>53</v>
      </c>
      <c r="C180" s="1" t="s">
        <v>360</v>
      </c>
      <c r="D180" s="19"/>
      <c r="E180" s="5" t="s">
        <v>350</v>
      </c>
      <c r="F180" s="6" t="s">
        <v>20</v>
      </c>
      <c r="G180" s="5" t="s">
        <v>410</v>
      </c>
      <c r="H180" s="6">
        <v>530606</v>
      </c>
      <c r="I180" s="2" t="s">
        <v>116</v>
      </c>
      <c r="J180" s="32">
        <v>3000</v>
      </c>
      <c r="K180" s="68"/>
      <c r="L180" s="68"/>
      <c r="M180" s="68"/>
      <c r="N180" s="68"/>
      <c r="O180" s="68"/>
      <c r="P180" s="68"/>
      <c r="Q180" s="68"/>
      <c r="R180" s="68"/>
      <c r="S180" s="68"/>
      <c r="T180" s="68"/>
      <c r="U180" s="68"/>
      <c r="V180" s="68"/>
      <c r="W180" s="68"/>
      <c r="X180" s="68"/>
      <c r="Y180" s="68"/>
      <c r="Z180" s="68"/>
      <c r="AA180" s="68"/>
    </row>
    <row r="181" spans="1:27" s="23" customFormat="1" ht="53.45" customHeight="1">
      <c r="A181" s="194" t="s">
        <v>507</v>
      </c>
      <c r="B181" s="4" t="s">
        <v>53</v>
      </c>
      <c r="C181" s="33" t="s">
        <v>401</v>
      </c>
      <c r="D181" s="34" t="s">
        <v>111</v>
      </c>
      <c r="E181" s="11" t="s">
        <v>112</v>
      </c>
      <c r="F181" s="30" t="s">
        <v>3</v>
      </c>
      <c r="G181" s="5" t="s">
        <v>410</v>
      </c>
      <c r="H181" s="5">
        <v>530612</v>
      </c>
      <c r="I181" s="33" t="s">
        <v>415</v>
      </c>
      <c r="J181" s="35">
        <v>50000</v>
      </c>
      <c r="K181" s="68"/>
      <c r="L181" s="68"/>
      <c r="M181" s="68"/>
      <c r="N181" s="68"/>
      <c r="O181" s="68"/>
      <c r="P181" s="68"/>
      <c r="Q181" s="68"/>
      <c r="R181" s="68"/>
      <c r="S181" s="68"/>
      <c r="T181" s="68"/>
      <c r="U181" s="68"/>
      <c r="V181" s="68"/>
      <c r="W181" s="68"/>
      <c r="X181" s="68"/>
      <c r="Y181" s="68"/>
      <c r="Z181" s="68"/>
      <c r="AA181" s="68"/>
    </row>
    <row r="182" spans="1:27" s="23" customFormat="1" ht="53.45" customHeight="1">
      <c r="A182" s="194" t="s">
        <v>507</v>
      </c>
      <c r="B182" s="4" t="s">
        <v>53</v>
      </c>
      <c r="C182" s="2" t="s">
        <v>152</v>
      </c>
      <c r="D182" s="31"/>
      <c r="E182" s="11" t="s">
        <v>149</v>
      </c>
      <c r="F182" s="30" t="s">
        <v>3</v>
      </c>
      <c r="G182" s="5" t="s">
        <v>410</v>
      </c>
      <c r="H182" s="5">
        <v>530612</v>
      </c>
      <c r="I182" s="33" t="s">
        <v>415</v>
      </c>
      <c r="J182" s="32">
        <v>20000</v>
      </c>
      <c r="K182" s="68"/>
      <c r="L182" s="68"/>
      <c r="M182" s="68"/>
      <c r="N182" s="68"/>
      <c r="O182" s="68"/>
      <c r="P182" s="68"/>
      <c r="Q182" s="68"/>
      <c r="R182" s="68"/>
      <c r="S182" s="68"/>
      <c r="T182" s="68"/>
      <c r="U182" s="68"/>
      <c r="V182" s="68"/>
      <c r="W182" s="68"/>
      <c r="X182" s="68"/>
      <c r="Y182" s="68"/>
      <c r="Z182" s="68"/>
      <c r="AA182" s="68"/>
    </row>
    <row r="183" spans="1:27" customFormat="1" ht="53.45" customHeight="1">
      <c r="A183" s="194" t="s">
        <v>507</v>
      </c>
      <c r="B183" s="4" t="s">
        <v>53</v>
      </c>
      <c r="C183" s="2" t="s">
        <v>153</v>
      </c>
      <c r="D183" s="31"/>
      <c r="E183" s="11" t="s">
        <v>149</v>
      </c>
      <c r="F183" s="30" t="s">
        <v>3</v>
      </c>
      <c r="G183" s="5" t="s">
        <v>410</v>
      </c>
      <c r="H183" s="5">
        <v>530612</v>
      </c>
      <c r="I183" s="33" t="s">
        <v>415</v>
      </c>
      <c r="J183" s="32">
        <v>20000</v>
      </c>
    </row>
    <row r="184" spans="1:27" customFormat="1" ht="53.45" customHeight="1">
      <c r="A184" s="194" t="s">
        <v>507</v>
      </c>
      <c r="B184" s="4" t="s">
        <v>53</v>
      </c>
      <c r="C184" s="2" t="s">
        <v>154</v>
      </c>
      <c r="D184" s="30"/>
      <c r="E184" s="11" t="s">
        <v>119</v>
      </c>
      <c r="F184" s="30" t="s">
        <v>3</v>
      </c>
      <c r="G184" s="5" t="s">
        <v>410</v>
      </c>
      <c r="H184" s="5">
        <v>530612</v>
      </c>
      <c r="I184" s="33" t="s">
        <v>415</v>
      </c>
      <c r="J184" s="29">
        <v>10000</v>
      </c>
    </row>
    <row r="185" spans="1:27" customFormat="1" ht="53.45" customHeight="1">
      <c r="A185" s="194" t="s">
        <v>507</v>
      </c>
      <c r="B185" s="4" t="s">
        <v>53</v>
      </c>
      <c r="C185" s="2" t="s">
        <v>155</v>
      </c>
      <c r="D185" s="31"/>
      <c r="E185" s="11" t="s">
        <v>149</v>
      </c>
      <c r="F185" s="30" t="s">
        <v>3</v>
      </c>
      <c r="G185" s="5" t="s">
        <v>410</v>
      </c>
      <c r="H185" s="5">
        <v>530612</v>
      </c>
      <c r="I185" s="33" t="s">
        <v>415</v>
      </c>
      <c r="J185" s="32">
        <v>10000</v>
      </c>
    </row>
    <row r="186" spans="1:27" customFormat="1" ht="53.45" customHeight="1">
      <c r="A186" s="194" t="s">
        <v>507</v>
      </c>
      <c r="B186" s="4" t="s">
        <v>53</v>
      </c>
      <c r="C186" s="2" t="s">
        <v>156</v>
      </c>
      <c r="D186" s="31"/>
      <c r="E186" s="11" t="s">
        <v>149</v>
      </c>
      <c r="F186" s="30" t="s">
        <v>3</v>
      </c>
      <c r="G186" s="5" t="s">
        <v>410</v>
      </c>
      <c r="H186" s="5">
        <v>530612</v>
      </c>
      <c r="I186" s="33" t="s">
        <v>415</v>
      </c>
      <c r="J186" s="32">
        <v>40000</v>
      </c>
    </row>
    <row r="187" spans="1:27" customFormat="1" ht="53.45" customHeight="1">
      <c r="A187" s="194" t="s">
        <v>507</v>
      </c>
      <c r="B187" s="4" t="s">
        <v>53</v>
      </c>
      <c r="C187" s="2" t="s">
        <v>158</v>
      </c>
      <c r="D187" s="31"/>
      <c r="E187" s="11" t="s">
        <v>149</v>
      </c>
      <c r="F187" s="30" t="s">
        <v>3</v>
      </c>
      <c r="G187" s="5" t="s">
        <v>410</v>
      </c>
      <c r="H187" s="5">
        <v>530612</v>
      </c>
      <c r="I187" s="33" t="s">
        <v>415</v>
      </c>
      <c r="J187" s="32">
        <v>5000</v>
      </c>
    </row>
    <row r="188" spans="1:27" customFormat="1" ht="53.45" customHeight="1">
      <c r="A188" s="194" t="s">
        <v>507</v>
      </c>
      <c r="B188" s="4" t="s">
        <v>53</v>
      </c>
      <c r="C188" s="2" t="s">
        <v>397</v>
      </c>
      <c r="D188" s="31"/>
      <c r="E188" s="11" t="s">
        <v>149</v>
      </c>
      <c r="F188" s="30" t="s">
        <v>3</v>
      </c>
      <c r="G188" s="5" t="s">
        <v>410</v>
      </c>
      <c r="H188" s="5">
        <v>530612</v>
      </c>
      <c r="I188" s="33" t="s">
        <v>415</v>
      </c>
      <c r="J188" s="32">
        <v>30000</v>
      </c>
    </row>
    <row r="189" spans="1:27" customFormat="1" ht="53.45" customHeight="1">
      <c r="A189" s="194" t="s">
        <v>507</v>
      </c>
      <c r="B189" s="4" t="s">
        <v>53</v>
      </c>
      <c r="C189" s="2" t="s">
        <v>162</v>
      </c>
      <c r="D189" s="31"/>
      <c r="E189" s="11" t="s">
        <v>149</v>
      </c>
      <c r="F189" s="30" t="s">
        <v>3</v>
      </c>
      <c r="G189" s="5" t="s">
        <v>410</v>
      </c>
      <c r="H189" s="5">
        <v>530612</v>
      </c>
      <c r="I189" s="33" t="s">
        <v>415</v>
      </c>
      <c r="J189" s="32">
        <v>10000</v>
      </c>
    </row>
    <row r="190" spans="1:27" customFormat="1" ht="53.45" customHeight="1">
      <c r="A190" s="194" t="s">
        <v>507</v>
      </c>
      <c r="B190" s="4" t="s">
        <v>53</v>
      </c>
      <c r="C190" s="2" t="s">
        <v>398</v>
      </c>
      <c r="D190" s="31"/>
      <c r="E190" s="11" t="s">
        <v>149</v>
      </c>
      <c r="F190" s="30" t="s">
        <v>3</v>
      </c>
      <c r="G190" s="5" t="s">
        <v>410</v>
      </c>
      <c r="H190" s="5">
        <v>530612</v>
      </c>
      <c r="I190" s="33" t="s">
        <v>415</v>
      </c>
      <c r="J190" s="32">
        <v>35000</v>
      </c>
    </row>
    <row r="191" spans="1:27" customFormat="1" ht="53.45" customHeight="1">
      <c r="A191" s="194" t="s">
        <v>507</v>
      </c>
      <c r="B191" s="4" t="s">
        <v>53</v>
      </c>
      <c r="C191" s="2" t="s">
        <v>271</v>
      </c>
      <c r="D191" s="11"/>
      <c r="E191" s="11" t="s">
        <v>267</v>
      </c>
      <c r="F191" s="11" t="s">
        <v>20</v>
      </c>
      <c r="G191" s="5" t="s">
        <v>410</v>
      </c>
      <c r="H191" s="11">
        <v>530612</v>
      </c>
      <c r="I191" s="33" t="s">
        <v>415</v>
      </c>
      <c r="J191" s="40">
        <v>14696.38</v>
      </c>
    </row>
    <row r="192" spans="1:27" customFormat="1" ht="53.45" customHeight="1">
      <c r="A192" s="194" t="s">
        <v>507</v>
      </c>
      <c r="B192" s="4" t="s">
        <v>53</v>
      </c>
      <c r="C192" s="33" t="s">
        <v>187</v>
      </c>
      <c r="D192" s="19"/>
      <c r="E192" s="30" t="s">
        <v>62</v>
      </c>
      <c r="F192" s="30" t="s">
        <v>20</v>
      </c>
      <c r="G192" s="5" t="s">
        <v>410</v>
      </c>
      <c r="H192" s="30">
        <v>530701</v>
      </c>
      <c r="I192" s="11" t="s">
        <v>416</v>
      </c>
      <c r="J192" s="29">
        <v>1985.2</v>
      </c>
    </row>
    <row r="193" spans="1:10" customFormat="1" ht="53.45" customHeight="1">
      <c r="A193" s="194" t="s">
        <v>507</v>
      </c>
      <c r="B193" s="4" t="s">
        <v>53</v>
      </c>
      <c r="C193" s="33" t="s">
        <v>187</v>
      </c>
      <c r="D193" s="19"/>
      <c r="E193" s="30" t="s">
        <v>62</v>
      </c>
      <c r="F193" s="30" t="s">
        <v>3</v>
      </c>
      <c r="G193" s="5" t="s">
        <v>410</v>
      </c>
      <c r="H193" s="30">
        <v>530701</v>
      </c>
      <c r="I193" s="11" t="s">
        <v>416</v>
      </c>
      <c r="J193" s="29">
        <v>3000</v>
      </c>
    </row>
    <row r="194" spans="1:10" customFormat="1" ht="53.45" customHeight="1">
      <c r="A194" s="194" t="s">
        <v>507</v>
      </c>
      <c r="B194" s="7" t="s">
        <v>53</v>
      </c>
      <c r="C194" s="3" t="s">
        <v>9</v>
      </c>
      <c r="D194" s="5" t="s">
        <v>10</v>
      </c>
      <c r="E194" s="11" t="s">
        <v>149</v>
      </c>
      <c r="F194" s="5" t="s">
        <v>3</v>
      </c>
      <c r="G194" s="5" t="s">
        <v>410</v>
      </c>
      <c r="H194" s="5">
        <v>530702</v>
      </c>
      <c r="I194" s="1" t="s">
        <v>81</v>
      </c>
      <c r="J194" s="29">
        <v>600</v>
      </c>
    </row>
    <row r="195" spans="1:10" customFormat="1" ht="53.45" customHeight="1">
      <c r="A195" s="194" t="s">
        <v>507</v>
      </c>
      <c r="B195" s="4" t="s">
        <v>53</v>
      </c>
      <c r="C195" s="3" t="s">
        <v>80</v>
      </c>
      <c r="D195" s="6"/>
      <c r="E195" s="5" t="s">
        <v>76</v>
      </c>
      <c r="F195" s="6" t="s">
        <v>3</v>
      </c>
      <c r="G195" s="5" t="s">
        <v>410</v>
      </c>
      <c r="H195" s="5">
        <v>530702</v>
      </c>
      <c r="I195" s="1" t="s">
        <v>81</v>
      </c>
      <c r="J195" s="29">
        <v>400</v>
      </c>
    </row>
    <row r="196" spans="1:10" customFormat="1" ht="53.45" customHeight="1">
      <c r="A196" s="194" t="s">
        <v>507</v>
      </c>
      <c r="B196" s="4" t="s">
        <v>53</v>
      </c>
      <c r="C196" s="2" t="s">
        <v>117</v>
      </c>
      <c r="D196" s="30" t="s">
        <v>111</v>
      </c>
      <c r="E196" s="11" t="s">
        <v>112</v>
      </c>
      <c r="F196" s="30" t="s">
        <v>3</v>
      </c>
      <c r="G196" s="5" t="s">
        <v>410</v>
      </c>
      <c r="H196" s="5">
        <v>530702</v>
      </c>
      <c r="I196" s="1" t="s">
        <v>81</v>
      </c>
      <c r="J196" s="29">
        <v>20000</v>
      </c>
    </row>
    <row r="197" spans="1:10" customFormat="1" ht="53.45" customHeight="1">
      <c r="A197" s="194" t="s">
        <v>507</v>
      </c>
      <c r="B197" s="4" t="s">
        <v>53</v>
      </c>
      <c r="C197" s="2" t="s">
        <v>141</v>
      </c>
      <c r="D197" s="30"/>
      <c r="E197" s="11" t="s">
        <v>118</v>
      </c>
      <c r="F197" s="30" t="s">
        <v>3</v>
      </c>
      <c r="G197" s="5" t="s">
        <v>410</v>
      </c>
      <c r="H197" s="5">
        <v>530702</v>
      </c>
      <c r="I197" s="1" t="s">
        <v>81</v>
      </c>
      <c r="J197" s="29">
        <v>20000</v>
      </c>
    </row>
    <row r="198" spans="1:10" customFormat="1" ht="53.45" customHeight="1">
      <c r="A198" s="194" t="s">
        <v>507</v>
      </c>
      <c r="B198" s="4" t="s">
        <v>53</v>
      </c>
      <c r="C198" s="33" t="s">
        <v>167</v>
      </c>
      <c r="D198" s="19"/>
      <c r="E198" s="30" t="s">
        <v>62</v>
      </c>
      <c r="F198" s="30" t="s">
        <v>3</v>
      </c>
      <c r="G198" s="5" t="s">
        <v>410</v>
      </c>
      <c r="H198" s="30">
        <v>530702</v>
      </c>
      <c r="I198" s="1" t="s">
        <v>81</v>
      </c>
      <c r="J198" s="29">
        <v>500</v>
      </c>
    </row>
    <row r="199" spans="1:10" customFormat="1" ht="53.45" customHeight="1">
      <c r="A199" s="194" t="s">
        <v>507</v>
      </c>
      <c r="B199" s="4" t="s">
        <v>53</v>
      </c>
      <c r="C199" s="33" t="s">
        <v>168</v>
      </c>
      <c r="D199" s="19"/>
      <c r="E199" s="30" t="s">
        <v>62</v>
      </c>
      <c r="F199" s="30" t="s">
        <v>3</v>
      </c>
      <c r="G199" s="5" t="s">
        <v>410</v>
      </c>
      <c r="H199" s="30">
        <v>530702</v>
      </c>
      <c r="I199" s="1" t="s">
        <v>81</v>
      </c>
      <c r="J199" s="29">
        <v>6600</v>
      </c>
    </row>
    <row r="200" spans="1:10" customFormat="1" ht="53.45" customHeight="1">
      <c r="A200" s="194" t="s">
        <v>507</v>
      </c>
      <c r="B200" s="4" t="s">
        <v>53</v>
      </c>
      <c r="C200" s="33" t="s">
        <v>172</v>
      </c>
      <c r="D200" s="19"/>
      <c r="E200" s="30" t="s">
        <v>62</v>
      </c>
      <c r="F200" s="30" t="s">
        <v>3</v>
      </c>
      <c r="G200" s="5" t="s">
        <v>410</v>
      </c>
      <c r="H200" s="30">
        <v>530702</v>
      </c>
      <c r="I200" s="1" t="s">
        <v>81</v>
      </c>
      <c r="J200" s="29">
        <v>6000</v>
      </c>
    </row>
    <row r="201" spans="1:10" customFormat="1" ht="53.45" customHeight="1">
      <c r="A201" s="194" t="s">
        <v>507</v>
      </c>
      <c r="B201" s="4" t="s">
        <v>53</v>
      </c>
      <c r="C201" s="36" t="s">
        <v>197</v>
      </c>
      <c r="D201" s="19"/>
      <c r="E201" s="30" t="s">
        <v>62</v>
      </c>
      <c r="F201" s="30" t="s">
        <v>3</v>
      </c>
      <c r="G201" s="5" t="s">
        <v>410</v>
      </c>
      <c r="H201" s="30">
        <v>530702</v>
      </c>
      <c r="I201" s="1" t="s">
        <v>81</v>
      </c>
      <c r="J201" s="29">
        <v>6000</v>
      </c>
    </row>
    <row r="202" spans="1:10" customFormat="1" ht="53.45" customHeight="1">
      <c r="A202" s="194" t="s">
        <v>507</v>
      </c>
      <c r="B202" s="4" t="s">
        <v>53</v>
      </c>
      <c r="C202" s="1" t="s">
        <v>89</v>
      </c>
      <c r="D202" s="5"/>
      <c r="E202" s="5" t="s">
        <v>321</v>
      </c>
      <c r="F202" s="5" t="s">
        <v>3</v>
      </c>
      <c r="G202" s="5" t="s">
        <v>410</v>
      </c>
      <c r="H202" s="5">
        <v>530704</v>
      </c>
      <c r="I202" s="1" t="s">
        <v>90</v>
      </c>
      <c r="J202" s="29">
        <v>50</v>
      </c>
    </row>
    <row r="203" spans="1:10" customFormat="1" ht="53.45" customHeight="1">
      <c r="A203" s="194" t="s">
        <v>507</v>
      </c>
      <c r="B203" s="4" t="s">
        <v>53</v>
      </c>
      <c r="C203" s="1" t="s">
        <v>91</v>
      </c>
      <c r="D203" s="5"/>
      <c r="E203" s="5" t="s">
        <v>321</v>
      </c>
      <c r="F203" s="5" t="s">
        <v>3</v>
      </c>
      <c r="G203" s="5" t="s">
        <v>410</v>
      </c>
      <c r="H203" s="5">
        <v>530704</v>
      </c>
      <c r="I203" s="1" t="s">
        <v>90</v>
      </c>
      <c r="J203" s="29">
        <v>120</v>
      </c>
    </row>
    <row r="204" spans="1:10" customFormat="1" ht="53.45" customHeight="1">
      <c r="A204" s="194" t="s">
        <v>507</v>
      </c>
      <c r="B204" s="4" t="s">
        <v>53</v>
      </c>
      <c r="C204" s="3" t="s">
        <v>92</v>
      </c>
      <c r="D204" s="5"/>
      <c r="E204" s="5" t="s">
        <v>62</v>
      </c>
      <c r="F204" s="5" t="s">
        <v>3</v>
      </c>
      <c r="G204" s="5" t="s">
        <v>410</v>
      </c>
      <c r="H204" s="5">
        <v>530704</v>
      </c>
      <c r="I204" s="1" t="s">
        <v>90</v>
      </c>
      <c r="J204" s="29">
        <v>40</v>
      </c>
    </row>
    <row r="205" spans="1:10" s="24" customFormat="1" ht="53.45" customHeight="1">
      <c r="A205" s="194" t="s">
        <v>507</v>
      </c>
      <c r="B205" s="4" t="s">
        <v>53</v>
      </c>
      <c r="C205" s="3" t="s">
        <v>93</v>
      </c>
      <c r="D205" s="5"/>
      <c r="E205" s="5" t="s">
        <v>62</v>
      </c>
      <c r="F205" s="5" t="s">
        <v>3</v>
      </c>
      <c r="G205" s="5" t="s">
        <v>410</v>
      </c>
      <c r="H205" s="5">
        <v>530704</v>
      </c>
      <c r="I205" s="1" t="s">
        <v>90</v>
      </c>
      <c r="J205" s="29">
        <v>40</v>
      </c>
    </row>
    <row r="206" spans="1:10" customFormat="1" ht="53.45" customHeight="1">
      <c r="A206" s="194" t="s">
        <v>507</v>
      </c>
      <c r="B206" s="4" t="s">
        <v>53</v>
      </c>
      <c r="C206" s="3" t="s">
        <v>94</v>
      </c>
      <c r="D206" s="5"/>
      <c r="E206" s="5" t="s">
        <v>62</v>
      </c>
      <c r="F206" s="5" t="s">
        <v>3</v>
      </c>
      <c r="G206" s="5" t="s">
        <v>410</v>
      </c>
      <c r="H206" s="5">
        <v>530704</v>
      </c>
      <c r="I206" s="1" t="s">
        <v>90</v>
      </c>
      <c r="J206" s="29">
        <v>0</v>
      </c>
    </row>
    <row r="207" spans="1:10" customFormat="1" ht="53.45" customHeight="1">
      <c r="A207" s="194" t="s">
        <v>507</v>
      </c>
      <c r="B207" s="4" t="s">
        <v>53</v>
      </c>
      <c r="C207" s="3" t="s">
        <v>392</v>
      </c>
      <c r="D207" s="19"/>
      <c r="E207" s="30" t="s">
        <v>62</v>
      </c>
      <c r="F207" s="30" t="s">
        <v>3</v>
      </c>
      <c r="G207" s="5" t="s">
        <v>410</v>
      </c>
      <c r="H207" s="30">
        <v>530704</v>
      </c>
      <c r="I207" s="1" t="s">
        <v>90</v>
      </c>
      <c r="J207" s="29">
        <v>55.56</v>
      </c>
    </row>
    <row r="208" spans="1:10" customFormat="1" ht="53.45" customHeight="1">
      <c r="A208" s="194" t="s">
        <v>507</v>
      </c>
      <c r="B208" s="4" t="s">
        <v>53</v>
      </c>
      <c r="C208" s="33" t="s">
        <v>180</v>
      </c>
      <c r="D208" s="19"/>
      <c r="E208" s="30" t="s">
        <v>62</v>
      </c>
      <c r="F208" s="30" t="s">
        <v>3</v>
      </c>
      <c r="G208" s="5" t="s">
        <v>410</v>
      </c>
      <c r="H208" s="30">
        <v>530704</v>
      </c>
      <c r="I208" s="1" t="s">
        <v>90</v>
      </c>
      <c r="J208" s="29">
        <v>1000</v>
      </c>
    </row>
    <row r="209" spans="1:10" s="12" customFormat="1" ht="53.45" customHeight="1">
      <c r="A209" s="194" t="s">
        <v>507</v>
      </c>
      <c r="B209" s="4" t="s">
        <v>53</v>
      </c>
      <c r="C209" s="3" t="s">
        <v>180</v>
      </c>
      <c r="D209" s="19"/>
      <c r="E209" s="6" t="s">
        <v>62</v>
      </c>
      <c r="F209" s="6" t="s">
        <v>20</v>
      </c>
      <c r="G209" s="5" t="s">
        <v>410</v>
      </c>
      <c r="H209" s="6">
        <v>530704</v>
      </c>
      <c r="I209" s="1" t="s">
        <v>90</v>
      </c>
      <c r="J209" s="29">
        <v>590</v>
      </c>
    </row>
    <row r="210" spans="1:10" s="12" customFormat="1" ht="53.45" customHeight="1">
      <c r="A210" s="194" t="s">
        <v>507</v>
      </c>
      <c r="B210" s="4" t="s">
        <v>53</v>
      </c>
      <c r="C210" s="3" t="s">
        <v>181</v>
      </c>
      <c r="D210" s="19"/>
      <c r="E210" s="6" t="s">
        <v>62</v>
      </c>
      <c r="F210" s="6" t="s">
        <v>3</v>
      </c>
      <c r="G210" s="5" t="s">
        <v>410</v>
      </c>
      <c r="H210" s="6">
        <v>530704</v>
      </c>
      <c r="I210" s="1" t="s">
        <v>90</v>
      </c>
      <c r="J210" s="29">
        <v>340</v>
      </c>
    </row>
    <row r="211" spans="1:10" s="21" customFormat="1" ht="53.45" customHeight="1">
      <c r="A211" s="194" t="s">
        <v>507</v>
      </c>
      <c r="B211" s="4" t="s">
        <v>53</v>
      </c>
      <c r="C211" s="3" t="s">
        <v>182</v>
      </c>
      <c r="D211" s="19"/>
      <c r="E211" s="6" t="s">
        <v>62</v>
      </c>
      <c r="F211" s="6" t="s">
        <v>3</v>
      </c>
      <c r="G211" s="5" t="s">
        <v>410</v>
      </c>
      <c r="H211" s="6">
        <v>530704</v>
      </c>
      <c r="I211" s="1" t="s">
        <v>90</v>
      </c>
      <c r="J211" s="29">
        <v>345</v>
      </c>
    </row>
    <row r="212" spans="1:10" s="21" customFormat="1" ht="53.45" customHeight="1">
      <c r="A212" s="194" t="s">
        <v>507</v>
      </c>
      <c r="B212" s="4" t="s">
        <v>53</v>
      </c>
      <c r="C212" s="3" t="s">
        <v>183</v>
      </c>
      <c r="D212" s="19"/>
      <c r="E212" s="6" t="s">
        <v>62</v>
      </c>
      <c r="F212" s="6" t="s">
        <v>3</v>
      </c>
      <c r="G212" s="5" t="s">
        <v>410</v>
      </c>
      <c r="H212" s="6">
        <v>530704</v>
      </c>
      <c r="I212" s="1" t="s">
        <v>90</v>
      </c>
      <c r="J212" s="29">
        <v>280</v>
      </c>
    </row>
    <row r="213" spans="1:10" s="21" customFormat="1" ht="53.45" customHeight="1">
      <c r="A213" s="194" t="s">
        <v>507</v>
      </c>
      <c r="B213" s="4" t="s">
        <v>53</v>
      </c>
      <c r="C213" s="3" t="s">
        <v>184</v>
      </c>
      <c r="D213" s="19"/>
      <c r="E213" s="6" t="s">
        <v>62</v>
      </c>
      <c r="F213" s="6" t="s">
        <v>3</v>
      </c>
      <c r="G213" s="5" t="s">
        <v>410</v>
      </c>
      <c r="H213" s="6">
        <v>530704</v>
      </c>
      <c r="I213" s="1" t="s">
        <v>90</v>
      </c>
      <c r="J213" s="29">
        <v>840</v>
      </c>
    </row>
    <row r="214" spans="1:10" customFormat="1" ht="53.45" customHeight="1">
      <c r="A214" s="194" t="s">
        <v>507</v>
      </c>
      <c r="B214" s="4" t="s">
        <v>53</v>
      </c>
      <c r="C214" s="33" t="s">
        <v>185</v>
      </c>
      <c r="D214" s="19"/>
      <c r="E214" s="30" t="s">
        <v>62</v>
      </c>
      <c r="F214" s="30" t="s">
        <v>3</v>
      </c>
      <c r="G214" s="5" t="s">
        <v>410</v>
      </c>
      <c r="H214" s="6">
        <v>530704</v>
      </c>
      <c r="I214" s="1" t="s">
        <v>90</v>
      </c>
      <c r="J214" s="29">
        <v>1000</v>
      </c>
    </row>
    <row r="215" spans="1:10" customFormat="1" ht="53.45" customHeight="1">
      <c r="A215" s="194" t="s">
        <v>507</v>
      </c>
      <c r="B215" s="4" t="s">
        <v>53</v>
      </c>
      <c r="C215" s="33" t="s">
        <v>435</v>
      </c>
      <c r="D215" s="19"/>
      <c r="E215" s="5" t="s">
        <v>203</v>
      </c>
      <c r="F215" s="5" t="s">
        <v>407</v>
      </c>
      <c r="G215" s="5" t="s">
        <v>410</v>
      </c>
      <c r="H215" s="6">
        <v>530704</v>
      </c>
      <c r="I215" s="1" t="s">
        <v>90</v>
      </c>
      <c r="J215" s="29">
        <v>491</v>
      </c>
    </row>
    <row r="216" spans="1:10" customFormat="1" ht="53.45" customHeight="1">
      <c r="A216" s="194" t="s">
        <v>507</v>
      </c>
      <c r="B216" s="4" t="s">
        <v>53</v>
      </c>
      <c r="C216" s="33" t="s">
        <v>252</v>
      </c>
      <c r="D216" s="11"/>
      <c r="E216" s="5" t="s">
        <v>249</v>
      </c>
      <c r="F216" s="6" t="s">
        <v>3</v>
      </c>
      <c r="G216" s="5" t="s">
        <v>410</v>
      </c>
      <c r="H216" s="6">
        <v>530801</v>
      </c>
      <c r="I216" s="9" t="s">
        <v>251</v>
      </c>
      <c r="J216" s="35">
        <v>15000</v>
      </c>
    </row>
    <row r="217" spans="1:10" customFormat="1" ht="53.45" customHeight="1">
      <c r="A217" s="194" t="s">
        <v>507</v>
      </c>
      <c r="B217" s="4" t="s">
        <v>53</v>
      </c>
      <c r="C217" s="33" t="s">
        <v>253</v>
      </c>
      <c r="D217" s="11"/>
      <c r="E217" s="5" t="s">
        <v>249</v>
      </c>
      <c r="F217" s="6" t="s">
        <v>3</v>
      </c>
      <c r="G217" s="5" t="s">
        <v>410</v>
      </c>
      <c r="H217" s="6">
        <v>530801</v>
      </c>
      <c r="I217" s="9" t="s">
        <v>251</v>
      </c>
      <c r="J217" s="35">
        <v>6500</v>
      </c>
    </row>
    <row r="218" spans="1:10" customFormat="1" ht="53.45" customHeight="1">
      <c r="A218" s="194" t="s">
        <v>507</v>
      </c>
      <c r="B218" s="4" t="s">
        <v>53</v>
      </c>
      <c r="C218" s="1" t="s">
        <v>354</v>
      </c>
      <c r="D218" s="19"/>
      <c r="E218" s="5" t="s">
        <v>350</v>
      </c>
      <c r="F218" s="6" t="s">
        <v>245</v>
      </c>
      <c r="G218" s="5" t="s">
        <v>410</v>
      </c>
      <c r="H218" s="6">
        <v>530801</v>
      </c>
      <c r="I218" s="1" t="s">
        <v>251</v>
      </c>
      <c r="J218" s="32">
        <v>6000</v>
      </c>
    </row>
    <row r="219" spans="1:10" customFormat="1" ht="53.45" customHeight="1">
      <c r="A219" s="194" t="s">
        <v>507</v>
      </c>
      <c r="B219" s="4" t="s">
        <v>53</v>
      </c>
      <c r="C219" s="1" t="s">
        <v>361</v>
      </c>
      <c r="D219" s="19"/>
      <c r="E219" s="5" t="s">
        <v>350</v>
      </c>
      <c r="F219" s="6" t="s">
        <v>245</v>
      </c>
      <c r="G219" s="5" t="s">
        <v>410</v>
      </c>
      <c r="H219" s="6">
        <v>530801</v>
      </c>
      <c r="I219" s="1" t="s">
        <v>251</v>
      </c>
      <c r="J219" s="32">
        <v>8000</v>
      </c>
    </row>
    <row r="220" spans="1:10" s="12" customFormat="1" ht="53.45" customHeight="1">
      <c r="A220" s="194" t="s">
        <v>507</v>
      </c>
      <c r="B220" s="4" t="s">
        <v>53</v>
      </c>
      <c r="C220" s="2" t="s">
        <v>122</v>
      </c>
      <c r="D220" s="30"/>
      <c r="E220" s="11" t="s">
        <v>118</v>
      </c>
      <c r="F220" s="30" t="s">
        <v>3</v>
      </c>
      <c r="G220" s="5" t="s">
        <v>410</v>
      </c>
      <c r="H220" s="5">
        <v>530802</v>
      </c>
      <c r="I220" s="2" t="s">
        <v>417</v>
      </c>
      <c r="J220" s="29">
        <v>40000</v>
      </c>
    </row>
    <row r="221" spans="1:10" customFormat="1" ht="53.45" customHeight="1">
      <c r="A221" s="194" t="s">
        <v>507</v>
      </c>
      <c r="B221" s="4" t="s">
        <v>53</v>
      </c>
      <c r="C221" s="2" t="s">
        <v>123</v>
      </c>
      <c r="D221" s="30"/>
      <c r="E221" s="11" t="s">
        <v>118</v>
      </c>
      <c r="F221" s="30" t="s">
        <v>3</v>
      </c>
      <c r="G221" s="5" t="s">
        <v>410</v>
      </c>
      <c r="H221" s="5">
        <v>530802</v>
      </c>
      <c r="I221" s="2" t="s">
        <v>417</v>
      </c>
      <c r="J221" s="29">
        <v>15000</v>
      </c>
    </row>
    <row r="222" spans="1:10" customFormat="1" ht="53.45" customHeight="1">
      <c r="A222" s="194" t="s">
        <v>507</v>
      </c>
      <c r="B222" s="4" t="s">
        <v>53</v>
      </c>
      <c r="C222" s="2" t="s">
        <v>125</v>
      </c>
      <c r="D222" s="30"/>
      <c r="E222" s="11" t="s">
        <v>118</v>
      </c>
      <c r="F222" s="30" t="s">
        <v>3</v>
      </c>
      <c r="G222" s="5" t="s">
        <v>410</v>
      </c>
      <c r="H222" s="5">
        <v>530802</v>
      </c>
      <c r="I222" s="2" t="s">
        <v>417</v>
      </c>
      <c r="J222" s="29">
        <v>10000</v>
      </c>
    </row>
    <row r="223" spans="1:10" customFormat="1" ht="53.45" customHeight="1">
      <c r="A223" s="194" t="s">
        <v>507</v>
      </c>
      <c r="B223" s="4" t="s">
        <v>53</v>
      </c>
      <c r="C223" s="2" t="s">
        <v>126</v>
      </c>
      <c r="D223" s="30"/>
      <c r="E223" s="11" t="s">
        <v>118</v>
      </c>
      <c r="F223" s="30" t="s">
        <v>3</v>
      </c>
      <c r="G223" s="5" t="s">
        <v>410</v>
      </c>
      <c r="H223" s="5">
        <v>530802</v>
      </c>
      <c r="I223" s="2" t="s">
        <v>417</v>
      </c>
      <c r="J223" s="29">
        <v>6500</v>
      </c>
    </row>
    <row r="224" spans="1:10" customFormat="1" ht="53.45" customHeight="1">
      <c r="A224" s="194" t="s">
        <v>507</v>
      </c>
      <c r="B224" s="4" t="s">
        <v>53</v>
      </c>
      <c r="C224" s="2" t="s">
        <v>127</v>
      </c>
      <c r="D224" s="30"/>
      <c r="E224" s="11" t="s">
        <v>118</v>
      </c>
      <c r="F224" s="30" t="s">
        <v>3</v>
      </c>
      <c r="G224" s="5" t="s">
        <v>410</v>
      </c>
      <c r="H224" s="5">
        <v>530802</v>
      </c>
      <c r="I224" s="2" t="s">
        <v>417</v>
      </c>
      <c r="J224" s="29">
        <v>6500</v>
      </c>
    </row>
    <row r="225" spans="1:10" customFormat="1" ht="53.45" customHeight="1">
      <c r="A225" s="194" t="s">
        <v>507</v>
      </c>
      <c r="B225" s="4" t="s">
        <v>53</v>
      </c>
      <c r="C225" s="2" t="s">
        <v>128</v>
      </c>
      <c r="D225" s="30"/>
      <c r="E225" s="11" t="s">
        <v>118</v>
      </c>
      <c r="F225" s="30" t="s">
        <v>3</v>
      </c>
      <c r="G225" s="5" t="s">
        <v>410</v>
      </c>
      <c r="H225" s="5">
        <v>530802</v>
      </c>
      <c r="I225" s="2" t="s">
        <v>417</v>
      </c>
      <c r="J225" s="29">
        <v>40000</v>
      </c>
    </row>
    <row r="226" spans="1:10" customFormat="1" ht="53.45" customHeight="1">
      <c r="A226" s="194" t="s">
        <v>507</v>
      </c>
      <c r="B226" s="4" t="s">
        <v>53</v>
      </c>
      <c r="C226" s="2" t="s">
        <v>130</v>
      </c>
      <c r="D226" s="30"/>
      <c r="E226" s="11" t="s">
        <v>118</v>
      </c>
      <c r="F226" s="30" t="s">
        <v>3</v>
      </c>
      <c r="G226" s="5" t="s">
        <v>410</v>
      </c>
      <c r="H226" s="5">
        <v>530802</v>
      </c>
      <c r="I226" s="2" t="s">
        <v>417</v>
      </c>
      <c r="J226" s="29">
        <v>1500</v>
      </c>
    </row>
    <row r="227" spans="1:10" customFormat="1" ht="53.45" customHeight="1">
      <c r="A227" s="194" t="s">
        <v>507</v>
      </c>
      <c r="B227" s="4" t="s">
        <v>53</v>
      </c>
      <c r="C227" s="2" t="s">
        <v>131</v>
      </c>
      <c r="D227" s="30"/>
      <c r="E227" s="11" t="s">
        <v>118</v>
      </c>
      <c r="F227" s="30" t="s">
        <v>20</v>
      </c>
      <c r="G227" s="5" t="s">
        <v>410</v>
      </c>
      <c r="H227" s="5">
        <v>530802</v>
      </c>
      <c r="I227" s="2" t="s">
        <v>417</v>
      </c>
      <c r="J227" s="29">
        <v>186966</v>
      </c>
    </row>
    <row r="228" spans="1:10" customFormat="1" ht="53.45" customHeight="1">
      <c r="A228" s="194" t="s">
        <v>507</v>
      </c>
      <c r="B228" s="4" t="s">
        <v>53</v>
      </c>
      <c r="C228" s="2" t="s">
        <v>132</v>
      </c>
      <c r="D228" s="30"/>
      <c r="E228" s="11" t="s">
        <v>118</v>
      </c>
      <c r="F228" s="30" t="s">
        <v>20</v>
      </c>
      <c r="G228" s="5" t="s">
        <v>410</v>
      </c>
      <c r="H228" s="5">
        <v>530802</v>
      </c>
      <c r="I228" s="2" t="s">
        <v>417</v>
      </c>
      <c r="J228" s="29">
        <v>200895.5</v>
      </c>
    </row>
    <row r="229" spans="1:10" customFormat="1" ht="53.45" customHeight="1">
      <c r="A229" s="194" t="s">
        <v>507</v>
      </c>
      <c r="B229" s="4" t="s">
        <v>53</v>
      </c>
      <c r="C229" s="2" t="s">
        <v>404</v>
      </c>
      <c r="D229" s="30"/>
      <c r="E229" s="11" t="s">
        <v>118</v>
      </c>
      <c r="F229" s="30" t="s">
        <v>20</v>
      </c>
      <c r="G229" s="5" t="s">
        <v>410</v>
      </c>
      <c r="H229" s="5">
        <v>530802</v>
      </c>
      <c r="I229" s="2" t="s">
        <v>417</v>
      </c>
      <c r="J229" s="29">
        <v>129042</v>
      </c>
    </row>
    <row r="230" spans="1:10" customFormat="1" ht="53.45" customHeight="1">
      <c r="A230" s="194" t="s">
        <v>507</v>
      </c>
      <c r="B230" s="4" t="s">
        <v>53</v>
      </c>
      <c r="C230" s="2" t="s">
        <v>133</v>
      </c>
      <c r="D230" s="30"/>
      <c r="E230" s="11" t="s">
        <v>118</v>
      </c>
      <c r="F230" s="30" t="s">
        <v>20</v>
      </c>
      <c r="G230" s="5" t="s">
        <v>410</v>
      </c>
      <c r="H230" s="5">
        <v>530802</v>
      </c>
      <c r="I230" s="2" t="s">
        <v>417</v>
      </c>
      <c r="J230" s="29">
        <v>172500</v>
      </c>
    </row>
    <row r="231" spans="1:10" customFormat="1" ht="53.45" customHeight="1">
      <c r="A231" s="194" t="s">
        <v>507</v>
      </c>
      <c r="B231" s="4" t="s">
        <v>53</v>
      </c>
      <c r="C231" s="2" t="s">
        <v>134</v>
      </c>
      <c r="D231" s="30"/>
      <c r="E231" s="11" t="s">
        <v>118</v>
      </c>
      <c r="F231" s="30" t="s">
        <v>20</v>
      </c>
      <c r="G231" s="5" t="s">
        <v>410</v>
      </c>
      <c r="H231" s="5">
        <v>530802</v>
      </c>
      <c r="I231" s="2" t="s">
        <v>417</v>
      </c>
      <c r="J231" s="29">
        <v>224896.5</v>
      </c>
    </row>
    <row r="232" spans="1:10" customFormat="1" ht="53.45" customHeight="1">
      <c r="A232" s="194" t="s">
        <v>507</v>
      </c>
      <c r="B232" s="4" t="s">
        <v>53</v>
      </c>
      <c r="C232" s="2" t="s">
        <v>135</v>
      </c>
      <c r="D232" s="31"/>
      <c r="E232" s="11" t="s">
        <v>118</v>
      </c>
      <c r="F232" s="30" t="s">
        <v>3</v>
      </c>
      <c r="G232" s="5" t="s">
        <v>410</v>
      </c>
      <c r="H232" s="5">
        <v>530802</v>
      </c>
      <c r="I232" s="2" t="s">
        <v>417</v>
      </c>
      <c r="J232" s="32">
        <v>500000</v>
      </c>
    </row>
    <row r="233" spans="1:10" customFormat="1" ht="53.45" customHeight="1">
      <c r="A233" s="194" t="s">
        <v>507</v>
      </c>
      <c r="B233" s="4" t="s">
        <v>53</v>
      </c>
      <c r="C233" s="2" t="s">
        <v>136</v>
      </c>
      <c r="D233" s="31"/>
      <c r="E233" s="11" t="s">
        <v>118</v>
      </c>
      <c r="F233" s="30" t="s">
        <v>3</v>
      </c>
      <c r="G233" s="5" t="s">
        <v>410</v>
      </c>
      <c r="H233" s="5">
        <v>530802</v>
      </c>
      <c r="I233" s="2" t="s">
        <v>417</v>
      </c>
      <c r="J233" s="32">
        <v>350000</v>
      </c>
    </row>
    <row r="234" spans="1:10" customFormat="1" ht="53.45" customHeight="1">
      <c r="A234" s="194" t="s">
        <v>507</v>
      </c>
      <c r="B234" s="4" t="s">
        <v>53</v>
      </c>
      <c r="C234" s="2" t="s">
        <v>137</v>
      </c>
      <c r="D234" s="30"/>
      <c r="E234" s="11" t="s">
        <v>118</v>
      </c>
      <c r="F234" s="30" t="s">
        <v>3</v>
      </c>
      <c r="G234" s="5" t="s">
        <v>410</v>
      </c>
      <c r="H234" s="5">
        <v>530802</v>
      </c>
      <c r="I234" s="2" t="s">
        <v>417</v>
      </c>
      <c r="J234" s="29">
        <v>50000</v>
      </c>
    </row>
    <row r="235" spans="1:10" customFormat="1" ht="53.45" customHeight="1">
      <c r="A235" s="194" t="s">
        <v>507</v>
      </c>
      <c r="B235" s="4" t="s">
        <v>53</v>
      </c>
      <c r="C235" s="2" t="s">
        <v>138</v>
      </c>
      <c r="D235" s="30"/>
      <c r="E235" s="11" t="s">
        <v>118</v>
      </c>
      <c r="F235" s="30" t="s">
        <v>3</v>
      </c>
      <c r="G235" s="5" t="s">
        <v>410</v>
      </c>
      <c r="H235" s="5">
        <v>530802</v>
      </c>
      <c r="I235" s="2" t="s">
        <v>417</v>
      </c>
      <c r="J235" s="29">
        <v>100000</v>
      </c>
    </row>
    <row r="236" spans="1:10" customFormat="1" ht="53.45" customHeight="1">
      <c r="A236" s="194" t="s">
        <v>507</v>
      </c>
      <c r="B236" s="4" t="s">
        <v>0</v>
      </c>
      <c r="C236" s="2" t="s">
        <v>166</v>
      </c>
      <c r="D236" s="30"/>
      <c r="E236" s="5" t="s">
        <v>14</v>
      </c>
      <c r="F236" s="30" t="s">
        <v>20</v>
      </c>
      <c r="G236" s="5" t="s">
        <v>409</v>
      </c>
      <c r="H236" s="5">
        <v>530802</v>
      </c>
      <c r="I236" s="2" t="s">
        <v>417</v>
      </c>
      <c r="J236" s="29">
        <v>16984.38</v>
      </c>
    </row>
    <row r="237" spans="1:10" customFormat="1" ht="53.45" customHeight="1">
      <c r="A237" s="194" t="s">
        <v>507</v>
      </c>
      <c r="B237" s="4" t="s">
        <v>53</v>
      </c>
      <c r="C237" s="3" t="s">
        <v>290</v>
      </c>
      <c r="D237" s="5"/>
      <c r="E237" s="5" t="s">
        <v>283</v>
      </c>
      <c r="F237" s="5" t="s">
        <v>20</v>
      </c>
      <c r="G237" s="5" t="s">
        <v>410</v>
      </c>
      <c r="H237" s="5">
        <v>530803</v>
      </c>
      <c r="I237" s="3" t="s">
        <v>291</v>
      </c>
      <c r="J237" s="41">
        <v>2589.5</v>
      </c>
    </row>
    <row r="238" spans="1:10" customFormat="1" ht="53.45" customHeight="1">
      <c r="A238" s="194" t="s">
        <v>507</v>
      </c>
      <c r="B238" s="4" t="s">
        <v>53</v>
      </c>
      <c r="C238" s="3" t="s">
        <v>436</v>
      </c>
      <c r="D238" s="5"/>
      <c r="E238" s="5" t="s">
        <v>283</v>
      </c>
      <c r="F238" s="5" t="s">
        <v>245</v>
      </c>
      <c r="G238" s="5" t="s">
        <v>410</v>
      </c>
      <c r="H238" s="5">
        <v>530803</v>
      </c>
      <c r="I238" s="3" t="s">
        <v>291</v>
      </c>
      <c r="J238" s="41">
        <v>30000</v>
      </c>
    </row>
    <row r="239" spans="1:10" customFormat="1" ht="53.45" customHeight="1">
      <c r="A239" s="194" t="s">
        <v>507</v>
      </c>
      <c r="B239" s="4" t="s">
        <v>53</v>
      </c>
      <c r="C239" s="1" t="s">
        <v>60</v>
      </c>
      <c r="D239" s="5"/>
      <c r="E239" s="5" t="s">
        <v>55</v>
      </c>
      <c r="F239" s="6" t="s">
        <v>3</v>
      </c>
      <c r="G239" s="5" t="s">
        <v>410</v>
      </c>
      <c r="H239" s="5">
        <v>530804</v>
      </c>
      <c r="I239" s="1" t="s">
        <v>61</v>
      </c>
      <c r="J239" s="29">
        <v>1000</v>
      </c>
    </row>
    <row r="240" spans="1:10" customFormat="1" ht="53.45" customHeight="1">
      <c r="A240" s="194" t="s">
        <v>507</v>
      </c>
      <c r="B240" s="4" t="s">
        <v>53</v>
      </c>
      <c r="C240" s="1" t="s">
        <v>60</v>
      </c>
      <c r="D240" s="5"/>
      <c r="E240" s="5" t="s">
        <v>55</v>
      </c>
      <c r="F240" s="6" t="s">
        <v>20</v>
      </c>
      <c r="G240" s="5" t="s">
        <v>410</v>
      </c>
      <c r="H240" s="5">
        <v>530804</v>
      </c>
      <c r="I240" s="1" t="s">
        <v>61</v>
      </c>
      <c r="J240" s="29">
        <v>558</v>
      </c>
    </row>
    <row r="241" spans="1:10" customFormat="1" ht="53.45" customHeight="1">
      <c r="A241" s="194" t="s">
        <v>507</v>
      </c>
      <c r="B241" s="4" t="s">
        <v>53</v>
      </c>
      <c r="C241" s="33" t="s">
        <v>254</v>
      </c>
      <c r="D241" s="11"/>
      <c r="E241" s="5" t="s">
        <v>249</v>
      </c>
      <c r="F241" s="6" t="s">
        <v>3</v>
      </c>
      <c r="G241" s="5" t="s">
        <v>410</v>
      </c>
      <c r="H241" s="6">
        <v>530804</v>
      </c>
      <c r="I241" s="9" t="s">
        <v>61</v>
      </c>
      <c r="J241" s="35">
        <v>8000</v>
      </c>
    </row>
    <row r="242" spans="1:10" customFormat="1" ht="53.45" customHeight="1">
      <c r="A242" s="194" t="s">
        <v>507</v>
      </c>
      <c r="B242" s="4" t="s">
        <v>53</v>
      </c>
      <c r="C242" s="1" t="s">
        <v>351</v>
      </c>
      <c r="D242" s="19"/>
      <c r="E242" s="5" t="s">
        <v>350</v>
      </c>
      <c r="F242" s="6" t="s">
        <v>245</v>
      </c>
      <c r="G242" s="5" t="s">
        <v>410</v>
      </c>
      <c r="H242" s="6">
        <v>530804</v>
      </c>
      <c r="I242" s="1" t="s">
        <v>61</v>
      </c>
      <c r="J242" s="32">
        <v>500</v>
      </c>
    </row>
    <row r="243" spans="1:10" customFormat="1" ht="53.45" customHeight="1">
      <c r="A243" s="194" t="s">
        <v>507</v>
      </c>
      <c r="B243" s="4" t="s">
        <v>53</v>
      </c>
      <c r="C243" s="33" t="s">
        <v>255</v>
      </c>
      <c r="D243" s="11"/>
      <c r="E243" s="5" t="s">
        <v>249</v>
      </c>
      <c r="F243" s="6" t="s">
        <v>3</v>
      </c>
      <c r="G243" s="5" t="s">
        <v>410</v>
      </c>
      <c r="H243" s="6">
        <v>530805</v>
      </c>
      <c r="I243" s="9" t="s">
        <v>256</v>
      </c>
      <c r="J243" s="35">
        <v>25000</v>
      </c>
    </row>
    <row r="244" spans="1:10" customFormat="1" ht="53.45" customHeight="1">
      <c r="A244" s="194" t="s">
        <v>507</v>
      </c>
      <c r="B244" s="4" t="s">
        <v>53</v>
      </c>
      <c r="C244" s="1" t="s">
        <v>437</v>
      </c>
      <c r="D244" s="5"/>
      <c r="E244" s="5" t="s">
        <v>55</v>
      </c>
      <c r="F244" s="6" t="s">
        <v>3</v>
      </c>
      <c r="G244" s="5" t="s">
        <v>410</v>
      </c>
      <c r="H244" s="5">
        <v>530807</v>
      </c>
      <c r="I244" s="1" t="s">
        <v>59</v>
      </c>
      <c r="J244" s="29">
        <v>6500</v>
      </c>
    </row>
    <row r="245" spans="1:10" customFormat="1" ht="53.45" customHeight="1">
      <c r="A245" s="194" t="s">
        <v>507</v>
      </c>
      <c r="B245" s="4" t="s">
        <v>53</v>
      </c>
      <c r="C245" s="1" t="s">
        <v>437</v>
      </c>
      <c r="D245" s="5"/>
      <c r="E245" s="5" t="s">
        <v>55</v>
      </c>
      <c r="F245" s="6" t="s">
        <v>20</v>
      </c>
      <c r="G245" s="5" t="s">
        <v>410</v>
      </c>
      <c r="H245" s="5">
        <v>530807</v>
      </c>
      <c r="I245" s="1" t="s">
        <v>59</v>
      </c>
      <c r="J245" s="29">
        <v>4943.6000000000004</v>
      </c>
    </row>
    <row r="246" spans="1:10" customFormat="1" ht="53.45" customHeight="1">
      <c r="A246" s="194" t="s">
        <v>507</v>
      </c>
      <c r="B246" s="4" t="s">
        <v>53</v>
      </c>
      <c r="C246" s="1" t="s">
        <v>391</v>
      </c>
      <c r="D246" s="5"/>
      <c r="E246" s="5" t="s">
        <v>55</v>
      </c>
      <c r="F246" s="6" t="s">
        <v>3</v>
      </c>
      <c r="G246" s="5" t="s">
        <v>410</v>
      </c>
      <c r="H246" s="5">
        <v>530807</v>
      </c>
      <c r="I246" s="1" t="s">
        <v>59</v>
      </c>
      <c r="J246" s="29">
        <v>20000</v>
      </c>
    </row>
    <row r="247" spans="1:10" customFormat="1" ht="53.45" customHeight="1">
      <c r="A247" s="194" t="s">
        <v>507</v>
      </c>
      <c r="B247" s="4" t="s">
        <v>53</v>
      </c>
      <c r="C247" s="1" t="s">
        <v>74</v>
      </c>
      <c r="D247" s="6"/>
      <c r="E247" s="5" t="s">
        <v>55</v>
      </c>
      <c r="F247" s="6" t="s">
        <v>20</v>
      </c>
      <c r="G247" s="5" t="s">
        <v>410</v>
      </c>
      <c r="H247" s="5">
        <v>530807</v>
      </c>
      <c r="I247" s="1" t="s">
        <v>59</v>
      </c>
      <c r="J247" s="29">
        <v>19780</v>
      </c>
    </row>
    <row r="248" spans="1:10" customFormat="1" ht="53.45" customHeight="1">
      <c r="A248" s="194" t="s">
        <v>507</v>
      </c>
      <c r="B248" s="4" t="s">
        <v>53</v>
      </c>
      <c r="C248" s="33" t="s">
        <v>179</v>
      </c>
      <c r="D248" s="19"/>
      <c r="E248" s="30" t="s">
        <v>62</v>
      </c>
      <c r="F248" s="30" t="s">
        <v>3</v>
      </c>
      <c r="G248" s="5" t="s">
        <v>410</v>
      </c>
      <c r="H248" s="30">
        <v>530807</v>
      </c>
      <c r="I248" s="1" t="s">
        <v>59</v>
      </c>
      <c r="J248" s="29">
        <v>15000</v>
      </c>
    </row>
    <row r="249" spans="1:10" customFormat="1" ht="53.45" customHeight="1">
      <c r="A249" s="194" t="s">
        <v>507</v>
      </c>
      <c r="B249" s="4" t="s">
        <v>53</v>
      </c>
      <c r="C249" s="1" t="s">
        <v>351</v>
      </c>
      <c r="D249" s="19"/>
      <c r="E249" s="5" t="s">
        <v>350</v>
      </c>
      <c r="F249" s="6" t="s">
        <v>245</v>
      </c>
      <c r="G249" s="5" t="s">
        <v>410</v>
      </c>
      <c r="H249" s="6">
        <v>530807</v>
      </c>
      <c r="I249" s="1" t="s">
        <v>59</v>
      </c>
      <c r="J249" s="32">
        <v>1000</v>
      </c>
    </row>
    <row r="250" spans="1:10" customFormat="1" ht="53.45" customHeight="1">
      <c r="A250" s="194" t="s">
        <v>507</v>
      </c>
      <c r="B250" s="7" t="s">
        <v>0</v>
      </c>
      <c r="C250" s="1" t="s">
        <v>50</v>
      </c>
      <c r="D250" s="19"/>
      <c r="E250" s="5" t="s">
        <v>14</v>
      </c>
      <c r="F250" s="6" t="s">
        <v>3</v>
      </c>
      <c r="G250" s="5" t="s">
        <v>409</v>
      </c>
      <c r="H250" s="5">
        <v>530809</v>
      </c>
      <c r="I250" s="1" t="s">
        <v>51</v>
      </c>
      <c r="J250" s="29">
        <v>10000</v>
      </c>
    </row>
    <row r="251" spans="1:10" customFormat="1" ht="53.45" customHeight="1">
      <c r="A251" s="194" t="s">
        <v>507</v>
      </c>
      <c r="B251" s="4" t="s">
        <v>53</v>
      </c>
      <c r="C251" s="3" t="s">
        <v>304</v>
      </c>
      <c r="D251" s="5"/>
      <c r="E251" s="5" t="s">
        <v>283</v>
      </c>
      <c r="F251" s="5" t="s">
        <v>245</v>
      </c>
      <c r="G251" s="5" t="s">
        <v>410</v>
      </c>
      <c r="H251" s="5">
        <v>530809</v>
      </c>
      <c r="I251" s="3" t="s">
        <v>51</v>
      </c>
      <c r="J251" s="41">
        <v>1700</v>
      </c>
    </row>
    <row r="252" spans="1:10" customFormat="1" ht="53.45" customHeight="1">
      <c r="A252" s="194" t="s">
        <v>507</v>
      </c>
      <c r="B252" s="7" t="s">
        <v>0</v>
      </c>
      <c r="C252" s="3" t="s">
        <v>1</v>
      </c>
      <c r="D252" s="6"/>
      <c r="E252" s="5" t="s">
        <v>2</v>
      </c>
      <c r="F252" s="5" t="s">
        <v>3</v>
      </c>
      <c r="G252" s="5" t="s">
        <v>409</v>
      </c>
      <c r="H252" s="5">
        <v>530811</v>
      </c>
      <c r="I252" s="1" t="s">
        <v>4</v>
      </c>
      <c r="J252" s="29">
        <v>6000</v>
      </c>
    </row>
    <row r="253" spans="1:10" customFormat="1" ht="53.45" customHeight="1">
      <c r="A253" s="194" t="s">
        <v>507</v>
      </c>
      <c r="B253" s="7" t="s">
        <v>0</v>
      </c>
      <c r="C253" s="1" t="s">
        <v>52</v>
      </c>
      <c r="D253" s="19"/>
      <c r="E253" s="5" t="s">
        <v>14</v>
      </c>
      <c r="F253" s="6" t="s">
        <v>3</v>
      </c>
      <c r="G253" s="5" t="s">
        <v>409</v>
      </c>
      <c r="H253" s="5">
        <v>530811</v>
      </c>
      <c r="I253" s="1" t="s">
        <v>418</v>
      </c>
      <c r="J253" s="29">
        <v>10000</v>
      </c>
    </row>
    <row r="254" spans="1:10" customFormat="1" ht="53.45" customHeight="1">
      <c r="A254" s="194" t="s">
        <v>507</v>
      </c>
      <c r="B254" s="4" t="s">
        <v>53</v>
      </c>
      <c r="C254" s="45" t="s">
        <v>199</v>
      </c>
      <c r="D254" s="19"/>
      <c r="E254" s="30" t="s">
        <v>62</v>
      </c>
      <c r="F254" s="30" t="s">
        <v>3</v>
      </c>
      <c r="G254" s="5" t="s">
        <v>410</v>
      </c>
      <c r="H254" s="30">
        <v>530811</v>
      </c>
      <c r="I254" s="1" t="s">
        <v>418</v>
      </c>
      <c r="J254" s="29">
        <v>2000</v>
      </c>
    </row>
    <row r="255" spans="1:10" customFormat="1" ht="53.45" customHeight="1">
      <c r="A255" s="194" t="s">
        <v>507</v>
      </c>
      <c r="B255" s="4" t="s">
        <v>53</v>
      </c>
      <c r="C255" s="45" t="s">
        <v>200</v>
      </c>
      <c r="D255" s="19"/>
      <c r="E255" s="30" t="s">
        <v>62</v>
      </c>
      <c r="F255" s="30" t="s">
        <v>3</v>
      </c>
      <c r="G255" s="5" t="s">
        <v>410</v>
      </c>
      <c r="H255" s="30">
        <v>530811</v>
      </c>
      <c r="I255" s="1" t="s">
        <v>418</v>
      </c>
      <c r="J255" s="29">
        <v>2500</v>
      </c>
    </row>
    <row r="256" spans="1:10" customFormat="1" ht="53.45" customHeight="1">
      <c r="A256" s="194" t="s">
        <v>507</v>
      </c>
      <c r="B256" s="4" t="s">
        <v>53</v>
      </c>
      <c r="C256" s="2" t="s">
        <v>273</v>
      </c>
      <c r="D256" s="11"/>
      <c r="E256" s="11" t="s">
        <v>267</v>
      </c>
      <c r="F256" s="11" t="s">
        <v>245</v>
      </c>
      <c r="G256" s="5" t="s">
        <v>410</v>
      </c>
      <c r="H256" s="11">
        <v>530811</v>
      </c>
      <c r="I256" s="1" t="s">
        <v>418</v>
      </c>
      <c r="J256" s="40">
        <v>50000</v>
      </c>
    </row>
    <row r="257" spans="1:40" customFormat="1" ht="53.45" customHeight="1">
      <c r="A257" s="194" t="s">
        <v>507</v>
      </c>
      <c r="B257" s="4" t="s">
        <v>53</v>
      </c>
      <c r="C257" s="2" t="s">
        <v>274</v>
      </c>
      <c r="D257" s="11"/>
      <c r="E257" s="11" t="s">
        <v>267</v>
      </c>
      <c r="F257" s="11" t="s">
        <v>245</v>
      </c>
      <c r="G257" s="5" t="s">
        <v>410</v>
      </c>
      <c r="H257" s="11">
        <v>530811</v>
      </c>
      <c r="I257" s="1" t="s">
        <v>418</v>
      </c>
      <c r="J257" s="40">
        <v>30000</v>
      </c>
    </row>
    <row r="258" spans="1:40" customFormat="1" ht="53.45" customHeight="1">
      <c r="A258" s="194" t="s">
        <v>507</v>
      </c>
      <c r="B258" s="4" t="s">
        <v>53</v>
      </c>
      <c r="C258" s="2" t="s">
        <v>275</v>
      </c>
      <c r="D258" s="11"/>
      <c r="E258" s="11" t="s">
        <v>267</v>
      </c>
      <c r="F258" s="11" t="s">
        <v>245</v>
      </c>
      <c r="G258" s="5" t="s">
        <v>410</v>
      </c>
      <c r="H258" s="11">
        <v>530811</v>
      </c>
      <c r="I258" s="1" t="s">
        <v>418</v>
      </c>
      <c r="J258" s="40">
        <v>4000</v>
      </c>
    </row>
    <row r="259" spans="1:40" s="25" customFormat="1" ht="53.45" customHeight="1">
      <c r="A259" s="194" t="s">
        <v>507</v>
      </c>
      <c r="B259" s="4" t="s">
        <v>53</v>
      </c>
      <c r="C259" s="3" t="s">
        <v>295</v>
      </c>
      <c r="D259" s="5"/>
      <c r="E259" s="5" t="s">
        <v>283</v>
      </c>
      <c r="F259" s="5" t="s">
        <v>245</v>
      </c>
      <c r="G259" s="5" t="s">
        <v>410</v>
      </c>
      <c r="H259" s="5">
        <v>530811</v>
      </c>
      <c r="I259" s="1" t="s">
        <v>418</v>
      </c>
      <c r="J259" s="41">
        <v>10000</v>
      </c>
    </row>
    <row r="260" spans="1:40" s="14" customFormat="1" ht="53.45" customHeight="1">
      <c r="A260" s="194" t="s">
        <v>507</v>
      </c>
      <c r="B260" s="4" t="s">
        <v>53</v>
      </c>
      <c r="C260" s="3" t="s">
        <v>304</v>
      </c>
      <c r="D260" s="5"/>
      <c r="E260" s="5" t="s">
        <v>283</v>
      </c>
      <c r="F260" s="5" t="s">
        <v>245</v>
      </c>
      <c r="G260" s="5" t="s">
        <v>410</v>
      </c>
      <c r="H260" s="5">
        <v>530811</v>
      </c>
      <c r="I260" s="1" t="s">
        <v>418</v>
      </c>
      <c r="J260" s="41">
        <v>600</v>
      </c>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193"/>
    </row>
    <row r="261" spans="1:40" s="25" customFormat="1" ht="53.45" customHeight="1">
      <c r="A261" s="194" t="s">
        <v>507</v>
      </c>
      <c r="B261" s="4" t="s">
        <v>53</v>
      </c>
      <c r="C261" s="33" t="s">
        <v>312</v>
      </c>
      <c r="D261" s="11"/>
      <c r="E261" s="5" t="s">
        <v>283</v>
      </c>
      <c r="F261" s="11" t="s">
        <v>308</v>
      </c>
      <c r="G261" s="5" t="s">
        <v>410</v>
      </c>
      <c r="H261" s="11">
        <v>530811</v>
      </c>
      <c r="I261" s="1" t="s">
        <v>418</v>
      </c>
      <c r="J261" s="29">
        <v>60</v>
      </c>
    </row>
    <row r="262" spans="1:40" customFormat="1" ht="53.45" customHeight="1">
      <c r="A262" s="194" t="s">
        <v>507</v>
      </c>
      <c r="B262" s="4" t="s">
        <v>53</v>
      </c>
      <c r="C262" s="1" t="s">
        <v>344</v>
      </c>
      <c r="D262" s="5"/>
      <c r="E262" s="5" t="s">
        <v>321</v>
      </c>
      <c r="F262" s="11" t="s">
        <v>245</v>
      </c>
      <c r="G262" s="5" t="s">
        <v>410</v>
      </c>
      <c r="H262" s="6">
        <v>530811</v>
      </c>
      <c r="I262" s="1" t="s">
        <v>418</v>
      </c>
      <c r="J262" s="40">
        <v>15000</v>
      </c>
    </row>
    <row r="263" spans="1:40" customFormat="1" ht="53.45" customHeight="1">
      <c r="A263" s="194" t="s">
        <v>507</v>
      </c>
      <c r="B263" s="4" t="s">
        <v>53</v>
      </c>
      <c r="C263" s="1" t="s">
        <v>351</v>
      </c>
      <c r="D263" s="19"/>
      <c r="E263" s="5" t="s">
        <v>350</v>
      </c>
      <c r="F263" s="6" t="s">
        <v>245</v>
      </c>
      <c r="G263" s="5" t="s">
        <v>410</v>
      </c>
      <c r="H263" s="6">
        <v>530811</v>
      </c>
      <c r="I263" s="1" t="s">
        <v>418</v>
      </c>
      <c r="J263" s="32">
        <v>2000</v>
      </c>
    </row>
    <row r="264" spans="1:40" customFormat="1" ht="53.45" customHeight="1">
      <c r="A264" s="194" t="s">
        <v>507</v>
      </c>
      <c r="B264" s="7" t="s">
        <v>0</v>
      </c>
      <c r="C264" s="1" t="s">
        <v>378</v>
      </c>
      <c r="D264" s="6" t="s">
        <v>381</v>
      </c>
      <c r="E264" s="5" t="s">
        <v>14</v>
      </c>
      <c r="F264" s="6" t="s">
        <v>3</v>
      </c>
      <c r="G264" s="5" t="s">
        <v>409</v>
      </c>
      <c r="H264" s="5">
        <v>530813</v>
      </c>
      <c r="I264" s="1" t="s">
        <v>17</v>
      </c>
      <c r="J264" s="29">
        <v>56000</v>
      </c>
    </row>
    <row r="265" spans="1:40" customFormat="1" ht="53.45" customHeight="1">
      <c r="A265" s="194" t="s">
        <v>507</v>
      </c>
      <c r="B265" s="7" t="s">
        <v>0</v>
      </c>
      <c r="C265" s="1" t="s">
        <v>33</v>
      </c>
      <c r="D265" s="6" t="s">
        <v>380</v>
      </c>
      <c r="E265" s="5" t="s">
        <v>14</v>
      </c>
      <c r="F265" s="6" t="s">
        <v>3</v>
      </c>
      <c r="G265" s="5" t="s">
        <v>409</v>
      </c>
      <c r="H265" s="5">
        <v>530813</v>
      </c>
      <c r="I265" s="1" t="s">
        <v>17</v>
      </c>
      <c r="J265" s="29">
        <v>150000</v>
      </c>
    </row>
    <row r="266" spans="1:40" customFormat="1" ht="53.45" customHeight="1">
      <c r="A266" s="194" t="s">
        <v>507</v>
      </c>
      <c r="B266" s="4" t="s">
        <v>53</v>
      </c>
      <c r="C266" s="33" t="s">
        <v>438</v>
      </c>
      <c r="D266" s="19"/>
      <c r="E266" s="30" t="s">
        <v>62</v>
      </c>
      <c r="F266" s="30" t="s">
        <v>3</v>
      </c>
      <c r="G266" s="5" t="s">
        <v>410</v>
      </c>
      <c r="H266" s="30">
        <v>530813</v>
      </c>
      <c r="I266" s="1" t="s">
        <v>17</v>
      </c>
      <c r="J266" s="29">
        <v>6000</v>
      </c>
    </row>
    <row r="267" spans="1:40" customFormat="1" ht="53.45" customHeight="1">
      <c r="A267" s="194" t="s">
        <v>507</v>
      </c>
      <c r="B267" s="4" t="s">
        <v>53</v>
      </c>
      <c r="C267" s="33" t="s">
        <v>439</v>
      </c>
      <c r="D267" s="19"/>
      <c r="E267" s="30" t="s">
        <v>62</v>
      </c>
      <c r="F267" s="30" t="s">
        <v>3</v>
      </c>
      <c r="G267" s="5" t="s">
        <v>410</v>
      </c>
      <c r="H267" s="30">
        <v>530813</v>
      </c>
      <c r="I267" s="1" t="s">
        <v>17</v>
      </c>
      <c r="J267" s="29">
        <v>5000</v>
      </c>
    </row>
    <row r="268" spans="1:40" customFormat="1" ht="53.45" customHeight="1">
      <c r="A268" s="194" t="s">
        <v>507</v>
      </c>
      <c r="B268" s="4" t="s">
        <v>53</v>
      </c>
      <c r="C268" s="33" t="s">
        <v>439</v>
      </c>
      <c r="D268" s="19"/>
      <c r="E268" s="30" t="s">
        <v>62</v>
      </c>
      <c r="F268" s="30" t="s">
        <v>20</v>
      </c>
      <c r="G268" s="5" t="s">
        <v>410</v>
      </c>
      <c r="H268" s="30">
        <v>530813</v>
      </c>
      <c r="I268" s="1" t="s">
        <v>17</v>
      </c>
      <c r="J268" s="29">
        <v>2000</v>
      </c>
    </row>
    <row r="269" spans="1:40" customFormat="1" ht="53.45" customHeight="1">
      <c r="A269" s="194" t="s">
        <v>507</v>
      </c>
      <c r="B269" s="4" t="s">
        <v>53</v>
      </c>
      <c r="C269" s="33" t="s">
        <v>186</v>
      </c>
      <c r="D269" s="19"/>
      <c r="E269" s="30" t="s">
        <v>62</v>
      </c>
      <c r="F269" s="30" t="s">
        <v>3</v>
      </c>
      <c r="G269" s="5" t="s">
        <v>410</v>
      </c>
      <c r="H269" s="6">
        <v>530813</v>
      </c>
      <c r="I269" s="1" t="s">
        <v>17</v>
      </c>
      <c r="J269" s="29">
        <v>1500</v>
      </c>
    </row>
    <row r="270" spans="1:40" customFormat="1" ht="53.45" customHeight="1">
      <c r="A270" s="194" t="s">
        <v>507</v>
      </c>
      <c r="B270" s="4" t="s">
        <v>53</v>
      </c>
      <c r="C270" s="45" t="s">
        <v>394</v>
      </c>
      <c r="D270" s="19"/>
      <c r="E270" s="30" t="s">
        <v>62</v>
      </c>
      <c r="F270" s="30" t="s">
        <v>3</v>
      </c>
      <c r="G270" s="5" t="s">
        <v>410</v>
      </c>
      <c r="H270" s="30">
        <v>530813</v>
      </c>
      <c r="I270" s="1" t="s">
        <v>17</v>
      </c>
      <c r="J270" s="29">
        <v>20000</v>
      </c>
    </row>
    <row r="271" spans="1:40" customFormat="1" ht="53.45" customHeight="1">
      <c r="A271" s="194" t="s">
        <v>507</v>
      </c>
      <c r="B271" s="4" t="s">
        <v>53</v>
      </c>
      <c r="C271" s="33" t="s">
        <v>257</v>
      </c>
      <c r="D271" s="11"/>
      <c r="E271" s="5" t="s">
        <v>249</v>
      </c>
      <c r="F271" s="6" t="s">
        <v>3</v>
      </c>
      <c r="G271" s="5" t="s">
        <v>410</v>
      </c>
      <c r="H271" s="6">
        <v>530813</v>
      </c>
      <c r="I271" s="1" t="s">
        <v>17</v>
      </c>
      <c r="J271" s="35">
        <v>6000</v>
      </c>
    </row>
    <row r="272" spans="1:40" s="12" customFormat="1" ht="53.45" customHeight="1">
      <c r="A272" s="194" t="s">
        <v>507</v>
      </c>
      <c r="B272" s="4" t="s">
        <v>53</v>
      </c>
      <c r="C272" s="2" t="s">
        <v>277</v>
      </c>
      <c r="D272" s="11"/>
      <c r="E272" s="11" t="s">
        <v>267</v>
      </c>
      <c r="F272" s="11" t="s">
        <v>245</v>
      </c>
      <c r="G272" s="5" t="s">
        <v>410</v>
      </c>
      <c r="H272" s="11">
        <v>530813</v>
      </c>
      <c r="I272" s="1" t="s">
        <v>17</v>
      </c>
      <c r="J272" s="40">
        <v>4000</v>
      </c>
    </row>
    <row r="273" spans="1:10" s="12" customFormat="1" ht="53.45" customHeight="1">
      <c r="A273" s="194" t="s">
        <v>507</v>
      </c>
      <c r="B273" s="4" t="s">
        <v>53</v>
      </c>
      <c r="C273" s="3" t="s">
        <v>288</v>
      </c>
      <c r="D273" s="5"/>
      <c r="E273" s="5" t="s">
        <v>283</v>
      </c>
      <c r="F273" s="5" t="s">
        <v>20</v>
      </c>
      <c r="G273" s="5" t="s">
        <v>410</v>
      </c>
      <c r="H273" s="5">
        <v>530813</v>
      </c>
      <c r="I273" s="1" t="s">
        <v>17</v>
      </c>
      <c r="J273" s="41">
        <f>36790.36+36790.36</f>
        <v>73580.72</v>
      </c>
    </row>
    <row r="274" spans="1:10" customFormat="1" ht="53.45" customHeight="1">
      <c r="A274" s="194" t="s">
        <v>507</v>
      </c>
      <c r="B274" s="4" t="s">
        <v>53</v>
      </c>
      <c r="C274" s="3" t="s">
        <v>292</v>
      </c>
      <c r="D274" s="5"/>
      <c r="E274" s="5" t="s">
        <v>283</v>
      </c>
      <c r="F274" s="5" t="s">
        <v>20</v>
      </c>
      <c r="G274" s="5" t="s">
        <v>410</v>
      </c>
      <c r="H274" s="5">
        <v>530813</v>
      </c>
      <c r="I274" s="1" t="s">
        <v>17</v>
      </c>
      <c r="J274" s="41">
        <v>19367.71</v>
      </c>
    </row>
    <row r="275" spans="1:10" customFormat="1" ht="53.45" customHeight="1">
      <c r="A275" s="194" t="s">
        <v>507</v>
      </c>
      <c r="B275" s="4" t="s">
        <v>53</v>
      </c>
      <c r="C275" s="3" t="s">
        <v>296</v>
      </c>
      <c r="D275" s="5"/>
      <c r="E275" s="5" t="s">
        <v>283</v>
      </c>
      <c r="F275" s="5" t="s">
        <v>20</v>
      </c>
      <c r="G275" s="5" t="s">
        <v>410</v>
      </c>
      <c r="H275" s="5">
        <v>530813</v>
      </c>
      <c r="I275" s="1" t="s">
        <v>17</v>
      </c>
      <c r="J275" s="41">
        <v>22990</v>
      </c>
    </row>
    <row r="276" spans="1:10" customFormat="1" ht="53.45" customHeight="1">
      <c r="A276" s="194" t="s">
        <v>507</v>
      </c>
      <c r="B276" s="4" t="s">
        <v>53</v>
      </c>
      <c r="C276" s="3" t="s">
        <v>296</v>
      </c>
      <c r="D276" s="5"/>
      <c r="E276" s="5" t="s">
        <v>283</v>
      </c>
      <c r="F276" s="5" t="s">
        <v>245</v>
      </c>
      <c r="G276" s="5" t="s">
        <v>410</v>
      </c>
      <c r="H276" s="5">
        <v>530813</v>
      </c>
      <c r="I276" s="1" t="s">
        <v>17</v>
      </c>
      <c r="J276" s="41">
        <v>6500</v>
      </c>
    </row>
    <row r="277" spans="1:10" customFormat="1" ht="53.45" customHeight="1">
      <c r="A277" s="194" t="s">
        <v>507</v>
      </c>
      <c r="B277" s="4" t="s">
        <v>53</v>
      </c>
      <c r="C277" s="3" t="s">
        <v>519</v>
      </c>
      <c r="D277" s="5"/>
      <c r="E277" s="5" t="s">
        <v>283</v>
      </c>
      <c r="F277" s="5" t="s">
        <v>20</v>
      </c>
      <c r="G277" s="5" t="s">
        <v>410</v>
      </c>
      <c r="H277" s="5">
        <v>530813</v>
      </c>
      <c r="I277" s="1" t="s">
        <v>17</v>
      </c>
      <c r="J277" s="41">
        <v>58700</v>
      </c>
    </row>
    <row r="278" spans="1:10" customFormat="1" ht="53.45" customHeight="1">
      <c r="A278" s="194" t="s">
        <v>507</v>
      </c>
      <c r="B278" s="4" t="s">
        <v>53</v>
      </c>
      <c r="C278" s="3" t="s">
        <v>519</v>
      </c>
      <c r="D278" s="5"/>
      <c r="E278" s="5" t="s">
        <v>283</v>
      </c>
      <c r="F278" s="5" t="s">
        <v>299</v>
      </c>
      <c r="G278" s="5" t="s">
        <v>410</v>
      </c>
      <c r="H278" s="5">
        <v>530813</v>
      </c>
      <c r="I278" s="1" t="s">
        <v>17</v>
      </c>
      <c r="J278" s="41">
        <v>60000</v>
      </c>
    </row>
    <row r="279" spans="1:10" customFormat="1" ht="84.6" customHeight="1">
      <c r="A279" s="194" t="s">
        <v>507</v>
      </c>
      <c r="B279" s="4" t="s">
        <v>53</v>
      </c>
      <c r="C279" s="3" t="s">
        <v>520</v>
      </c>
      <c r="D279" s="5"/>
      <c r="E279" s="5" t="s">
        <v>283</v>
      </c>
      <c r="F279" s="5" t="s">
        <v>245</v>
      </c>
      <c r="G279" s="5" t="s">
        <v>410</v>
      </c>
      <c r="H279" s="5">
        <v>530813</v>
      </c>
      <c r="I279" s="1" t="s">
        <v>17</v>
      </c>
      <c r="J279" s="41">
        <v>35000</v>
      </c>
    </row>
    <row r="280" spans="1:10" customFormat="1" ht="53.45" customHeight="1">
      <c r="A280" s="194" t="s">
        <v>507</v>
      </c>
      <c r="B280" s="4" t="s">
        <v>53</v>
      </c>
      <c r="C280" s="3" t="s">
        <v>300</v>
      </c>
      <c r="D280" s="5"/>
      <c r="E280" s="5" t="s">
        <v>283</v>
      </c>
      <c r="F280" s="5" t="s">
        <v>245</v>
      </c>
      <c r="G280" s="5" t="s">
        <v>410</v>
      </c>
      <c r="H280" s="5">
        <v>530813</v>
      </c>
      <c r="I280" s="1" t="s">
        <v>17</v>
      </c>
      <c r="J280" s="41">
        <v>64735.7</v>
      </c>
    </row>
    <row r="281" spans="1:10" customFormat="1" ht="58.5" customHeight="1">
      <c r="A281" s="194" t="s">
        <v>507</v>
      </c>
      <c r="B281" s="4" t="s">
        <v>53</v>
      </c>
      <c r="C281" s="3" t="s">
        <v>301</v>
      </c>
      <c r="D281" s="5"/>
      <c r="E281" s="5" t="s">
        <v>283</v>
      </c>
      <c r="F281" s="5" t="s">
        <v>245</v>
      </c>
      <c r="G281" s="5" t="s">
        <v>410</v>
      </c>
      <c r="H281" s="5">
        <v>530813</v>
      </c>
      <c r="I281" s="1" t="s">
        <v>17</v>
      </c>
      <c r="J281" s="41">
        <v>90000</v>
      </c>
    </row>
    <row r="282" spans="1:10" customFormat="1" ht="53.45" customHeight="1">
      <c r="A282" s="194" t="s">
        <v>507</v>
      </c>
      <c r="B282" s="4" t="s">
        <v>53</v>
      </c>
      <c r="C282" s="3" t="s">
        <v>304</v>
      </c>
      <c r="D282" s="5"/>
      <c r="E282" s="5" t="s">
        <v>283</v>
      </c>
      <c r="F282" s="5" t="s">
        <v>299</v>
      </c>
      <c r="G282" s="5" t="s">
        <v>410</v>
      </c>
      <c r="H282" s="5">
        <v>530813</v>
      </c>
      <c r="I282" s="1" t="s">
        <v>17</v>
      </c>
      <c r="J282" s="41">
        <v>2400</v>
      </c>
    </row>
    <row r="283" spans="1:10" customFormat="1" ht="53.45" customHeight="1">
      <c r="A283" s="194" t="s">
        <v>507</v>
      </c>
      <c r="B283" s="4" t="s">
        <v>53</v>
      </c>
      <c r="C283" s="33" t="s">
        <v>307</v>
      </c>
      <c r="D283" s="11"/>
      <c r="E283" s="5" t="s">
        <v>283</v>
      </c>
      <c r="F283" s="11" t="s">
        <v>308</v>
      </c>
      <c r="G283" s="5" t="s">
        <v>410</v>
      </c>
      <c r="H283" s="5">
        <v>530813</v>
      </c>
      <c r="I283" s="1" t="s">
        <v>17</v>
      </c>
      <c r="J283" s="29">
        <v>40000</v>
      </c>
    </row>
    <row r="284" spans="1:10" customFormat="1" ht="53.45" customHeight="1">
      <c r="A284" s="194" t="s">
        <v>507</v>
      </c>
      <c r="B284" s="4" t="s">
        <v>53</v>
      </c>
      <c r="C284" s="33" t="s">
        <v>309</v>
      </c>
      <c r="D284" s="11"/>
      <c r="E284" s="5" t="s">
        <v>283</v>
      </c>
      <c r="F284" s="11" t="s">
        <v>308</v>
      </c>
      <c r="G284" s="5" t="s">
        <v>410</v>
      </c>
      <c r="H284" s="5">
        <v>530813</v>
      </c>
      <c r="I284" s="1" t="s">
        <v>17</v>
      </c>
      <c r="J284" s="29">
        <v>38000</v>
      </c>
    </row>
    <row r="285" spans="1:10" customFormat="1" ht="53.45" customHeight="1">
      <c r="A285" s="194" t="s">
        <v>507</v>
      </c>
      <c r="B285" s="4" t="s">
        <v>53</v>
      </c>
      <c r="C285" s="33" t="s">
        <v>312</v>
      </c>
      <c r="D285" s="11"/>
      <c r="E285" s="5" t="s">
        <v>283</v>
      </c>
      <c r="F285" s="11" t="s">
        <v>308</v>
      </c>
      <c r="G285" s="5" t="s">
        <v>410</v>
      </c>
      <c r="H285" s="11">
        <v>530813</v>
      </c>
      <c r="I285" s="1" t="s">
        <v>17</v>
      </c>
      <c r="J285" s="29">
        <v>25000</v>
      </c>
    </row>
    <row r="286" spans="1:10" customFormat="1" ht="53.45" customHeight="1">
      <c r="A286" s="194" t="s">
        <v>507</v>
      </c>
      <c r="B286" s="4" t="s">
        <v>53</v>
      </c>
      <c r="C286" s="8" t="s">
        <v>313</v>
      </c>
      <c r="D286" s="5"/>
      <c r="E286" s="5" t="s">
        <v>283</v>
      </c>
      <c r="F286" s="6" t="s">
        <v>308</v>
      </c>
      <c r="G286" s="5" t="s">
        <v>410</v>
      </c>
      <c r="H286" s="5">
        <v>530813</v>
      </c>
      <c r="I286" s="1" t="s">
        <v>17</v>
      </c>
      <c r="J286" s="38">
        <v>40000</v>
      </c>
    </row>
    <row r="287" spans="1:10" customFormat="1" ht="53.45" customHeight="1">
      <c r="A287" s="194" t="s">
        <v>507</v>
      </c>
      <c r="B287" s="4" t="s">
        <v>53</v>
      </c>
      <c r="C287" s="8" t="s">
        <v>316</v>
      </c>
      <c r="D287" s="5"/>
      <c r="E287" s="5" t="s">
        <v>283</v>
      </c>
      <c r="F287" s="6" t="s">
        <v>20</v>
      </c>
      <c r="G287" s="5" t="s">
        <v>410</v>
      </c>
      <c r="H287" s="6">
        <v>530813</v>
      </c>
      <c r="I287" s="1" t="s">
        <v>17</v>
      </c>
      <c r="J287" s="29">
        <v>471.85</v>
      </c>
    </row>
    <row r="288" spans="1:10" customFormat="1" ht="53.45" customHeight="1">
      <c r="A288" s="194" t="s">
        <v>507</v>
      </c>
      <c r="B288" s="4" t="s">
        <v>53</v>
      </c>
      <c r="C288" s="8" t="s">
        <v>432</v>
      </c>
      <c r="D288" s="5"/>
      <c r="E288" s="5" t="s">
        <v>283</v>
      </c>
      <c r="F288" s="6" t="s">
        <v>20</v>
      </c>
      <c r="G288" s="5" t="s">
        <v>410</v>
      </c>
      <c r="H288" s="6">
        <v>530813</v>
      </c>
      <c r="I288" s="1" t="s">
        <v>17</v>
      </c>
      <c r="J288" s="29">
        <v>398.5</v>
      </c>
    </row>
    <row r="289" spans="1:10" customFormat="1" ht="53.45" customHeight="1">
      <c r="A289" s="194" t="s">
        <v>507</v>
      </c>
      <c r="B289" s="4" t="s">
        <v>53</v>
      </c>
      <c r="C289" s="8" t="s">
        <v>316</v>
      </c>
      <c r="D289" s="5"/>
      <c r="E289" s="5" t="s">
        <v>283</v>
      </c>
      <c r="F289" s="6" t="s">
        <v>245</v>
      </c>
      <c r="G289" s="5" t="s">
        <v>410</v>
      </c>
      <c r="H289" s="6">
        <v>530813</v>
      </c>
      <c r="I289" s="1" t="s">
        <v>17</v>
      </c>
      <c r="J289" s="29">
        <v>500</v>
      </c>
    </row>
    <row r="290" spans="1:10" customFormat="1" ht="53.45" customHeight="1">
      <c r="A290" s="194" t="s">
        <v>507</v>
      </c>
      <c r="B290" s="4" t="s">
        <v>53</v>
      </c>
      <c r="C290" s="10" t="s">
        <v>332</v>
      </c>
      <c r="D290" s="11"/>
      <c r="E290" s="5" t="s">
        <v>321</v>
      </c>
      <c r="F290" s="11" t="s">
        <v>245</v>
      </c>
      <c r="G290" s="5" t="s">
        <v>410</v>
      </c>
      <c r="H290" s="11">
        <v>530813</v>
      </c>
      <c r="I290" s="1" t="s">
        <v>17</v>
      </c>
      <c r="J290" s="40">
        <v>20000</v>
      </c>
    </row>
    <row r="291" spans="1:10" customFormat="1" ht="53.45" customHeight="1">
      <c r="A291" s="194" t="s">
        <v>507</v>
      </c>
      <c r="B291" s="4" t="s">
        <v>53</v>
      </c>
      <c r="C291" s="10" t="s">
        <v>333</v>
      </c>
      <c r="D291" s="11"/>
      <c r="E291" s="5" t="s">
        <v>321</v>
      </c>
      <c r="F291" s="11" t="s">
        <v>245</v>
      </c>
      <c r="G291" s="5" t="s">
        <v>410</v>
      </c>
      <c r="H291" s="11">
        <v>530813</v>
      </c>
      <c r="I291" s="1" t="s">
        <v>17</v>
      </c>
      <c r="J291" s="40">
        <v>5000</v>
      </c>
    </row>
    <row r="292" spans="1:10" customFormat="1" ht="53.45" customHeight="1">
      <c r="A292" s="194" t="s">
        <v>507</v>
      </c>
      <c r="B292" s="4" t="s">
        <v>53</v>
      </c>
      <c r="C292" s="9" t="s">
        <v>334</v>
      </c>
      <c r="D292" s="11"/>
      <c r="E292" s="5" t="s">
        <v>321</v>
      </c>
      <c r="F292" s="11" t="s">
        <v>245</v>
      </c>
      <c r="G292" s="5" t="s">
        <v>410</v>
      </c>
      <c r="H292" s="11">
        <v>530813</v>
      </c>
      <c r="I292" s="1" t="s">
        <v>17</v>
      </c>
      <c r="J292" s="40">
        <v>5000</v>
      </c>
    </row>
    <row r="293" spans="1:10" customFormat="1" ht="53.45" customHeight="1">
      <c r="A293" s="194" t="s">
        <v>507</v>
      </c>
      <c r="B293" s="4" t="s">
        <v>53</v>
      </c>
      <c r="C293" s="9" t="s">
        <v>336</v>
      </c>
      <c r="D293" s="11"/>
      <c r="E293" s="5" t="s">
        <v>321</v>
      </c>
      <c r="F293" s="11" t="s">
        <v>245</v>
      </c>
      <c r="G293" s="5" t="s">
        <v>410</v>
      </c>
      <c r="H293" s="11">
        <v>530813</v>
      </c>
      <c r="I293" s="1" t="s">
        <v>17</v>
      </c>
      <c r="J293" s="40">
        <v>5000</v>
      </c>
    </row>
    <row r="294" spans="1:10" customFormat="1" ht="53.45" customHeight="1">
      <c r="A294" s="194" t="s">
        <v>507</v>
      </c>
      <c r="B294" s="4" t="s">
        <v>53</v>
      </c>
      <c r="C294" s="1" t="s">
        <v>351</v>
      </c>
      <c r="D294" s="19"/>
      <c r="E294" s="5" t="s">
        <v>350</v>
      </c>
      <c r="F294" s="6" t="s">
        <v>245</v>
      </c>
      <c r="G294" s="5" t="s">
        <v>410</v>
      </c>
      <c r="H294" s="6">
        <v>530813</v>
      </c>
      <c r="I294" s="1" t="s">
        <v>17</v>
      </c>
      <c r="J294" s="32">
        <v>3500</v>
      </c>
    </row>
    <row r="295" spans="1:10" customFormat="1" ht="53.45" customHeight="1">
      <c r="A295" s="194" t="s">
        <v>507</v>
      </c>
      <c r="B295" s="4" t="s">
        <v>53</v>
      </c>
      <c r="C295" s="1" t="s">
        <v>261</v>
      </c>
      <c r="D295" s="5"/>
      <c r="E295" s="5" t="s">
        <v>249</v>
      </c>
      <c r="F295" s="6" t="s">
        <v>3</v>
      </c>
      <c r="G295" s="5" t="s">
        <v>410</v>
      </c>
      <c r="H295" s="6">
        <v>530820</v>
      </c>
      <c r="I295" s="9" t="s">
        <v>262</v>
      </c>
      <c r="J295" s="35">
        <v>6600</v>
      </c>
    </row>
    <row r="296" spans="1:10" s="28" customFormat="1" ht="53.45" customHeight="1">
      <c r="A296" s="194" t="s">
        <v>507</v>
      </c>
      <c r="B296" s="4" t="s">
        <v>53</v>
      </c>
      <c r="C296" s="1" t="s">
        <v>261</v>
      </c>
      <c r="D296" s="5"/>
      <c r="E296" s="5" t="s">
        <v>249</v>
      </c>
      <c r="F296" s="6" t="s">
        <v>20</v>
      </c>
      <c r="G296" s="5" t="s">
        <v>410</v>
      </c>
      <c r="H296" s="6">
        <v>530820</v>
      </c>
      <c r="I296" s="9" t="s">
        <v>262</v>
      </c>
      <c r="J296" s="35">
        <v>4000</v>
      </c>
    </row>
    <row r="297" spans="1:10" s="12" customFormat="1" ht="42.6" customHeight="1">
      <c r="A297" s="194" t="s">
        <v>507</v>
      </c>
      <c r="B297" s="4" t="s">
        <v>53</v>
      </c>
      <c r="C297" s="33" t="s">
        <v>258</v>
      </c>
      <c r="D297" s="11"/>
      <c r="E297" s="5" t="s">
        <v>249</v>
      </c>
      <c r="F297" s="6" t="s">
        <v>3</v>
      </c>
      <c r="G297" s="5" t="s">
        <v>410</v>
      </c>
      <c r="H297" s="6">
        <v>530821</v>
      </c>
      <c r="I297" s="9" t="s">
        <v>259</v>
      </c>
      <c r="J297" s="35">
        <v>15000</v>
      </c>
    </row>
    <row r="298" spans="1:10" customFormat="1" ht="53.45" customHeight="1">
      <c r="A298" s="194" t="s">
        <v>507</v>
      </c>
      <c r="B298" s="4" t="s">
        <v>53</v>
      </c>
      <c r="C298" s="1" t="s">
        <v>354</v>
      </c>
      <c r="D298" s="19"/>
      <c r="E298" s="5" t="s">
        <v>350</v>
      </c>
      <c r="F298" s="6" t="s">
        <v>245</v>
      </c>
      <c r="G298" s="5" t="s">
        <v>410</v>
      </c>
      <c r="H298" s="6">
        <v>530821</v>
      </c>
      <c r="I298" s="9" t="s">
        <v>259</v>
      </c>
      <c r="J298" s="32">
        <v>4000</v>
      </c>
    </row>
    <row r="299" spans="1:10" customFormat="1" ht="53.45" customHeight="1">
      <c r="A299" s="194" t="s">
        <v>507</v>
      </c>
      <c r="B299" s="4" t="s">
        <v>53</v>
      </c>
      <c r="C299" s="1" t="s">
        <v>362</v>
      </c>
      <c r="D299" s="19"/>
      <c r="E299" s="5" t="s">
        <v>350</v>
      </c>
      <c r="F299" s="6" t="s">
        <v>245</v>
      </c>
      <c r="G299" s="5" t="s">
        <v>410</v>
      </c>
      <c r="H299" s="6">
        <v>530821</v>
      </c>
      <c r="I299" s="9" t="s">
        <v>259</v>
      </c>
      <c r="J299" s="32">
        <v>30000</v>
      </c>
    </row>
    <row r="300" spans="1:10" customFormat="1" ht="53.45" customHeight="1">
      <c r="A300" s="194" t="s">
        <v>507</v>
      </c>
      <c r="B300" s="4" t="s">
        <v>53</v>
      </c>
      <c r="C300" s="1" t="s">
        <v>440</v>
      </c>
      <c r="D300" s="5"/>
      <c r="E300" s="5" t="s">
        <v>55</v>
      </c>
      <c r="F300" s="6" t="s">
        <v>3</v>
      </c>
      <c r="G300" s="5" t="s">
        <v>410</v>
      </c>
      <c r="H300" s="5">
        <v>530822</v>
      </c>
      <c r="I300" s="1" t="s">
        <v>68</v>
      </c>
      <c r="J300" s="29">
        <v>20000</v>
      </c>
    </row>
    <row r="301" spans="1:10" customFormat="1" ht="53.45" customHeight="1">
      <c r="A301" s="194" t="s">
        <v>507</v>
      </c>
      <c r="B301" s="7" t="s">
        <v>0</v>
      </c>
      <c r="C301" s="1" t="s">
        <v>48</v>
      </c>
      <c r="D301" s="19"/>
      <c r="E301" s="5" t="s">
        <v>14</v>
      </c>
      <c r="F301" s="6" t="s">
        <v>3</v>
      </c>
      <c r="G301" s="5" t="s">
        <v>409</v>
      </c>
      <c r="H301" s="5">
        <v>530826</v>
      </c>
      <c r="I301" s="1" t="s">
        <v>49</v>
      </c>
      <c r="J301" s="29">
        <v>25000</v>
      </c>
    </row>
    <row r="302" spans="1:10" customFormat="1" ht="53.45" customHeight="1">
      <c r="A302" s="194" t="s">
        <v>507</v>
      </c>
      <c r="B302" s="7" t="s">
        <v>0</v>
      </c>
      <c r="C302" s="1" t="s">
        <v>48</v>
      </c>
      <c r="D302" s="19"/>
      <c r="E302" s="5" t="s">
        <v>14</v>
      </c>
      <c r="F302" s="6" t="s">
        <v>20</v>
      </c>
      <c r="G302" s="5" t="s">
        <v>409</v>
      </c>
      <c r="H302" s="5">
        <v>530826</v>
      </c>
      <c r="I302" s="1" t="s">
        <v>49</v>
      </c>
      <c r="J302" s="29">
        <v>15000</v>
      </c>
    </row>
    <row r="303" spans="1:10" customFormat="1" ht="53.45" customHeight="1">
      <c r="A303" s="194" t="s">
        <v>507</v>
      </c>
      <c r="B303" s="7" t="s">
        <v>0</v>
      </c>
      <c r="C303" s="1" t="s">
        <v>426</v>
      </c>
      <c r="D303" s="6"/>
      <c r="E303" s="5" t="s">
        <v>14</v>
      </c>
      <c r="F303" s="6" t="s">
        <v>20</v>
      </c>
      <c r="G303" s="5" t="s">
        <v>409</v>
      </c>
      <c r="H303" s="5">
        <v>531403</v>
      </c>
      <c r="I303" s="1" t="s">
        <v>16</v>
      </c>
      <c r="J303" s="29">
        <v>5383.3</v>
      </c>
    </row>
    <row r="304" spans="1:10" customFormat="1" ht="53.45" customHeight="1">
      <c r="A304" s="194" t="s">
        <v>507</v>
      </c>
      <c r="B304" s="4" t="s">
        <v>53</v>
      </c>
      <c r="C304" s="2" t="s">
        <v>121</v>
      </c>
      <c r="D304" s="30"/>
      <c r="E304" s="11" t="s">
        <v>118</v>
      </c>
      <c r="F304" s="30" t="s">
        <v>3</v>
      </c>
      <c r="G304" s="5" t="s">
        <v>410</v>
      </c>
      <c r="H304" s="5">
        <v>531403</v>
      </c>
      <c r="I304" s="1" t="s">
        <v>422</v>
      </c>
      <c r="J304" s="29">
        <v>10000</v>
      </c>
    </row>
    <row r="305" spans="1:10" customFormat="1" ht="53.45" customHeight="1">
      <c r="A305" s="194" t="s">
        <v>507</v>
      </c>
      <c r="B305" s="7" t="s">
        <v>0</v>
      </c>
      <c r="C305" s="1" t="s">
        <v>376</v>
      </c>
      <c r="D305" s="6" t="s">
        <v>381</v>
      </c>
      <c r="E305" s="5" t="s">
        <v>14</v>
      </c>
      <c r="F305" s="6" t="s">
        <v>3</v>
      </c>
      <c r="G305" s="5" t="s">
        <v>409</v>
      </c>
      <c r="H305" s="5">
        <v>531404</v>
      </c>
      <c r="I305" s="1" t="s">
        <v>6</v>
      </c>
      <c r="J305" s="29">
        <v>3360</v>
      </c>
    </row>
    <row r="306" spans="1:10" customFormat="1" ht="53.45" customHeight="1">
      <c r="A306" s="194" t="s">
        <v>507</v>
      </c>
      <c r="B306" s="7" t="s">
        <v>0</v>
      </c>
      <c r="C306" s="1" t="s">
        <v>34</v>
      </c>
      <c r="D306" s="6" t="s">
        <v>380</v>
      </c>
      <c r="E306" s="5" t="s">
        <v>14</v>
      </c>
      <c r="F306" s="6" t="s">
        <v>3</v>
      </c>
      <c r="G306" s="5" t="s">
        <v>409</v>
      </c>
      <c r="H306" s="5">
        <v>531404</v>
      </c>
      <c r="I306" s="1" t="s">
        <v>6</v>
      </c>
      <c r="J306" s="29">
        <v>90000</v>
      </c>
    </row>
    <row r="307" spans="1:10" customFormat="1" ht="53.45" customHeight="1">
      <c r="A307" s="194" t="s">
        <v>507</v>
      </c>
      <c r="B307" s="7" t="s">
        <v>0</v>
      </c>
      <c r="C307" s="1" t="s">
        <v>37</v>
      </c>
      <c r="D307" s="6"/>
      <c r="E307" s="5" t="s">
        <v>14</v>
      </c>
      <c r="F307" s="6" t="s">
        <v>3</v>
      </c>
      <c r="G307" s="5" t="s">
        <v>409</v>
      </c>
      <c r="H307" s="5">
        <v>531404</v>
      </c>
      <c r="I307" s="1" t="s">
        <v>6</v>
      </c>
      <c r="J307" s="29">
        <v>3800</v>
      </c>
    </row>
    <row r="308" spans="1:10" customFormat="1" ht="53.45" customHeight="1">
      <c r="A308" s="194" t="s">
        <v>507</v>
      </c>
      <c r="B308" s="4" t="s">
        <v>53</v>
      </c>
      <c r="C308" s="2" t="s">
        <v>129</v>
      </c>
      <c r="D308" s="30"/>
      <c r="E308" s="11" t="s">
        <v>118</v>
      </c>
      <c r="F308" s="30" t="s">
        <v>3</v>
      </c>
      <c r="G308" s="5" t="s">
        <v>410</v>
      </c>
      <c r="H308" s="5">
        <v>531404</v>
      </c>
      <c r="I308" s="9" t="s">
        <v>6</v>
      </c>
      <c r="J308" s="29">
        <v>5000</v>
      </c>
    </row>
    <row r="309" spans="1:10" customFormat="1" ht="53.45" customHeight="1">
      <c r="A309" s="194" t="s">
        <v>507</v>
      </c>
      <c r="B309" s="4" t="s">
        <v>53</v>
      </c>
      <c r="C309" s="9" t="s">
        <v>337</v>
      </c>
      <c r="D309" s="11"/>
      <c r="E309" s="5" t="s">
        <v>321</v>
      </c>
      <c r="F309" s="11" t="s">
        <v>245</v>
      </c>
      <c r="G309" s="5" t="s">
        <v>410</v>
      </c>
      <c r="H309" s="11">
        <v>531404</v>
      </c>
      <c r="I309" s="2" t="s">
        <v>6</v>
      </c>
      <c r="J309" s="40">
        <v>6500</v>
      </c>
    </row>
    <row r="310" spans="1:10" customFormat="1" ht="53.45" customHeight="1">
      <c r="A310" s="194" t="s">
        <v>507</v>
      </c>
      <c r="B310" s="7" t="s">
        <v>0</v>
      </c>
      <c r="C310" s="47" t="s">
        <v>447</v>
      </c>
      <c r="D310" s="48"/>
      <c r="E310" s="48" t="s">
        <v>2</v>
      </c>
      <c r="F310" s="48" t="s">
        <v>3</v>
      </c>
      <c r="G310" s="48" t="s">
        <v>409</v>
      </c>
      <c r="H310" s="48">
        <v>531406</v>
      </c>
      <c r="I310" s="49" t="s">
        <v>15</v>
      </c>
      <c r="J310" s="29">
        <v>2400</v>
      </c>
    </row>
    <row r="311" spans="1:10" customFormat="1" ht="53.45" customHeight="1">
      <c r="A311" s="194" t="s">
        <v>507</v>
      </c>
      <c r="B311" s="7" t="s">
        <v>0</v>
      </c>
      <c r="C311" s="1" t="s">
        <v>375</v>
      </c>
      <c r="D311" s="6" t="s">
        <v>381</v>
      </c>
      <c r="E311" s="5" t="s">
        <v>14</v>
      </c>
      <c r="F311" s="6" t="s">
        <v>3</v>
      </c>
      <c r="G311" s="5" t="s">
        <v>409</v>
      </c>
      <c r="H311" s="5">
        <v>531406</v>
      </c>
      <c r="I311" s="1" t="s">
        <v>15</v>
      </c>
      <c r="J311" s="29">
        <v>6160</v>
      </c>
    </row>
    <row r="312" spans="1:10" customFormat="1" ht="53.45" customHeight="1">
      <c r="A312" s="194" t="s">
        <v>507</v>
      </c>
      <c r="B312" s="7" t="s">
        <v>0</v>
      </c>
      <c r="C312" s="1" t="s">
        <v>28</v>
      </c>
      <c r="D312" s="6"/>
      <c r="E312" s="5" t="s">
        <v>14</v>
      </c>
      <c r="F312" s="6" t="s">
        <v>3</v>
      </c>
      <c r="G312" s="5" t="s">
        <v>409</v>
      </c>
      <c r="H312" s="5">
        <v>531406</v>
      </c>
      <c r="I312" s="1" t="s">
        <v>15</v>
      </c>
      <c r="J312" s="29">
        <v>5000</v>
      </c>
    </row>
    <row r="313" spans="1:10" customFormat="1" ht="53.45" customHeight="1">
      <c r="A313" s="194" t="s">
        <v>507</v>
      </c>
      <c r="B313" s="7" t="s">
        <v>0</v>
      </c>
      <c r="C313" s="1" t="s">
        <v>42</v>
      </c>
      <c r="D313" s="5"/>
      <c r="E313" s="5" t="s">
        <v>14</v>
      </c>
      <c r="F313" s="6" t="s">
        <v>3</v>
      </c>
      <c r="G313" s="5" t="s">
        <v>409</v>
      </c>
      <c r="H313" s="5">
        <v>531406</v>
      </c>
      <c r="I313" s="1" t="s">
        <v>15</v>
      </c>
      <c r="J313" s="29">
        <v>27600</v>
      </c>
    </row>
    <row r="314" spans="1:10" customFormat="1" ht="53.45" customHeight="1">
      <c r="A314" s="194" t="s">
        <v>507</v>
      </c>
      <c r="B314" s="7" t="s">
        <v>0</v>
      </c>
      <c r="C314" s="1" t="s">
        <v>43</v>
      </c>
      <c r="D314" s="5"/>
      <c r="E314" s="5" t="s">
        <v>14</v>
      </c>
      <c r="F314" s="6" t="s">
        <v>3</v>
      </c>
      <c r="G314" s="5" t="s">
        <v>409</v>
      </c>
      <c r="H314" s="5">
        <v>531406</v>
      </c>
      <c r="I314" s="1" t="s">
        <v>15</v>
      </c>
      <c r="J314" s="29">
        <v>48000</v>
      </c>
    </row>
    <row r="315" spans="1:10" customFormat="1" ht="53.45" customHeight="1">
      <c r="A315" s="194" t="s">
        <v>507</v>
      </c>
      <c r="B315" s="4" t="s">
        <v>53</v>
      </c>
      <c r="C315" s="36" t="s">
        <v>177</v>
      </c>
      <c r="D315" s="15"/>
      <c r="E315" s="16" t="s">
        <v>62</v>
      </c>
      <c r="F315" s="16" t="s">
        <v>3</v>
      </c>
      <c r="G315" s="5" t="s">
        <v>410</v>
      </c>
      <c r="H315" s="16">
        <v>531406</v>
      </c>
      <c r="I315" s="1" t="s">
        <v>15</v>
      </c>
      <c r="J315" s="37">
        <v>6000</v>
      </c>
    </row>
    <row r="316" spans="1:10" customFormat="1" ht="53.45" customHeight="1">
      <c r="A316" s="194" t="s">
        <v>507</v>
      </c>
      <c r="B316" s="4" t="s">
        <v>53</v>
      </c>
      <c r="C316" s="9" t="s">
        <v>338</v>
      </c>
      <c r="D316" s="11"/>
      <c r="E316" s="5" t="s">
        <v>321</v>
      </c>
      <c r="F316" s="11" t="s">
        <v>245</v>
      </c>
      <c r="G316" s="5" t="s">
        <v>410</v>
      </c>
      <c r="H316" s="11">
        <v>531406</v>
      </c>
      <c r="I316" s="1" t="s">
        <v>15</v>
      </c>
      <c r="J316" s="40">
        <v>6500</v>
      </c>
    </row>
    <row r="317" spans="1:10" customFormat="1" ht="53.45" customHeight="1">
      <c r="A317" s="194" t="s">
        <v>507</v>
      </c>
      <c r="B317" s="4" t="s">
        <v>53</v>
      </c>
      <c r="C317" s="1" t="s">
        <v>351</v>
      </c>
      <c r="D317" s="19"/>
      <c r="E317" s="5" t="s">
        <v>350</v>
      </c>
      <c r="F317" s="6" t="s">
        <v>245</v>
      </c>
      <c r="G317" s="5" t="s">
        <v>410</v>
      </c>
      <c r="H317" s="6">
        <v>531406</v>
      </c>
      <c r="I317" s="1" t="s">
        <v>15</v>
      </c>
      <c r="J317" s="32">
        <v>1000</v>
      </c>
    </row>
    <row r="318" spans="1:10" customFormat="1" ht="53.45" customHeight="1">
      <c r="A318" s="194" t="s">
        <v>507</v>
      </c>
      <c r="B318" s="4" t="s">
        <v>53</v>
      </c>
      <c r="C318" s="3" t="s">
        <v>67</v>
      </c>
      <c r="D318" s="19"/>
      <c r="E318" s="5" t="s">
        <v>62</v>
      </c>
      <c r="F318" s="6" t="s">
        <v>3</v>
      </c>
      <c r="G318" s="5" t="s">
        <v>410</v>
      </c>
      <c r="H318" s="5">
        <v>531407</v>
      </c>
      <c r="I318" s="4" t="s">
        <v>163</v>
      </c>
      <c r="J318" s="29">
        <v>1000</v>
      </c>
    </row>
    <row r="319" spans="1:10" customFormat="1" ht="53.45" customHeight="1">
      <c r="A319" s="194" t="s">
        <v>507</v>
      </c>
      <c r="B319" s="4" t="s">
        <v>53</v>
      </c>
      <c r="C319" s="1" t="s">
        <v>69</v>
      </c>
      <c r="D319" s="20"/>
      <c r="E319" s="5" t="s">
        <v>55</v>
      </c>
      <c r="F319" s="6" t="s">
        <v>3</v>
      </c>
      <c r="G319" s="5" t="s">
        <v>410</v>
      </c>
      <c r="H319" s="5">
        <v>531408</v>
      </c>
      <c r="I319" s="4" t="s">
        <v>419</v>
      </c>
      <c r="J319" s="29">
        <v>3000</v>
      </c>
    </row>
    <row r="320" spans="1:10" customFormat="1" ht="53.45" customHeight="1">
      <c r="A320" s="556" t="s">
        <v>521</v>
      </c>
      <c r="B320" s="557"/>
      <c r="C320" s="557"/>
      <c r="D320" s="557"/>
      <c r="E320" s="557"/>
      <c r="F320" s="557"/>
      <c r="G320" s="557"/>
      <c r="H320" s="557"/>
      <c r="I320" s="558"/>
      <c r="J320" s="105">
        <f>+SUM(J35:J319)</f>
        <v>5908288.8299999991</v>
      </c>
    </row>
    <row r="321" spans="1:10" customFormat="1" ht="53.45" customHeight="1">
      <c r="A321" s="96">
        <v>57</v>
      </c>
      <c r="B321" s="95" t="s">
        <v>508</v>
      </c>
      <c r="C321" s="104"/>
      <c r="D321" s="103"/>
      <c r="E321" s="98"/>
      <c r="F321" s="99"/>
      <c r="G321" s="98"/>
      <c r="H321" s="99"/>
      <c r="I321" s="100"/>
      <c r="J321" s="101"/>
    </row>
    <row r="322" spans="1:10" customFormat="1" ht="53.45" customHeight="1">
      <c r="A322" s="194" t="s">
        <v>509</v>
      </c>
      <c r="B322" s="4" t="s">
        <v>53</v>
      </c>
      <c r="C322" s="3" t="s">
        <v>222</v>
      </c>
      <c r="D322" s="5"/>
      <c r="E322" s="5" t="s">
        <v>119</v>
      </c>
      <c r="F322" s="5" t="s">
        <v>3</v>
      </c>
      <c r="G322" s="5" t="s">
        <v>410</v>
      </c>
      <c r="H322" s="5">
        <v>570102</v>
      </c>
      <c r="I322" s="9" t="s">
        <v>223</v>
      </c>
      <c r="J322" s="38">
        <v>15000</v>
      </c>
    </row>
    <row r="323" spans="1:10" customFormat="1" ht="53.45" customHeight="1">
      <c r="A323" s="194" t="s">
        <v>509</v>
      </c>
      <c r="B323" s="4" t="s">
        <v>53</v>
      </c>
      <c r="C323" s="3" t="s">
        <v>222</v>
      </c>
      <c r="D323" s="5"/>
      <c r="E323" s="5" t="s">
        <v>350</v>
      </c>
      <c r="F323" s="5" t="s">
        <v>3</v>
      </c>
      <c r="G323" s="5" t="s">
        <v>410</v>
      </c>
      <c r="H323" s="5">
        <v>570102</v>
      </c>
      <c r="I323" s="9" t="s">
        <v>223</v>
      </c>
      <c r="J323" s="38">
        <v>6000</v>
      </c>
    </row>
    <row r="324" spans="1:10" customFormat="1" ht="53.45" customHeight="1">
      <c r="A324" s="194" t="s">
        <v>509</v>
      </c>
      <c r="B324" s="4" t="s">
        <v>53</v>
      </c>
      <c r="C324" s="3" t="s">
        <v>224</v>
      </c>
      <c r="D324" s="5"/>
      <c r="E324" s="5" t="s">
        <v>119</v>
      </c>
      <c r="F324" s="5" t="s">
        <v>3</v>
      </c>
      <c r="G324" s="5" t="s">
        <v>410</v>
      </c>
      <c r="H324" s="5">
        <v>570102</v>
      </c>
      <c r="I324" s="9" t="s">
        <v>223</v>
      </c>
      <c r="J324" s="38">
        <v>20000</v>
      </c>
    </row>
    <row r="325" spans="1:10" customFormat="1" ht="53.45" customHeight="1">
      <c r="A325" s="194" t="s">
        <v>509</v>
      </c>
      <c r="B325" s="4" t="s">
        <v>53</v>
      </c>
      <c r="C325" s="1" t="s">
        <v>363</v>
      </c>
      <c r="D325" s="19"/>
      <c r="E325" s="5" t="s">
        <v>350</v>
      </c>
      <c r="F325" s="6" t="s">
        <v>245</v>
      </c>
      <c r="G325" s="5" t="s">
        <v>410</v>
      </c>
      <c r="H325" s="6">
        <v>570199</v>
      </c>
      <c r="I325" s="1" t="s">
        <v>364</v>
      </c>
      <c r="J325" s="32">
        <v>354000</v>
      </c>
    </row>
    <row r="326" spans="1:10" customFormat="1" ht="53.45" customHeight="1">
      <c r="A326" s="194" t="s">
        <v>509</v>
      </c>
      <c r="B326" s="4" t="s">
        <v>53</v>
      </c>
      <c r="C326" s="2" t="s">
        <v>110</v>
      </c>
      <c r="D326" s="30" t="s">
        <v>111</v>
      </c>
      <c r="E326" s="11" t="s">
        <v>112</v>
      </c>
      <c r="F326" s="5" t="s">
        <v>3</v>
      </c>
      <c r="G326" s="5" t="s">
        <v>410</v>
      </c>
      <c r="H326" s="5">
        <v>570201</v>
      </c>
      <c r="I326" s="9" t="s">
        <v>113</v>
      </c>
      <c r="J326" s="29">
        <v>6500</v>
      </c>
    </row>
    <row r="327" spans="1:10" customFormat="1" ht="53.45" customHeight="1">
      <c r="A327" s="194" t="s">
        <v>509</v>
      </c>
      <c r="B327" s="4" t="s">
        <v>53</v>
      </c>
      <c r="C327" s="2" t="s">
        <v>114</v>
      </c>
      <c r="D327" s="30" t="s">
        <v>111</v>
      </c>
      <c r="E327" s="11" t="s">
        <v>112</v>
      </c>
      <c r="F327" s="30" t="s">
        <v>20</v>
      </c>
      <c r="G327" s="5" t="s">
        <v>410</v>
      </c>
      <c r="H327" s="5">
        <v>570201</v>
      </c>
      <c r="I327" s="9" t="s">
        <v>113</v>
      </c>
      <c r="J327" s="29">
        <v>65000</v>
      </c>
    </row>
    <row r="328" spans="1:10" customFormat="1" ht="53.45" customHeight="1">
      <c r="A328" s="194" t="s">
        <v>509</v>
      </c>
      <c r="B328" s="4" t="s">
        <v>53</v>
      </c>
      <c r="C328" s="3" t="s">
        <v>242</v>
      </c>
      <c r="D328" s="5"/>
      <c r="E328" s="5" t="s">
        <v>119</v>
      </c>
      <c r="F328" s="6" t="s">
        <v>20</v>
      </c>
      <c r="G328" s="5" t="s">
        <v>410</v>
      </c>
      <c r="H328" s="6">
        <v>570201</v>
      </c>
      <c r="I328" s="9" t="s">
        <v>113</v>
      </c>
      <c r="J328" s="38">
        <v>247000</v>
      </c>
    </row>
    <row r="329" spans="1:10" customFormat="1" ht="53.45" customHeight="1">
      <c r="A329" s="194" t="s">
        <v>509</v>
      </c>
      <c r="B329" s="4" t="s">
        <v>53</v>
      </c>
      <c r="C329" s="3" t="s">
        <v>243</v>
      </c>
      <c r="D329" s="5"/>
      <c r="E329" s="5" t="s">
        <v>119</v>
      </c>
      <c r="F329" s="5" t="s">
        <v>20</v>
      </c>
      <c r="G329" s="5" t="s">
        <v>410</v>
      </c>
      <c r="H329" s="6">
        <v>570201</v>
      </c>
      <c r="I329" s="9" t="s">
        <v>113</v>
      </c>
      <c r="J329" s="38">
        <v>5000</v>
      </c>
    </row>
    <row r="330" spans="1:10" customFormat="1" ht="53.45" customHeight="1">
      <c r="A330" s="194" t="s">
        <v>509</v>
      </c>
      <c r="B330" s="4" t="s">
        <v>53</v>
      </c>
      <c r="C330" s="1" t="s">
        <v>365</v>
      </c>
      <c r="D330" s="19"/>
      <c r="E330" s="5" t="s">
        <v>350</v>
      </c>
      <c r="F330" s="6" t="s">
        <v>245</v>
      </c>
      <c r="G330" s="5" t="s">
        <v>410</v>
      </c>
      <c r="H330" s="6">
        <v>570201</v>
      </c>
      <c r="I330" s="1" t="s">
        <v>113</v>
      </c>
      <c r="J330" s="32">
        <v>5000</v>
      </c>
    </row>
    <row r="331" spans="1:10" customFormat="1" ht="53.45" customHeight="1">
      <c r="A331" s="194" t="s">
        <v>509</v>
      </c>
      <c r="B331" s="4" t="s">
        <v>53</v>
      </c>
      <c r="C331" s="1" t="s">
        <v>366</v>
      </c>
      <c r="D331" s="19"/>
      <c r="E331" s="5" t="s">
        <v>350</v>
      </c>
      <c r="F331" s="6" t="s">
        <v>245</v>
      </c>
      <c r="G331" s="5" t="s">
        <v>410</v>
      </c>
      <c r="H331" s="6">
        <v>570203</v>
      </c>
      <c r="I331" s="1" t="s">
        <v>367</v>
      </c>
      <c r="J331" s="32">
        <v>1000</v>
      </c>
    </row>
    <row r="332" spans="1:10" customFormat="1" ht="53.45" customHeight="1">
      <c r="A332" s="194" t="s">
        <v>509</v>
      </c>
      <c r="B332" s="4" t="s">
        <v>53</v>
      </c>
      <c r="C332" s="1" t="s">
        <v>78</v>
      </c>
      <c r="D332" s="6"/>
      <c r="E332" s="5" t="s">
        <v>76</v>
      </c>
      <c r="F332" s="6" t="s">
        <v>3</v>
      </c>
      <c r="G332" s="5" t="s">
        <v>410</v>
      </c>
      <c r="H332" s="5">
        <v>570206</v>
      </c>
      <c r="I332" s="1" t="s">
        <v>79</v>
      </c>
      <c r="J332" s="29">
        <v>5000</v>
      </c>
    </row>
    <row r="333" spans="1:10" customFormat="1" ht="53.45" customHeight="1">
      <c r="A333" s="556" t="s">
        <v>522</v>
      </c>
      <c r="B333" s="557"/>
      <c r="C333" s="557"/>
      <c r="D333" s="557"/>
      <c r="E333" s="557"/>
      <c r="F333" s="557"/>
      <c r="G333" s="557"/>
      <c r="H333" s="557"/>
      <c r="I333" s="558"/>
      <c r="J333" s="105">
        <f>+SUM(J322:J332)</f>
        <v>729500</v>
      </c>
    </row>
    <row r="334" spans="1:10" customFormat="1" ht="53.45" customHeight="1">
      <c r="A334" s="195">
        <v>58</v>
      </c>
      <c r="B334" s="93" t="s">
        <v>510</v>
      </c>
      <c r="C334" s="94"/>
      <c r="D334" s="123"/>
      <c r="E334" s="114"/>
      <c r="F334" s="114"/>
      <c r="G334" s="114"/>
      <c r="H334" s="114"/>
      <c r="I334" s="115"/>
      <c r="J334" s="116"/>
    </row>
    <row r="335" spans="1:10" customFormat="1" ht="53.45" customHeight="1">
      <c r="A335" s="196" t="s">
        <v>511</v>
      </c>
      <c r="B335" s="197" t="s">
        <v>53</v>
      </c>
      <c r="C335" s="198" t="s">
        <v>368</v>
      </c>
      <c r="D335" s="199"/>
      <c r="E335" s="200" t="s">
        <v>350</v>
      </c>
      <c r="F335" s="201" t="s">
        <v>245</v>
      </c>
      <c r="G335" s="200" t="s">
        <v>410</v>
      </c>
      <c r="H335" s="201">
        <v>580101</v>
      </c>
      <c r="I335" s="198" t="s">
        <v>369</v>
      </c>
      <c r="J335" s="32">
        <v>60000</v>
      </c>
    </row>
    <row r="336" spans="1:10" customFormat="1" ht="53.45" customHeight="1">
      <c r="A336" s="547" t="s">
        <v>526</v>
      </c>
      <c r="B336" s="548"/>
      <c r="C336" s="548"/>
      <c r="D336" s="548"/>
      <c r="E336" s="548"/>
      <c r="F336" s="548"/>
      <c r="G336" s="548"/>
      <c r="H336" s="548"/>
      <c r="I336" s="549"/>
      <c r="J336" s="107">
        <f>+J335</f>
        <v>60000</v>
      </c>
    </row>
    <row r="337" spans="1:10" customFormat="1" ht="53.45" customHeight="1">
      <c r="A337" s="113">
        <v>7</v>
      </c>
      <c r="B337" s="550" t="s">
        <v>533</v>
      </c>
      <c r="C337" s="550"/>
      <c r="D337" s="550"/>
      <c r="E337" s="550"/>
      <c r="F337" s="550"/>
      <c r="G337" s="550"/>
      <c r="H337" s="550"/>
      <c r="I337" s="550"/>
      <c r="J337" s="122">
        <f>+J349+J364</f>
        <v>6195869.9900000002</v>
      </c>
    </row>
    <row r="338" spans="1:10" customFormat="1" ht="53.45" customHeight="1">
      <c r="A338" s="92">
        <v>73</v>
      </c>
      <c r="B338" s="119" t="s">
        <v>524</v>
      </c>
      <c r="C338" s="120"/>
      <c r="D338" s="121"/>
      <c r="E338" s="114"/>
      <c r="F338" s="114"/>
      <c r="G338" s="114"/>
      <c r="H338" s="114"/>
      <c r="I338" s="115"/>
      <c r="J338" s="116"/>
    </row>
    <row r="339" spans="1:10" customFormat="1" ht="53.45" customHeight="1">
      <c r="A339" s="81" t="s">
        <v>512</v>
      </c>
      <c r="B339" s="202" t="s">
        <v>53</v>
      </c>
      <c r="C339" s="1" t="s">
        <v>370</v>
      </c>
      <c r="D339" s="19"/>
      <c r="E339" s="5" t="s">
        <v>350</v>
      </c>
      <c r="F339" s="6" t="s">
        <v>245</v>
      </c>
      <c r="G339" s="5" t="s">
        <v>410</v>
      </c>
      <c r="H339" s="6">
        <v>730207</v>
      </c>
      <c r="I339" s="1" t="s">
        <v>58</v>
      </c>
      <c r="J339" s="32">
        <v>3000</v>
      </c>
    </row>
    <row r="340" spans="1:10" customFormat="1" ht="53.45" customHeight="1">
      <c r="A340" s="81" t="s">
        <v>512</v>
      </c>
      <c r="B340" s="202" t="s">
        <v>53</v>
      </c>
      <c r="C340" s="1" t="s">
        <v>108</v>
      </c>
      <c r="D340" s="5"/>
      <c r="E340" s="5" t="s">
        <v>82</v>
      </c>
      <c r="F340" s="6" t="s">
        <v>3</v>
      </c>
      <c r="G340" s="5" t="s">
        <v>410</v>
      </c>
      <c r="H340" s="5">
        <v>730601</v>
      </c>
      <c r="I340" s="4" t="s">
        <v>414</v>
      </c>
      <c r="J340" s="29">
        <v>60000</v>
      </c>
    </row>
    <row r="341" spans="1:10" customFormat="1" ht="53.45" customHeight="1">
      <c r="A341" s="81" t="s">
        <v>512</v>
      </c>
      <c r="B341" s="202" t="s">
        <v>53</v>
      </c>
      <c r="C341" s="1" t="s">
        <v>86</v>
      </c>
      <c r="D341" s="5"/>
      <c r="E341" s="5" t="s">
        <v>82</v>
      </c>
      <c r="F341" s="5" t="s">
        <v>20</v>
      </c>
      <c r="G341" s="5" t="s">
        <v>410</v>
      </c>
      <c r="H341" s="5">
        <v>730604</v>
      </c>
      <c r="I341" s="1" t="s">
        <v>87</v>
      </c>
      <c r="J341" s="29">
        <v>36169.919999999998</v>
      </c>
    </row>
    <row r="342" spans="1:10" customFormat="1" ht="53.45" customHeight="1">
      <c r="A342" s="81" t="s">
        <v>512</v>
      </c>
      <c r="B342" s="202" t="s">
        <v>53</v>
      </c>
      <c r="C342" s="1" t="s">
        <v>88</v>
      </c>
      <c r="D342" s="5"/>
      <c r="E342" s="5" t="s">
        <v>82</v>
      </c>
      <c r="F342" s="5" t="s">
        <v>20</v>
      </c>
      <c r="G342" s="5" t="s">
        <v>410</v>
      </c>
      <c r="H342" s="5">
        <v>730604</v>
      </c>
      <c r="I342" s="1" t="s">
        <v>87</v>
      </c>
      <c r="J342" s="29">
        <v>13459.85</v>
      </c>
    </row>
    <row r="343" spans="1:10" customFormat="1" ht="53.45" customHeight="1">
      <c r="A343" s="81" t="s">
        <v>512</v>
      </c>
      <c r="B343" s="202" t="s">
        <v>53</v>
      </c>
      <c r="C343" s="1" t="s">
        <v>441</v>
      </c>
      <c r="D343" s="5"/>
      <c r="E343" s="5" t="s">
        <v>82</v>
      </c>
      <c r="F343" s="5" t="s">
        <v>20</v>
      </c>
      <c r="G343" s="5" t="s">
        <v>410</v>
      </c>
      <c r="H343" s="5">
        <v>730604</v>
      </c>
      <c r="I343" s="1" t="s">
        <v>87</v>
      </c>
      <c r="J343" s="29">
        <v>1000</v>
      </c>
    </row>
    <row r="344" spans="1:10" customFormat="1" ht="53.45" customHeight="1">
      <c r="A344" s="81" t="s">
        <v>512</v>
      </c>
      <c r="B344" s="202" t="s">
        <v>53</v>
      </c>
      <c r="C344" s="1" t="s">
        <v>96</v>
      </c>
      <c r="D344" s="5"/>
      <c r="E344" s="5" t="s">
        <v>82</v>
      </c>
      <c r="F344" s="5" t="s">
        <v>20</v>
      </c>
      <c r="G344" s="5" t="s">
        <v>410</v>
      </c>
      <c r="H344" s="5">
        <v>730604</v>
      </c>
      <c r="I344" s="1" t="s">
        <v>87</v>
      </c>
      <c r="J344" s="29">
        <v>102600</v>
      </c>
    </row>
    <row r="345" spans="1:10" customFormat="1" ht="53.45" customHeight="1">
      <c r="A345" s="81" t="s">
        <v>512</v>
      </c>
      <c r="B345" s="202" t="s">
        <v>53</v>
      </c>
      <c r="C345" s="1" t="s">
        <v>97</v>
      </c>
      <c r="D345" s="5"/>
      <c r="E345" s="5" t="s">
        <v>82</v>
      </c>
      <c r="F345" s="5" t="s">
        <v>20</v>
      </c>
      <c r="G345" s="5" t="s">
        <v>410</v>
      </c>
      <c r="H345" s="5">
        <v>730604</v>
      </c>
      <c r="I345" s="1" t="s">
        <v>87</v>
      </c>
      <c r="J345" s="29">
        <v>18390</v>
      </c>
    </row>
    <row r="346" spans="1:10" customFormat="1" ht="53.45" customHeight="1">
      <c r="A346" s="81" t="s">
        <v>512</v>
      </c>
      <c r="B346" s="202" t="s">
        <v>53</v>
      </c>
      <c r="C346" s="1" t="s">
        <v>102</v>
      </c>
      <c r="D346" s="5" t="s">
        <v>388</v>
      </c>
      <c r="E346" s="5" t="s">
        <v>82</v>
      </c>
      <c r="F346" s="6" t="s">
        <v>3</v>
      </c>
      <c r="G346" s="5" t="s">
        <v>410</v>
      </c>
      <c r="H346" s="5">
        <v>730605</v>
      </c>
      <c r="I346" s="1" t="s">
        <v>103</v>
      </c>
      <c r="J346" s="29">
        <v>330000</v>
      </c>
    </row>
    <row r="347" spans="1:10" customFormat="1" ht="53.45" customHeight="1">
      <c r="A347" s="81" t="s">
        <v>512</v>
      </c>
      <c r="B347" s="202" t="s">
        <v>53</v>
      </c>
      <c r="C347" s="1" t="s">
        <v>104</v>
      </c>
      <c r="D347" s="5"/>
      <c r="E347" s="5" t="s">
        <v>82</v>
      </c>
      <c r="F347" s="6" t="s">
        <v>20</v>
      </c>
      <c r="G347" s="5" t="s">
        <v>410</v>
      </c>
      <c r="H347" s="5">
        <v>730605</v>
      </c>
      <c r="I347" s="1" t="s">
        <v>103</v>
      </c>
      <c r="J347" s="29">
        <v>42990</v>
      </c>
    </row>
    <row r="348" spans="1:10" customFormat="1" ht="53.45" customHeight="1">
      <c r="A348" s="81" t="s">
        <v>512</v>
      </c>
      <c r="B348" s="202" t="s">
        <v>53</v>
      </c>
      <c r="C348" s="1" t="s">
        <v>99</v>
      </c>
      <c r="D348" s="5"/>
      <c r="E348" s="5" t="s">
        <v>82</v>
      </c>
      <c r="F348" s="5" t="s">
        <v>20</v>
      </c>
      <c r="G348" s="5" t="s">
        <v>410</v>
      </c>
      <c r="H348" s="5">
        <v>730607</v>
      </c>
      <c r="I348" s="1" t="s">
        <v>100</v>
      </c>
      <c r="J348" s="29">
        <v>8400</v>
      </c>
    </row>
    <row r="349" spans="1:10" customFormat="1" ht="53.45" customHeight="1">
      <c r="A349" s="551" t="s">
        <v>527</v>
      </c>
      <c r="B349" s="552"/>
      <c r="C349" s="552"/>
      <c r="D349" s="552"/>
      <c r="E349" s="552"/>
      <c r="F349" s="552"/>
      <c r="G349" s="552"/>
      <c r="H349" s="552"/>
      <c r="I349" s="553"/>
      <c r="J349" s="105">
        <f>+SUM(J339:J348)</f>
        <v>616009.77</v>
      </c>
    </row>
    <row r="350" spans="1:10" customFormat="1" ht="53.45" customHeight="1">
      <c r="A350" s="92">
        <v>75</v>
      </c>
      <c r="B350" s="93" t="s">
        <v>528</v>
      </c>
      <c r="C350" s="94"/>
      <c r="D350" s="123"/>
      <c r="E350" s="114"/>
      <c r="F350" s="114"/>
      <c r="G350" s="114"/>
      <c r="H350" s="114"/>
      <c r="I350" s="115"/>
      <c r="J350" s="192"/>
    </row>
    <row r="351" spans="1:10" customFormat="1" ht="53.45" customHeight="1">
      <c r="A351" s="81" t="s">
        <v>513</v>
      </c>
      <c r="B351" s="202" t="s">
        <v>53</v>
      </c>
      <c r="C351" s="1" t="s">
        <v>83</v>
      </c>
      <c r="D351" s="5"/>
      <c r="E351" s="5" t="s">
        <v>82</v>
      </c>
      <c r="F351" s="5" t="s">
        <v>20</v>
      </c>
      <c r="G351" s="5" t="s">
        <v>410</v>
      </c>
      <c r="H351" s="5">
        <v>750107</v>
      </c>
      <c r="I351" s="4" t="s">
        <v>420</v>
      </c>
      <c r="J351" s="29">
        <v>211936.92</v>
      </c>
    </row>
    <row r="352" spans="1:10" customFormat="1" ht="53.45" customHeight="1">
      <c r="A352" s="81" t="s">
        <v>513</v>
      </c>
      <c r="B352" s="202" t="s">
        <v>53</v>
      </c>
      <c r="C352" s="1" t="s">
        <v>84</v>
      </c>
      <c r="D352" s="5"/>
      <c r="E352" s="5" t="s">
        <v>82</v>
      </c>
      <c r="F352" s="5" t="s">
        <v>20</v>
      </c>
      <c r="G352" s="5" t="s">
        <v>410</v>
      </c>
      <c r="H352" s="5">
        <v>750107</v>
      </c>
      <c r="I352" s="4" t="s">
        <v>420</v>
      </c>
      <c r="J352" s="29">
        <v>3933.18</v>
      </c>
    </row>
    <row r="353" spans="1:10" customFormat="1" ht="53.45" customHeight="1">
      <c r="A353" s="81" t="s">
        <v>513</v>
      </c>
      <c r="B353" s="202" t="s">
        <v>53</v>
      </c>
      <c r="C353" s="1" t="s">
        <v>85</v>
      </c>
      <c r="D353" s="5"/>
      <c r="E353" s="5" t="s">
        <v>82</v>
      </c>
      <c r="F353" s="5" t="s">
        <v>20</v>
      </c>
      <c r="G353" s="5" t="s">
        <v>410</v>
      </c>
      <c r="H353" s="5">
        <v>750107</v>
      </c>
      <c r="I353" s="4" t="s">
        <v>420</v>
      </c>
      <c r="J353" s="29">
        <v>88518</v>
      </c>
    </row>
    <row r="354" spans="1:10" ht="53.45" customHeight="1">
      <c r="A354" s="81" t="s">
        <v>513</v>
      </c>
      <c r="B354" s="202" t="s">
        <v>53</v>
      </c>
      <c r="C354" s="1" t="s">
        <v>95</v>
      </c>
      <c r="D354" s="5"/>
      <c r="E354" s="5" t="s">
        <v>82</v>
      </c>
      <c r="F354" s="5" t="s">
        <v>20</v>
      </c>
      <c r="G354" s="5" t="s">
        <v>410</v>
      </c>
      <c r="H354" s="5">
        <v>750107</v>
      </c>
      <c r="I354" s="4" t="s">
        <v>420</v>
      </c>
      <c r="J354" s="29">
        <v>1032662.4</v>
      </c>
    </row>
    <row r="355" spans="1:10" s="12" customFormat="1" ht="53.45" customHeight="1">
      <c r="A355" s="81" t="s">
        <v>513</v>
      </c>
      <c r="B355" s="202" t="s">
        <v>53</v>
      </c>
      <c r="C355" s="1" t="s">
        <v>98</v>
      </c>
      <c r="D355" s="5"/>
      <c r="E355" s="5" t="s">
        <v>82</v>
      </c>
      <c r="F355" s="5" t="s">
        <v>20</v>
      </c>
      <c r="G355" s="5" t="s">
        <v>410</v>
      </c>
      <c r="H355" s="5">
        <v>750107</v>
      </c>
      <c r="I355" s="4" t="s">
        <v>420</v>
      </c>
      <c r="J355" s="29">
        <v>177793.14</v>
      </c>
    </row>
    <row r="356" spans="1:10" customFormat="1" ht="53.45" customHeight="1">
      <c r="A356" s="81" t="s">
        <v>513</v>
      </c>
      <c r="B356" s="202" t="s">
        <v>53</v>
      </c>
      <c r="C356" s="1" t="s">
        <v>476</v>
      </c>
      <c r="D356" s="5"/>
      <c r="E356" s="5" t="s">
        <v>82</v>
      </c>
      <c r="F356" s="5" t="s">
        <v>20</v>
      </c>
      <c r="G356" s="5" t="s">
        <v>410</v>
      </c>
      <c r="H356" s="5">
        <v>750107</v>
      </c>
      <c r="I356" s="4" t="s">
        <v>420</v>
      </c>
      <c r="J356" s="29">
        <v>200000</v>
      </c>
    </row>
    <row r="357" spans="1:10" s="21" customFormat="1" ht="53.45" customHeight="1">
      <c r="A357" s="81" t="s">
        <v>513</v>
      </c>
      <c r="B357" s="202" t="s">
        <v>53</v>
      </c>
      <c r="C357" s="1" t="s">
        <v>101</v>
      </c>
      <c r="D357" s="5" t="s">
        <v>387</v>
      </c>
      <c r="E357" s="5" t="s">
        <v>82</v>
      </c>
      <c r="F357" s="6" t="s">
        <v>3</v>
      </c>
      <c r="G357" s="5" t="s">
        <v>410</v>
      </c>
      <c r="H357" s="5">
        <v>750107</v>
      </c>
      <c r="I357" s="4" t="s">
        <v>420</v>
      </c>
      <c r="J357" s="29">
        <f>3531644.13-50000-17.86+47876.55</f>
        <v>3529502.82</v>
      </c>
    </row>
    <row r="358" spans="1:10" s="21" customFormat="1" ht="53.45" customHeight="1">
      <c r="A358" s="81" t="s">
        <v>513</v>
      </c>
      <c r="B358" s="202" t="s">
        <v>53</v>
      </c>
      <c r="C358" s="1" t="s">
        <v>109</v>
      </c>
      <c r="D358" s="6"/>
      <c r="E358" s="5" t="s">
        <v>82</v>
      </c>
      <c r="F358" s="6" t="s">
        <v>3</v>
      </c>
      <c r="G358" s="5" t="s">
        <v>410</v>
      </c>
      <c r="H358" s="5">
        <v>750107</v>
      </c>
      <c r="I358" s="4" t="s">
        <v>420</v>
      </c>
      <c r="J358" s="29">
        <v>50000</v>
      </c>
    </row>
    <row r="359" spans="1:10" customFormat="1" ht="53.45" customHeight="1">
      <c r="A359" s="81" t="s">
        <v>513</v>
      </c>
      <c r="B359" s="202" t="s">
        <v>53</v>
      </c>
      <c r="C359" s="2" t="s">
        <v>270</v>
      </c>
      <c r="D359" s="19"/>
      <c r="E359" s="11" t="s">
        <v>267</v>
      </c>
      <c r="F359" s="11" t="s">
        <v>20</v>
      </c>
      <c r="G359" s="5" t="s">
        <v>410</v>
      </c>
      <c r="H359" s="11">
        <v>750107</v>
      </c>
      <c r="I359" s="4" t="s">
        <v>420</v>
      </c>
      <c r="J359" s="40">
        <v>29000</v>
      </c>
    </row>
    <row r="360" spans="1:10" customFormat="1" ht="53.45" customHeight="1">
      <c r="A360" s="81" t="s">
        <v>513</v>
      </c>
      <c r="B360" s="202" t="s">
        <v>53</v>
      </c>
      <c r="C360" s="2" t="s">
        <v>271</v>
      </c>
      <c r="D360" s="19"/>
      <c r="E360" s="11" t="s">
        <v>267</v>
      </c>
      <c r="F360" s="11" t="s">
        <v>20</v>
      </c>
      <c r="G360" s="5" t="s">
        <v>410</v>
      </c>
      <c r="H360" s="11">
        <v>750107</v>
      </c>
      <c r="I360" s="4" t="s">
        <v>420</v>
      </c>
      <c r="J360" s="40">
        <v>308.82</v>
      </c>
    </row>
    <row r="361" spans="1:10" customFormat="1" ht="53.45" customHeight="1">
      <c r="A361" s="81" t="s">
        <v>513</v>
      </c>
      <c r="B361" s="202" t="s">
        <v>53</v>
      </c>
      <c r="C361" s="2" t="s">
        <v>268</v>
      </c>
      <c r="D361" s="11"/>
      <c r="E361" s="11" t="s">
        <v>267</v>
      </c>
      <c r="F361" s="11" t="s">
        <v>245</v>
      </c>
      <c r="G361" s="5" t="s">
        <v>410</v>
      </c>
      <c r="H361" s="11">
        <v>750501</v>
      </c>
      <c r="I361" s="2" t="s">
        <v>421</v>
      </c>
      <c r="J361" s="40">
        <v>52350</v>
      </c>
    </row>
    <row r="362" spans="1:10" customFormat="1" ht="53.45" customHeight="1">
      <c r="A362" s="81" t="s">
        <v>513</v>
      </c>
      <c r="B362" s="202" t="s">
        <v>53</v>
      </c>
      <c r="C362" s="2" t="s">
        <v>271</v>
      </c>
      <c r="D362" s="19"/>
      <c r="E362" s="11" t="s">
        <v>267</v>
      </c>
      <c r="F362" s="11" t="s">
        <v>20</v>
      </c>
      <c r="G362" s="5" t="s">
        <v>410</v>
      </c>
      <c r="H362" s="11">
        <v>750501</v>
      </c>
      <c r="I362" s="2" t="s">
        <v>421</v>
      </c>
      <c r="J362" s="40">
        <v>9854.94</v>
      </c>
    </row>
    <row r="363" spans="1:10" customFormat="1" ht="53.45" customHeight="1">
      <c r="A363" s="81" t="s">
        <v>513</v>
      </c>
      <c r="B363" s="202" t="s">
        <v>53</v>
      </c>
      <c r="C363" s="2" t="s">
        <v>272</v>
      </c>
      <c r="D363" s="11"/>
      <c r="E363" s="11" t="s">
        <v>267</v>
      </c>
      <c r="F363" s="11" t="s">
        <v>245</v>
      </c>
      <c r="G363" s="5" t="s">
        <v>410</v>
      </c>
      <c r="H363" s="11">
        <v>750501</v>
      </c>
      <c r="I363" s="2" t="s">
        <v>421</v>
      </c>
      <c r="J363" s="40">
        <v>194000</v>
      </c>
    </row>
    <row r="364" spans="1:10" customFormat="1" ht="53.45" customHeight="1">
      <c r="A364" s="551" t="s">
        <v>529</v>
      </c>
      <c r="B364" s="552"/>
      <c r="C364" s="552"/>
      <c r="D364" s="552"/>
      <c r="E364" s="552"/>
      <c r="F364" s="552"/>
      <c r="G364" s="552"/>
      <c r="H364" s="552"/>
      <c r="I364" s="553"/>
      <c r="J364" s="105">
        <f>+SUM(J351:J363)</f>
        <v>5579860.2200000007</v>
      </c>
    </row>
    <row r="365" spans="1:10" customFormat="1" ht="53.45" customHeight="1">
      <c r="A365" s="113">
        <v>8</v>
      </c>
      <c r="B365" s="554" t="s">
        <v>534</v>
      </c>
      <c r="C365" s="550"/>
      <c r="D365" s="550"/>
      <c r="E365" s="550"/>
      <c r="F365" s="550"/>
      <c r="G365" s="550"/>
      <c r="H365" s="550"/>
      <c r="I365" s="555"/>
      <c r="J365" s="122">
        <f>+J441</f>
        <v>10634935.57</v>
      </c>
    </row>
    <row r="366" spans="1:10" customFormat="1" ht="53.45" customHeight="1">
      <c r="A366" s="92">
        <v>84</v>
      </c>
      <c r="B366" s="93" t="s">
        <v>514</v>
      </c>
      <c r="C366" s="94"/>
      <c r="D366" s="91"/>
      <c r="E366" s="124"/>
      <c r="F366" s="114"/>
      <c r="G366" s="114"/>
      <c r="H366" s="114"/>
      <c r="I366" s="115"/>
      <c r="J366" s="116"/>
    </row>
    <row r="367" spans="1:10" customFormat="1" ht="53.45" customHeight="1">
      <c r="A367" s="203" t="s">
        <v>515</v>
      </c>
      <c r="B367" s="7" t="s">
        <v>0</v>
      </c>
      <c r="C367" s="49" t="s">
        <v>377</v>
      </c>
      <c r="D367" s="6" t="s">
        <v>381</v>
      </c>
      <c r="E367" s="5" t="s">
        <v>14</v>
      </c>
      <c r="F367" s="6" t="s">
        <v>3</v>
      </c>
      <c r="G367" s="5" t="s">
        <v>409</v>
      </c>
      <c r="H367" s="5">
        <v>840103</v>
      </c>
      <c r="I367" s="1" t="s">
        <v>422</v>
      </c>
      <c r="J367" s="29">
        <v>4200</v>
      </c>
    </row>
    <row r="368" spans="1:10" customFormat="1" ht="53.45" customHeight="1">
      <c r="A368" s="203" t="s">
        <v>515</v>
      </c>
      <c r="B368" s="4" t="s">
        <v>53</v>
      </c>
      <c r="C368" s="2" t="s">
        <v>120</v>
      </c>
      <c r="D368" s="30"/>
      <c r="E368" s="11" t="s">
        <v>118</v>
      </c>
      <c r="F368" s="30" t="s">
        <v>3</v>
      </c>
      <c r="G368" s="5" t="s">
        <v>410</v>
      </c>
      <c r="H368" s="5">
        <v>840103</v>
      </c>
      <c r="I368" s="1" t="s">
        <v>422</v>
      </c>
      <c r="J368" s="29">
        <v>40000</v>
      </c>
    </row>
    <row r="369" spans="1:10" customFormat="1" ht="53.45" customHeight="1">
      <c r="A369" s="203" t="s">
        <v>515</v>
      </c>
      <c r="B369" s="4" t="s">
        <v>53</v>
      </c>
      <c r="C369" s="45" t="s">
        <v>201</v>
      </c>
      <c r="D369" s="19"/>
      <c r="E369" s="30" t="s">
        <v>62</v>
      </c>
      <c r="F369" s="30" t="s">
        <v>3</v>
      </c>
      <c r="G369" s="5" t="s">
        <v>410</v>
      </c>
      <c r="H369" s="30">
        <v>840103</v>
      </c>
      <c r="I369" s="1" t="s">
        <v>422</v>
      </c>
      <c r="J369" s="29">
        <v>15000</v>
      </c>
    </row>
    <row r="370" spans="1:10" customFormat="1" ht="53.45" customHeight="1">
      <c r="A370" s="203" t="s">
        <v>515</v>
      </c>
      <c r="B370" s="4" t="s">
        <v>53</v>
      </c>
      <c r="C370" s="3" t="s">
        <v>230</v>
      </c>
      <c r="D370" s="5"/>
      <c r="E370" s="5" t="s">
        <v>119</v>
      </c>
      <c r="F370" s="5" t="s">
        <v>20</v>
      </c>
      <c r="G370" s="5" t="s">
        <v>410</v>
      </c>
      <c r="H370" s="5">
        <v>840103</v>
      </c>
      <c r="I370" s="1" t="s">
        <v>422</v>
      </c>
      <c r="J370" s="38">
        <v>6500</v>
      </c>
    </row>
    <row r="371" spans="1:10" customFormat="1" ht="53.45" customHeight="1">
      <c r="A371" s="203" t="s">
        <v>515</v>
      </c>
      <c r="B371" s="4" t="s">
        <v>53</v>
      </c>
      <c r="C371" s="33" t="s">
        <v>248</v>
      </c>
      <c r="D371" s="11"/>
      <c r="E371" s="5" t="s">
        <v>119</v>
      </c>
      <c r="F371" s="6" t="s">
        <v>3</v>
      </c>
      <c r="G371" s="5" t="s">
        <v>410</v>
      </c>
      <c r="H371" s="6">
        <v>840103</v>
      </c>
      <c r="I371" s="1" t="s">
        <v>422</v>
      </c>
      <c r="J371" s="35">
        <v>4000</v>
      </c>
    </row>
    <row r="372" spans="1:10" customFormat="1" ht="53.45" customHeight="1">
      <c r="A372" s="203" t="s">
        <v>515</v>
      </c>
      <c r="B372" s="4" t="s">
        <v>53</v>
      </c>
      <c r="C372" s="33" t="s">
        <v>260</v>
      </c>
      <c r="D372" s="11"/>
      <c r="E372" s="5" t="s">
        <v>249</v>
      </c>
      <c r="F372" s="6" t="s">
        <v>3</v>
      </c>
      <c r="G372" s="5" t="s">
        <v>410</v>
      </c>
      <c r="H372" s="6">
        <v>840103</v>
      </c>
      <c r="I372" s="1" t="s">
        <v>422</v>
      </c>
      <c r="J372" s="35">
        <v>30000</v>
      </c>
    </row>
    <row r="373" spans="1:10" customFormat="1" ht="53.45" customHeight="1">
      <c r="A373" s="203" t="s">
        <v>515</v>
      </c>
      <c r="B373" s="4" t="s">
        <v>53</v>
      </c>
      <c r="C373" s="33" t="s">
        <v>281</v>
      </c>
      <c r="D373" s="11"/>
      <c r="E373" s="11" t="s">
        <v>267</v>
      </c>
      <c r="F373" s="6" t="s">
        <v>3</v>
      </c>
      <c r="G373" s="5" t="s">
        <v>410</v>
      </c>
      <c r="H373" s="6">
        <v>840103</v>
      </c>
      <c r="I373" s="1" t="s">
        <v>422</v>
      </c>
      <c r="J373" s="35">
        <v>25000</v>
      </c>
    </row>
    <row r="374" spans="1:10" customFormat="1" ht="53.45" customHeight="1">
      <c r="A374" s="203" t="s">
        <v>515</v>
      </c>
      <c r="B374" s="4" t="s">
        <v>53</v>
      </c>
      <c r="C374" s="33" t="s">
        <v>282</v>
      </c>
      <c r="D374" s="11"/>
      <c r="E374" s="11" t="s">
        <v>267</v>
      </c>
      <c r="F374" s="6" t="s">
        <v>3</v>
      </c>
      <c r="G374" s="5" t="s">
        <v>410</v>
      </c>
      <c r="H374" s="6">
        <v>840103</v>
      </c>
      <c r="I374" s="1" t="s">
        <v>422</v>
      </c>
      <c r="J374" s="35">
        <v>40000</v>
      </c>
    </row>
    <row r="375" spans="1:10" customFormat="1" ht="53.45" customHeight="1">
      <c r="A375" s="203" t="s">
        <v>515</v>
      </c>
      <c r="B375" s="7" t="s">
        <v>0</v>
      </c>
      <c r="C375" s="3" t="s">
        <v>5</v>
      </c>
      <c r="D375" s="6"/>
      <c r="E375" s="5" t="s">
        <v>2</v>
      </c>
      <c r="F375" s="5" t="s">
        <v>3</v>
      </c>
      <c r="G375" s="5" t="s">
        <v>409</v>
      </c>
      <c r="H375" s="5">
        <v>840104</v>
      </c>
      <c r="I375" s="1" t="s">
        <v>6</v>
      </c>
      <c r="J375" s="29">
        <v>28000</v>
      </c>
    </row>
    <row r="376" spans="1:10" customFormat="1" ht="53.45" customHeight="1">
      <c r="A376" s="203" t="s">
        <v>515</v>
      </c>
      <c r="B376" s="7" t="s">
        <v>0</v>
      </c>
      <c r="C376" s="3" t="s">
        <v>7</v>
      </c>
      <c r="D376" s="5"/>
      <c r="E376" s="5" t="s">
        <v>2</v>
      </c>
      <c r="F376" s="5" t="s">
        <v>3</v>
      </c>
      <c r="G376" s="5" t="s">
        <v>409</v>
      </c>
      <c r="H376" s="5">
        <v>840104</v>
      </c>
      <c r="I376" s="1" t="s">
        <v>6</v>
      </c>
      <c r="J376" s="29">
        <v>1000</v>
      </c>
    </row>
    <row r="377" spans="1:10" customFormat="1" ht="53.45" customHeight="1">
      <c r="A377" s="203" t="s">
        <v>515</v>
      </c>
      <c r="B377" s="7" t="s">
        <v>0</v>
      </c>
      <c r="C377" s="47" t="s">
        <v>447</v>
      </c>
      <c r="D377" s="48" t="s">
        <v>11</v>
      </c>
      <c r="E377" s="48" t="s">
        <v>2</v>
      </c>
      <c r="F377" s="48" t="s">
        <v>3</v>
      </c>
      <c r="G377" s="48" t="s">
        <v>409</v>
      </c>
      <c r="H377" s="48">
        <v>840104</v>
      </c>
      <c r="I377" s="49" t="s">
        <v>6</v>
      </c>
      <c r="J377" s="29">
        <v>5000</v>
      </c>
    </row>
    <row r="378" spans="1:10" customFormat="1" ht="53.45" customHeight="1">
      <c r="A378" s="203" t="s">
        <v>515</v>
      </c>
      <c r="B378" s="7" t="s">
        <v>0</v>
      </c>
      <c r="C378" s="3" t="s">
        <v>12</v>
      </c>
      <c r="D378" s="5"/>
      <c r="E378" s="5" t="s">
        <v>2</v>
      </c>
      <c r="F378" s="5" t="s">
        <v>3</v>
      </c>
      <c r="G378" s="5" t="s">
        <v>409</v>
      </c>
      <c r="H378" s="5">
        <v>840104</v>
      </c>
      <c r="I378" s="1" t="s">
        <v>6</v>
      </c>
      <c r="J378" s="29">
        <v>4000</v>
      </c>
    </row>
    <row r="379" spans="1:10" customFormat="1" ht="53.45" customHeight="1">
      <c r="A379" s="203" t="s">
        <v>515</v>
      </c>
      <c r="B379" s="7" t="s">
        <v>0</v>
      </c>
      <c r="C379" s="3" t="s">
        <v>13</v>
      </c>
      <c r="D379" s="6"/>
      <c r="E379" s="5" t="s">
        <v>2</v>
      </c>
      <c r="F379" s="5" t="s">
        <v>3</v>
      </c>
      <c r="G379" s="5" t="s">
        <v>409</v>
      </c>
      <c r="H379" s="5">
        <v>840104</v>
      </c>
      <c r="I379" s="1" t="s">
        <v>6</v>
      </c>
      <c r="J379" s="29">
        <v>28000</v>
      </c>
    </row>
    <row r="380" spans="1:10" customFormat="1" ht="53.45" customHeight="1">
      <c r="A380" s="203" t="s">
        <v>515</v>
      </c>
      <c r="B380" s="7" t="s">
        <v>0</v>
      </c>
      <c r="C380" s="1" t="s">
        <v>374</v>
      </c>
      <c r="D380" s="6" t="s">
        <v>381</v>
      </c>
      <c r="E380" s="5" t="s">
        <v>14</v>
      </c>
      <c r="F380" s="6" t="s">
        <v>3</v>
      </c>
      <c r="G380" s="5" t="s">
        <v>409</v>
      </c>
      <c r="H380" s="5">
        <v>840104</v>
      </c>
      <c r="I380" s="1" t="s">
        <v>6</v>
      </c>
      <c r="J380" s="29">
        <v>60899.999999999993</v>
      </c>
    </row>
    <row r="381" spans="1:10" customFormat="1" ht="53.45" customHeight="1">
      <c r="A381" s="203" t="s">
        <v>515</v>
      </c>
      <c r="B381" s="7" t="s">
        <v>0</v>
      </c>
      <c r="C381" s="1" t="s">
        <v>23</v>
      </c>
      <c r="D381" s="6"/>
      <c r="E381" s="5" t="s">
        <v>14</v>
      </c>
      <c r="F381" s="6" t="s">
        <v>3</v>
      </c>
      <c r="G381" s="5" t="s">
        <v>409</v>
      </c>
      <c r="H381" s="5">
        <v>840104</v>
      </c>
      <c r="I381" s="1" t="s">
        <v>6</v>
      </c>
      <c r="J381" s="29">
        <v>700000</v>
      </c>
    </row>
    <row r="382" spans="1:10" ht="53.45" customHeight="1">
      <c r="A382" s="203" t="s">
        <v>515</v>
      </c>
      <c r="B382" s="7" t="s">
        <v>0</v>
      </c>
      <c r="C382" s="1" t="s">
        <v>24</v>
      </c>
      <c r="D382" s="6"/>
      <c r="E382" s="5" t="s">
        <v>14</v>
      </c>
      <c r="F382" s="6" t="s">
        <v>3</v>
      </c>
      <c r="G382" s="5" t="s">
        <v>409</v>
      </c>
      <c r="H382" s="5">
        <v>840104</v>
      </c>
      <c r="I382" s="1" t="s">
        <v>6</v>
      </c>
      <c r="J382" s="29">
        <v>630000</v>
      </c>
    </row>
    <row r="383" spans="1:10" customFormat="1" ht="53.45" customHeight="1">
      <c r="A383" s="203" t="s">
        <v>515</v>
      </c>
      <c r="B383" s="7" t="s">
        <v>0</v>
      </c>
      <c r="C383" s="1" t="s">
        <v>25</v>
      </c>
      <c r="D383" s="6"/>
      <c r="E383" s="5" t="s">
        <v>14</v>
      </c>
      <c r="F383" s="6" t="s">
        <v>3</v>
      </c>
      <c r="G383" s="5" t="s">
        <v>409</v>
      </c>
      <c r="H383" s="5">
        <v>840104</v>
      </c>
      <c r="I383" s="1" t="s">
        <v>6</v>
      </c>
      <c r="J383" s="29">
        <v>495000</v>
      </c>
    </row>
    <row r="384" spans="1:10" customFormat="1" ht="53.45" customHeight="1">
      <c r="A384" s="203" t="s">
        <v>515</v>
      </c>
      <c r="B384" s="7" t="s">
        <v>0</v>
      </c>
      <c r="C384" s="1" t="s">
        <v>32</v>
      </c>
      <c r="D384" s="6"/>
      <c r="E384" s="5" t="s">
        <v>14</v>
      </c>
      <c r="F384" s="6" t="s">
        <v>3</v>
      </c>
      <c r="G384" s="5" t="s">
        <v>409</v>
      </c>
      <c r="H384" s="5">
        <v>840104</v>
      </c>
      <c r="I384" s="1" t="s">
        <v>6</v>
      </c>
      <c r="J384" s="29">
        <v>700000</v>
      </c>
    </row>
    <row r="385" spans="1:10" customFormat="1" ht="53.45" customHeight="1">
      <c r="A385" s="203" t="s">
        <v>515</v>
      </c>
      <c r="B385" s="7" t="s">
        <v>0</v>
      </c>
      <c r="C385" s="1" t="s">
        <v>40</v>
      </c>
      <c r="D385" s="19">
        <v>2</v>
      </c>
      <c r="E385" s="5" t="s">
        <v>14</v>
      </c>
      <c r="F385" s="6" t="s">
        <v>3</v>
      </c>
      <c r="G385" s="5" t="s">
        <v>409</v>
      </c>
      <c r="H385" s="5">
        <v>840104</v>
      </c>
      <c r="I385" s="1" t="s">
        <v>6</v>
      </c>
      <c r="J385" s="29">
        <v>13000</v>
      </c>
    </row>
    <row r="386" spans="1:10" customFormat="1" ht="53.45" customHeight="1">
      <c r="A386" s="203" t="s">
        <v>515</v>
      </c>
      <c r="B386" s="7" t="s">
        <v>0</v>
      </c>
      <c r="C386" s="1" t="s">
        <v>41</v>
      </c>
      <c r="D386" s="19"/>
      <c r="E386" s="5" t="s">
        <v>14</v>
      </c>
      <c r="F386" s="6" t="s">
        <v>3</v>
      </c>
      <c r="G386" s="5" t="s">
        <v>409</v>
      </c>
      <c r="H386" s="5">
        <v>840104</v>
      </c>
      <c r="I386" s="1" t="s">
        <v>6</v>
      </c>
      <c r="J386" s="29">
        <v>160000</v>
      </c>
    </row>
    <row r="387" spans="1:10" customFormat="1" ht="53.45" customHeight="1">
      <c r="A387" s="203" t="s">
        <v>515</v>
      </c>
      <c r="B387" s="7" t="s">
        <v>0</v>
      </c>
      <c r="C387" s="1" t="s">
        <v>44</v>
      </c>
      <c r="D387" s="19"/>
      <c r="E387" s="5" t="s">
        <v>14</v>
      </c>
      <c r="F387" s="6" t="s">
        <v>3</v>
      </c>
      <c r="G387" s="5" t="s">
        <v>409</v>
      </c>
      <c r="H387" s="5">
        <v>840104</v>
      </c>
      <c r="I387" s="1" t="s">
        <v>6</v>
      </c>
      <c r="J387" s="29">
        <v>169000</v>
      </c>
    </row>
    <row r="388" spans="1:10" customFormat="1" ht="53.45" customHeight="1">
      <c r="A388" s="203" t="s">
        <v>515</v>
      </c>
      <c r="B388" s="7" t="s">
        <v>0</v>
      </c>
      <c r="C388" s="1" t="s">
        <v>45</v>
      </c>
      <c r="D388" s="19"/>
      <c r="E388" s="5" t="s">
        <v>14</v>
      </c>
      <c r="F388" s="6" t="s">
        <v>3</v>
      </c>
      <c r="G388" s="5" t="s">
        <v>409</v>
      </c>
      <c r="H388" s="5">
        <v>840104</v>
      </c>
      <c r="I388" s="1" t="s">
        <v>6</v>
      </c>
      <c r="J388" s="29">
        <v>195000</v>
      </c>
    </row>
    <row r="389" spans="1:10" customFormat="1" ht="53.45" customHeight="1">
      <c r="A389" s="203" t="s">
        <v>515</v>
      </c>
      <c r="B389" s="7" t="s">
        <v>0</v>
      </c>
      <c r="C389" s="1" t="s">
        <v>46</v>
      </c>
      <c r="D389" s="19" t="s">
        <v>386</v>
      </c>
      <c r="E389" s="5" t="s">
        <v>14</v>
      </c>
      <c r="F389" s="6" t="s">
        <v>3</v>
      </c>
      <c r="G389" s="5" t="s">
        <v>409</v>
      </c>
      <c r="H389" s="5">
        <v>840104</v>
      </c>
      <c r="I389" s="1" t="s">
        <v>6</v>
      </c>
      <c r="J389" s="29">
        <v>60000</v>
      </c>
    </row>
    <row r="390" spans="1:10" customFormat="1" ht="53.45" customHeight="1">
      <c r="A390" s="203" t="s">
        <v>515</v>
      </c>
      <c r="B390" s="4" t="s">
        <v>53</v>
      </c>
      <c r="C390" s="1" t="s">
        <v>445</v>
      </c>
      <c r="D390" s="6"/>
      <c r="E390" s="5" t="s">
        <v>82</v>
      </c>
      <c r="F390" s="6" t="s">
        <v>3</v>
      </c>
      <c r="G390" s="5" t="s">
        <v>410</v>
      </c>
      <c r="H390" s="5">
        <v>840104</v>
      </c>
      <c r="I390" s="4" t="s">
        <v>6</v>
      </c>
      <c r="J390" s="29">
        <v>25000</v>
      </c>
    </row>
    <row r="391" spans="1:10" customFormat="1" ht="53.45" customHeight="1">
      <c r="A391" s="203" t="s">
        <v>515</v>
      </c>
      <c r="B391" s="4" t="s">
        <v>53</v>
      </c>
      <c r="C391" s="1" t="s">
        <v>446</v>
      </c>
      <c r="D391" s="6"/>
      <c r="E391" s="5" t="s">
        <v>82</v>
      </c>
      <c r="F391" s="6" t="s">
        <v>3</v>
      </c>
      <c r="G391" s="5" t="s">
        <v>410</v>
      </c>
      <c r="H391" s="5">
        <v>840104</v>
      </c>
      <c r="I391" s="4" t="s">
        <v>6</v>
      </c>
      <c r="J391" s="29">
        <v>3000</v>
      </c>
    </row>
    <row r="392" spans="1:10" customFormat="1" ht="53.45" customHeight="1">
      <c r="A392" s="203" t="s">
        <v>515</v>
      </c>
      <c r="B392" s="4" t="s">
        <v>53</v>
      </c>
      <c r="C392" s="2" t="s">
        <v>145</v>
      </c>
      <c r="D392" s="30"/>
      <c r="E392" s="11" t="s">
        <v>118</v>
      </c>
      <c r="F392" s="30" t="s">
        <v>3</v>
      </c>
      <c r="G392" s="5" t="s">
        <v>410</v>
      </c>
      <c r="H392" s="5">
        <v>840104</v>
      </c>
      <c r="I392" s="1" t="s">
        <v>6</v>
      </c>
      <c r="J392" s="29">
        <v>30000</v>
      </c>
    </row>
    <row r="393" spans="1:10" customFormat="1" ht="53.45" customHeight="1">
      <c r="A393" s="203" t="s">
        <v>515</v>
      </c>
      <c r="B393" s="4" t="s">
        <v>53</v>
      </c>
      <c r="C393" s="2" t="s">
        <v>157</v>
      </c>
      <c r="D393" s="2" t="s">
        <v>396</v>
      </c>
      <c r="E393" s="11" t="s">
        <v>149</v>
      </c>
      <c r="F393" s="30" t="s">
        <v>3</v>
      </c>
      <c r="G393" s="5" t="s">
        <v>410</v>
      </c>
      <c r="H393" s="5">
        <v>840104</v>
      </c>
      <c r="I393" s="1" t="s">
        <v>6</v>
      </c>
      <c r="J393" s="32">
        <v>20000</v>
      </c>
    </row>
    <row r="394" spans="1:10" customFormat="1" ht="53.45" customHeight="1">
      <c r="A394" s="203" t="s">
        <v>515</v>
      </c>
      <c r="B394" s="4" t="s">
        <v>53</v>
      </c>
      <c r="C394" s="36" t="s">
        <v>174</v>
      </c>
      <c r="D394" s="15"/>
      <c r="E394" s="16" t="s">
        <v>62</v>
      </c>
      <c r="F394" s="30" t="s">
        <v>3</v>
      </c>
      <c r="G394" s="5" t="s">
        <v>410</v>
      </c>
      <c r="H394" s="16">
        <v>840104</v>
      </c>
      <c r="I394" s="1" t="s">
        <v>6</v>
      </c>
      <c r="J394" s="37">
        <v>3500</v>
      </c>
    </row>
    <row r="395" spans="1:10" customFormat="1" ht="53.45" customHeight="1">
      <c r="A395" s="203" t="s">
        <v>515</v>
      </c>
      <c r="B395" s="4" t="s">
        <v>53</v>
      </c>
      <c r="C395" s="36" t="s">
        <v>393</v>
      </c>
      <c r="D395" s="19"/>
      <c r="E395" s="30" t="s">
        <v>62</v>
      </c>
      <c r="F395" s="30" t="s">
        <v>3</v>
      </c>
      <c r="G395" s="5" t="s">
        <v>410</v>
      </c>
      <c r="H395" s="30">
        <v>840104</v>
      </c>
      <c r="I395" s="1" t="s">
        <v>6</v>
      </c>
      <c r="J395" s="29">
        <v>25000</v>
      </c>
    </row>
    <row r="396" spans="1:10" customFormat="1" ht="53.45" customHeight="1">
      <c r="A396" s="203" t="s">
        <v>515</v>
      </c>
      <c r="B396" s="4" t="s">
        <v>53</v>
      </c>
      <c r="C396" s="45" t="s">
        <v>202</v>
      </c>
      <c r="D396" s="19"/>
      <c r="E396" s="30" t="s">
        <v>62</v>
      </c>
      <c r="F396" s="30" t="s">
        <v>3</v>
      </c>
      <c r="G396" s="5" t="s">
        <v>410</v>
      </c>
      <c r="H396" s="30">
        <v>840104</v>
      </c>
      <c r="I396" s="1" t="s">
        <v>6</v>
      </c>
      <c r="J396" s="29">
        <f>2*15000</f>
        <v>30000</v>
      </c>
    </row>
    <row r="397" spans="1:10" customFormat="1" ht="53.45" customHeight="1">
      <c r="A397" s="203" t="s">
        <v>515</v>
      </c>
      <c r="B397" s="4" t="s">
        <v>53</v>
      </c>
      <c r="C397" s="33" t="s">
        <v>247</v>
      </c>
      <c r="D397" s="11"/>
      <c r="E397" s="5" t="s">
        <v>119</v>
      </c>
      <c r="F397" s="5" t="s">
        <v>245</v>
      </c>
      <c r="G397" s="5" t="s">
        <v>410</v>
      </c>
      <c r="H397" s="6">
        <v>840104</v>
      </c>
      <c r="I397" s="1" t="s">
        <v>6</v>
      </c>
      <c r="J397" s="35">
        <v>6500</v>
      </c>
    </row>
    <row r="398" spans="1:10" customFormat="1" ht="53.45" customHeight="1">
      <c r="A398" s="203" t="s">
        <v>515</v>
      </c>
      <c r="B398" s="4" t="s">
        <v>53</v>
      </c>
      <c r="C398" s="1" t="s">
        <v>263</v>
      </c>
      <c r="D398" s="5"/>
      <c r="E398" s="5" t="s">
        <v>249</v>
      </c>
      <c r="F398" s="6" t="s">
        <v>20</v>
      </c>
      <c r="G398" s="5" t="s">
        <v>410</v>
      </c>
      <c r="H398" s="6">
        <v>840104</v>
      </c>
      <c r="I398" s="1" t="s">
        <v>6</v>
      </c>
      <c r="J398" s="35">
        <v>8400</v>
      </c>
    </row>
    <row r="399" spans="1:10" customFormat="1" ht="53.45" customHeight="1">
      <c r="A399" s="203" t="s">
        <v>515</v>
      </c>
      <c r="B399" s="4" t="s">
        <v>53</v>
      </c>
      <c r="C399" s="1" t="s">
        <v>264</v>
      </c>
      <c r="D399" s="5"/>
      <c r="E399" s="5" t="s">
        <v>249</v>
      </c>
      <c r="F399" s="6" t="s">
        <v>3</v>
      </c>
      <c r="G399" s="5" t="s">
        <v>410</v>
      </c>
      <c r="H399" s="6">
        <v>840104</v>
      </c>
      <c r="I399" s="1" t="s">
        <v>6</v>
      </c>
      <c r="J399" s="29">
        <v>6600</v>
      </c>
    </row>
    <row r="400" spans="1:10" customFormat="1" ht="53.45" customHeight="1">
      <c r="A400" s="203" t="s">
        <v>515</v>
      </c>
      <c r="B400" s="4" t="s">
        <v>53</v>
      </c>
      <c r="C400" s="33" t="s">
        <v>319</v>
      </c>
      <c r="D400" s="30" t="s">
        <v>320</v>
      </c>
      <c r="E400" s="5" t="s">
        <v>203</v>
      </c>
      <c r="F400" s="30" t="s">
        <v>3</v>
      </c>
      <c r="G400" s="5" t="s">
        <v>410</v>
      </c>
      <c r="H400" s="30">
        <v>840104</v>
      </c>
      <c r="I400" s="1" t="s">
        <v>442</v>
      </c>
      <c r="J400" s="43">
        <v>15000</v>
      </c>
    </row>
    <row r="401" spans="1:10" customFormat="1" ht="53.45" customHeight="1">
      <c r="A401" s="203" t="s">
        <v>515</v>
      </c>
      <c r="B401" s="4" t="s">
        <v>53</v>
      </c>
      <c r="C401" s="9" t="s">
        <v>335</v>
      </c>
      <c r="D401" s="11"/>
      <c r="E401" s="5" t="s">
        <v>321</v>
      </c>
      <c r="F401" s="11" t="s">
        <v>245</v>
      </c>
      <c r="G401" s="5" t="s">
        <v>410</v>
      </c>
      <c r="H401" s="11">
        <v>840104</v>
      </c>
      <c r="I401" s="1" t="s">
        <v>6</v>
      </c>
      <c r="J401" s="40">
        <v>6500</v>
      </c>
    </row>
    <row r="402" spans="1:10" customFormat="1" ht="53.45" customHeight="1">
      <c r="A402" s="203" t="s">
        <v>515</v>
      </c>
      <c r="B402" s="4" t="s">
        <v>53</v>
      </c>
      <c r="C402" s="9" t="s">
        <v>339</v>
      </c>
      <c r="D402" s="11"/>
      <c r="E402" s="5" t="s">
        <v>321</v>
      </c>
      <c r="F402" s="11" t="s">
        <v>245</v>
      </c>
      <c r="G402" s="5" t="s">
        <v>410</v>
      </c>
      <c r="H402" s="11">
        <v>840104</v>
      </c>
      <c r="I402" s="1" t="s">
        <v>6</v>
      </c>
      <c r="J402" s="40">
        <v>6500</v>
      </c>
    </row>
    <row r="403" spans="1:10" customFormat="1" ht="53.45" customHeight="1">
      <c r="A403" s="203" t="s">
        <v>515</v>
      </c>
      <c r="B403" s="4" t="s">
        <v>53</v>
      </c>
      <c r="C403" s="2" t="s">
        <v>341</v>
      </c>
      <c r="D403" s="2"/>
      <c r="E403" s="5" t="s">
        <v>321</v>
      </c>
      <c r="F403" s="11" t="s">
        <v>245</v>
      </c>
      <c r="G403" s="5" t="s">
        <v>410</v>
      </c>
      <c r="H403" s="11">
        <v>840104</v>
      </c>
      <c r="I403" s="1" t="s">
        <v>6</v>
      </c>
      <c r="J403" s="44">
        <v>200000</v>
      </c>
    </row>
    <row r="404" spans="1:10" customFormat="1" ht="53.45" customHeight="1">
      <c r="A404" s="203" t="s">
        <v>515</v>
      </c>
      <c r="B404" s="4" t="s">
        <v>53</v>
      </c>
      <c r="C404" s="9" t="s">
        <v>343</v>
      </c>
      <c r="D404" s="11"/>
      <c r="E404" s="5" t="s">
        <v>321</v>
      </c>
      <c r="F404" s="11" t="s">
        <v>245</v>
      </c>
      <c r="G404" s="5" t="s">
        <v>410</v>
      </c>
      <c r="H404" s="11">
        <v>840104</v>
      </c>
      <c r="I404" s="1" t="s">
        <v>6</v>
      </c>
      <c r="J404" s="40">
        <v>6500</v>
      </c>
    </row>
    <row r="405" spans="1:10" customFormat="1" ht="53.45" customHeight="1">
      <c r="A405" s="203" t="s">
        <v>515</v>
      </c>
      <c r="B405" s="4" t="s">
        <v>53</v>
      </c>
      <c r="C405" s="1" t="s">
        <v>348</v>
      </c>
      <c r="D405" s="5"/>
      <c r="E405" s="5" t="s">
        <v>321</v>
      </c>
      <c r="F405" s="6" t="s">
        <v>245</v>
      </c>
      <c r="G405" s="5" t="s">
        <v>410</v>
      </c>
      <c r="H405" s="11">
        <v>840104</v>
      </c>
      <c r="I405" s="1" t="s">
        <v>6</v>
      </c>
      <c r="J405" s="32">
        <v>150000</v>
      </c>
    </row>
    <row r="406" spans="1:10" customFormat="1" ht="53.45" customHeight="1">
      <c r="A406" s="203" t="s">
        <v>515</v>
      </c>
      <c r="B406" s="7" t="s">
        <v>0</v>
      </c>
      <c r="C406" s="1" t="s">
        <v>373</v>
      </c>
      <c r="D406" s="6" t="s">
        <v>381</v>
      </c>
      <c r="E406" s="5" t="s">
        <v>14</v>
      </c>
      <c r="F406" s="5" t="s">
        <v>3</v>
      </c>
      <c r="G406" s="5" t="s">
        <v>409</v>
      </c>
      <c r="H406" s="5">
        <v>840105</v>
      </c>
      <c r="I406" s="1" t="s">
        <v>8</v>
      </c>
      <c r="J406" s="29">
        <v>1638000</v>
      </c>
    </row>
    <row r="407" spans="1:10" customFormat="1" ht="53.45" customHeight="1">
      <c r="A407" s="203" t="s">
        <v>515</v>
      </c>
      <c r="B407" s="7" t="s">
        <v>0</v>
      </c>
      <c r="C407" s="1" t="s">
        <v>379</v>
      </c>
      <c r="D407" s="5" t="s">
        <v>382</v>
      </c>
      <c r="E407" s="5" t="s">
        <v>14</v>
      </c>
      <c r="F407" s="6" t="s">
        <v>3</v>
      </c>
      <c r="G407" s="5" t="s">
        <v>409</v>
      </c>
      <c r="H407" s="5">
        <v>840105</v>
      </c>
      <c r="I407" s="1" t="s">
        <v>8</v>
      </c>
      <c r="J407" s="29">
        <v>644000</v>
      </c>
    </row>
    <row r="408" spans="1:10" customFormat="1" ht="53.45" customHeight="1">
      <c r="A408" s="203" t="s">
        <v>515</v>
      </c>
      <c r="B408" s="7" t="s">
        <v>0</v>
      </c>
      <c r="C408" s="1" t="s">
        <v>19</v>
      </c>
      <c r="D408" s="6" t="s">
        <v>384</v>
      </c>
      <c r="E408" s="5" t="s">
        <v>14</v>
      </c>
      <c r="F408" s="6" t="s">
        <v>3</v>
      </c>
      <c r="G408" s="5" t="s">
        <v>409</v>
      </c>
      <c r="H408" s="5">
        <v>840105</v>
      </c>
      <c r="I408" s="1" t="s">
        <v>8</v>
      </c>
      <c r="J408" s="29">
        <v>275000</v>
      </c>
    </row>
    <row r="409" spans="1:10" customFormat="1" ht="53.45" customHeight="1">
      <c r="A409" s="203" t="s">
        <v>515</v>
      </c>
      <c r="B409" s="7" t="s">
        <v>0</v>
      </c>
      <c r="C409" s="1" t="s">
        <v>430</v>
      </c>
      <c r="D409" s="6"/>
      <c r="E409" s="5" t="s">
        <v>14</v>
      </c>
      <c r="F409" s="6" t="s">
        <v>20</v>
      </c>
      <c r="G409" s="5" t="s">
        <v>409</v>
      </c>
      <c r="H409" s="5">
        <v>840105</v>
      </c>
      <c r="I409" s="1" t="s">
        <v>8</v>
      </c>
      <c r="J409" s="29">
        <v>124500</v>
      </c>
    </row>
    <row r="410" spans="1:10" customFormat="1" ht="53.45" customHeight="1">
      <c r="A410" s="203" t="s">
        <v>515</v>
      </c>
      <c r="B410" s="7" t="s">
        <v>0</v>
      </c>
      <c r="C410" s="1" t="s">
        <v>21</v>
      </c>
      <c r="D410" s="5"/>
      <c r="E410" s="5" t="s">
        <v>14</v>
      </c>
      <c r="F410" s="6" t="s">
        <v>3</v>
      </c>
      <c r="G410" s="5" t="s">
        <v>409</v>
      </c>
      <c r="H410" s="5">
        <v>840105</v>
      </c>
      <c r="I410" s="1" t="s">
        <v>8</v>
      </c>
      <c r="J410" s="29">
        <v>95000</v>
      </c>
    </row>
    <row r="411" spans="1:10" customFormat="1" ht="53.45" customHeight="1">
      <c r="A411" s="203" t="s">
        <v>515</v>
      </c>
      <c r="B411" s="7" t="s">
        <v>0</v>
      </c>
      <c r="C411" s="1" t="s">
        <v>22</v>
      </c>
      <c r="D411" s="5"/>
      <c r="E411" s="5" t="s">
        <v>14</v>
      </c>
      <c r="F411" s="6" t="s">
        <v>3</v>
      </c>
      <c r="G411" s="5" t="s">
        <v>409</v>
      </c>
      <c r="H411" s="5">
        <v>840105</v>
      </c>
      <c r="I411" s="1" t="s">
        <v>8</v>
      </c>
      <c r="J411" s="29">
        <v>150000</v>
      </c>
    </row>
    <row r="412" spans="1:10" customFormat="1" ht="53.45" customHeight="1">
      <c r="A412" s="203" t="s">
        <v>515</v>
      </c>
      <c r="B412" s="7" t="s">
        <v>0</v>
      </c>
      <c r="C412" s="1" t="s">
        <v>31</v>
      </c>
      <c r="D412" s="6"/>
      <c r="E412" s="5" t="s">
        <v>14</v>
      </c>
      <c r="F412" s="6" t="s">
        <v>20</v>
      </c>
      <c r="G412" s="5" t="s">
        <v>409</v>
      </c>
      <c r="H412" s="5">
        <v>840105</v>
      </c>
      <c r="I412" s="1" t="s">
        <v>8</v>
      </c>
      <c r="J412" s="29">
        <v>40200</v>
      </c>
    </row>
    <row r="413" spans="1:10" customFormat="1" ht="53.45" customHeight="1">
      <c r="A413" s="203" t="s">
        <v>515</v>
      </c>
      <c r="B413" s="7" t="s">
        <v>0</v>
      </c>
      <c r="C413" s="1" t="s">
        <v>39</v>
      </c>
      <c r="D413" s="19"/>
      <c r="E413" s="5" t="s">
        <v>14</v>
      </c>
      <c r="F413" s="6" t="s">
        <v>3</v>
      </c>
      <c r="G413" s="5" t="s">
        <v>409</v>
      </c>
      <c r="H413" s="5">
        <v>840105</v>
      </c>
      <c r="I413" s="1" t="s">
        <v>8</v>
      </c>
      <c r="J413" s="29">
        <v>120000</v>
      </c>
    </row>
    <row r="414" spans="1:10" customFormat="1" ht="53.45" customHeight="1">
      <c r="A414" s="203" t="s">
        <v>515</v>
      </c>
      <c r="B414" s="7" t="s">
        <v>0</v>
      </c>
      <c r="C414" s="1" t="s">
        <v>35</v>
      </c>
      <c r="D414" s="6" t="s">
        <v>380</v>
      </c>
      <c r="E414" s="5" t="s">
        <v>14</v>
      </c>
      <c r="F414" s="6" t="s">
        <v>3</v>
      </c>
      <c r="G414" s="5" t="s">
        <v>409</v>
      </c>
      <c r="H414" s="5">
        <v>840106</v>
      </c>
      <c r="I414" s="1" t="s">
        <v>36</v>
      </c>
      <c r="J414" s="29">
        <v>300000</v>
      </c>
    </row>
    <row r="415" spans="1:10" customFormat="1" ht="53.45" customHeight="1">
      <c r="A415" s="203" t="s">
        <v>515</v>
      </c>
      <c r="B415" s="7" t="s">
        <v>0</v>
      </c>
      <c r="C415" s="1" t="s">
        <v>38</v>
      </c>
      <c r="D415" s="19"/>
      <c r="E415" s="5" t="s">
        <v>14</v>
      </c>
      <c r="F415" s="6" t="s">
        <v>3</v>
      </c>
      <c r="G415" s="5" t="s">
        <v>409</v>
      </c>
      <c r="H415" s="5">
        <v>840106</v>
      </c>
      <c r="I415" s="1" t="s">
        <v>36</v>
      </c>
      <c r="J415" s="29">
        <v>2000</v>
      </c>
    </row>
    <row r="416" spans="1:10" customFormat="1" ht="30" customHeight="1">
      <c r="A416" s="203" t="s">
        <v>515</v>
      </c>
      <c r="B416" s="7" t="s">
        <v>0</v>
      </c>
      <c r="C416" s="1" t="s">
        <v>47</v>
      </c>
      <c r="D416" s="19"/>
      <c r="E416" s="5" t="s">
        <v>14</v>
      </c>
      <c r="F416" s="6" t="s">
        <v>3</v>
      </c>
      <c r="G416" s="5" t="s">
        <v>409</v>
      </c>
      <c r="H416" s="5">
        <v>840106</v>
      </c>
      <c r="I416" s="1" t="s">
        <v>36</v>
      </c>
      <c r="J416" s="29">
        <v>6000</v>
      </c>
    </row>
    <row r="417" spans="1:10" ht="32.25" customHeight="1">
      <c r="A417" s="203" t="s">
        <v>515</v>
      </c>
      <c r="B417" s="7" t="s">
        <v>53</v>
      </c>
      <c r="C417" s="1" t="s">
        <v>164</v>
      </c>
      <c r="D417" s="19"/>
      <c r="E417" s="5" t="s">
        <v>119</v>
      </c>
      <c r="F417" s="6" t="s">
        <v>3</v>
      </c>
      <c r="G417" s="5" t="s">
        <v>410</v>
      </c>
      <c r="H417" s="5">
        <v>840106</v>
      </c>
      <c r="I417" s="1" t="s">
        <v>36</v>
      </c>
      <c r="J417" s="29">
        <v>3000</v>
      </c>
    </row>
    <row r="418" spans="1:10" ht="35.25" customHeight="1">
      <c r="A418" s="203" t="s">
        <v>515</v>
      </c>
      <c r="B418" s="7" t="s">
        <v>53</v>
      </c>
      <c r="C418" s="1" t="s">
        <v>340</v>
      </c>
      <c r="D418" s="19"/>
      <c r="E418" s="5" t="s">
        <v>321</v>
      </c>
      <c r="F418" s="6" t="s">
        <v>245</v>
      </c>
      <c r="G418" s="5" t="s">
        <v>410</v>
      </c>
      <c r="H418" s="5">
        <v>840106</v>
      </c>
      <c r="I418" s="1" t="s">
        <v>36</v>
      </c>
      <c r="J418" s="29">
        <v>6500</v>
      </c>
    </row>
    <row r="419" spans="1:10" ht="33.75" customHeight="1">
      <c r="A419" s="203" t="s">
        <v>515</v>
      </c>
      <c r="B419" s="7" t="s">
        <v>53</v>
      </c>
      <c r="C419" s="1" t="s">
        <v>443</v>
      </c>
      <c r="D419" s="19"/>
      <c r="E419" s="5" t="s">
        <v>62</v>
      </c>
      <c r="F419" s="6" t="s">
        <v>3</v>
      </c>
      <c r="G419" s="5" t="s">
        <v>410</v>
      </c>
      <c r="H419" s="5">
        <v>840107</v>
      </c>
      <c r="I419" s="1" t="s">
        <v>163</v>
      </c>
      <c r="J419" s="29">
        <v>5500</v>
      </c>
    </row>
    <row r="420" spans="1:10" ht="33.75" customHeight="1">
      <c r="A420" s="203" t="s">
        <v>515</v>
      </c>
      <c r="B420" s="7" t="s">
        <v>53</v>
      </c>
      <c r="C420" s="1" t="s">
        <v>169</v>
      </c>
      <c r="D420" s="19"/>
      <c r="E420" s="5" t="s">
        <v>62</v>
      </c>
      <c r="F420" s="6" t="s">
        <v>3</v>
      </c>
      <c r="G420" s="5" t="s">
        <v>410</v>
      </c>
      <c r="H420" s="5">
        <v>840107</v>
      </c>
      <c r="I420" s="1" t="s">
        <v>163</v>
      </c>
      <c r="J420" s="29">
        <v>22000</v>
      </c>
    </row>
    <row r="421" spans="1:10" ht="32.25" customHeight="1">
      <c r="A421" s="203" t="s">
        <v>515</v>
      </c>
      <c r="B421" s="7" t="s">
        <v>53</v>
      </c>
      <c r="C421" s="1" t="s">
        <v>173</v>
      </c>
      <c r="D421" s="19"/>
      <c r="E421" s="5" t="s">
        <v>62</v>
      </c>
      <c r="F421" s="6" t="s">
        <v>3</v>
      </c>
      <c r="G421" s="5" t="s">
        <v>410</v>
      </c>
      <c r="H421" s="5">
        <v>840107</v>
      </c>
      <c r="I421" s="1" t="s">
        <v>163</v>
      </c>
      <c r="J421" s="29">
        <v>150000</v>
      </c>
    </row>
    <row r="422" spans="1:10" ht="30" customHeight="1">
      <c r="A422" s="203" t="s">
        <v>515</v>
      </c>
      <c r="B422" s="7" t="s">
        <v>53</v>
      </c>
      <c r="C422" s="1" t="s">
        <v>175</v>
      </c>
      <c r="D422" s="19"/>
      <c r="E422" s="5" t="s">
        <v>62</v>
      </c>
      <c r="F422" s="6" t="s">
        <v>3</v>
      </c>
      <c r="G422" s="5" t="s">
        <v>410</v>
      </c>
      <c r="H422" s="5">
        <v>840107</v>
      </c>
      <c r="I422" s="1" t="s">
        <v>163</v>
      </c>
      <c r="J422" s="29">
        <v>6000</v>
      </c>
    </row>
    <row r="423" spans="1:10" ht="44.25" customHeight="1">
      <c r="A423" s="204" t="s">
        <v>515</v>
      </c>
      <c r="B423" s="7" t="s">
        <v>53</v>
      </c>
      <c r="C423" s="1" t="s">
        <v>176</v>
      </c>
      <c r="D423" s="19"/>
      <c r="E423" s="5" t="s">
        <v>62</v>
      </c>
      <c r="F423" s="6" t="s">
        <v>3</v>
      </c>
      <c r="G423" s="5" t="s">
        <v>410</v>
      </c>
      <c r="H423" s="5">
        <v>840107</v>
      </c>
      <c r="I423" s="1" t="s">
        <v>163</v>
      </c>
      <c r="J423" s="29">
        <v>35000</v>
      </c>
    </row>
    <row r="424" spans="1:10" ht="43.5" customHeight="1">
      <c r="A424" s="204" t="s">
        <v>515</v>
      </c>
      <c r="B424" s="7" t="s">
        <v>53</v>
      </c>
      <c r="C424" s="1" t="s">
        <v>444</v>
      </c>
      <c r="D424" s="19"/>
      <c r="E424" s="5" t="s">
        <v>62</v>
      </c>
      <c r="F424" s="6" t="s">
        <v>20</v>
      </c>
      <c r="G424" s="5" t="s">
        <v>410</v>
      </c>
      <c r="H424" s="5">
        <v>840107</v>
      </c>
      <c r="I424" s="1" t="s">
        <v>163</v>
      </c>
      <c r="J424" s="29">
        <v>6165.41</v>
      </c>
    </row>
    <row r="425" spans="1:10" s="27" customFormat="1" ht="39.75" customHeight="1">
      <c r="A425" s="204" t="s">
        <v>515</v>
      </c>
      <c r="B425" s="7" t="s">
        <v>53</v>
      </c>
      <c r="C425" s="1" t="s">
        <v>444</v>
      </c>
      <c r="D425" s="19"/>
      <c r="E425" s="5" t="s">
        <v>62</v>
      </c>
      <c r="F425" s="6" t="s">
        <v>3</v>
      </c>
      <c r="G425" s="5" t="s">
        <v>410</v>
      </c>
      <c r="H425" s="5">
        <v>840107</v>
      </c>
      <c r="I425" s="1" t="s">
        <v>163</v>
      </c>
      <c r="J425" s="29">
        <v>15000</v>
      </c>
    </row>
    <row r="426" spans="1:10" s="27" customFormat="1" ht="45.75" customHeight="1">
      <c r="A426" s="204" t="s">
        <v>515</v>
      </c>
      <c r="B426" s="7" t="s">
        <v>53</v>
      </c>
      <c r="C426" s="1" t="s">
        <v>178</v>
      </c>
      <c r="D426" s="19"/>
      <c r="E426" s="5" t="s">
        <v>62</v>
      </c>
      <c r="F426" s="6" t="s">
        <v>3</v>
      </c>
      <c r="G426" s="5" t="s">
        <v>410</v>
      </c>
      <c r="H426" s="5">
        <v>840107</v>
      </c>
      <c r="I426" s="1" t="s">
        <v>163</v>
      </c>
      <c r="J426" s="29">
        <v>7500</v>
      </c>
    </row>
    <row r="427" spans="1:10" s="27" customFormat="1" ht="41.25" customHeight="1">
      <c r="A427" s="204" t="s">
        <v>515</v>
      </c>
      <c r="B427" s="7" t="s">
        <v>53</v>
      </c>
      <c r="C427" s="1" t="s">
        <v>198</v>
      </c>
      <c r="D427" s="19"/>
      <c r="E427" s="5" t="s">
        <v>62</v>
      </c>
      <c r="F427" s="6" t="s">
        <v>20</v>
      </c>
      <c r="G427" s="5" t="s">
        <v>410</v>
      </c>
      <c r="H427" s="5">
        <v>840107</v>
      </c>
      <c r="I427" s="1" t="s">
        <v>163</v>
      </c>
      <c r="J427" s="29">
        <v>19714.740000000002</v>
      </c>
    </row>
    <row r="428" spans="1:10" s="27" customFormat="1" ht="37.5" customHeight="1">
      <c r="A428" s="204" t="s">
        <v>515</v>
      </c>
      <c r="B428" s="7" t="s">
        <v>53</v>
      </c>
      <c r="C428" s="1" t="s">
        <v>204</v>
      </c>
      <c r="D428" s="19"/>
      <c r="E428" s="5" t="s">
        <v>203</v>
      </c>
      <c r="F428" s="6" t="s">
        <v>3</v>
      </c>
      <c r="G428" s="5" t="s">
        <v>410</v>
      </c>
      <c r="H428" s="5">
        <v>840107</v>
      </c>
      <c r="I428" s="1" t="s">
        <v>163</v>
      </c>
      <c r="J428" s="29">
        <v>19714.740000000002</v>
      </c>
    </row>
    <row r="429" spans="1:10" s="27" customFormat="1" ht="41.25" customHeight="1">
      <c r="A429" s="204" t="s">
        <v>515</v>
      </c>
      <c r="B429" s="7" t="s">
        <v>53</v>
      </c>
      <c r="C429" s="1" t="s">
        <v>395</v>
      </c>
      <c r="D429" s="19"/>
      <c r="E429" s="5" t="s">
        <v>203</v>
      </c>
      <c r="F429" s="6" t="s">
        <v>3</v>
      </c>
      <c r="G429" s="5" t="s">
        <v>410</v>
      </c>
      <c r="H429" s="5">
        <v>840107</v>
      </c>
      <c r="I429" s="1" t="s">
        <v>163</v>
      </c>
      <c r="J429" s="29">
        <v>5674.41</v>
      </c>
    </row>
    <row r="430" spans="1:10" s="27" customFormat="1" ht="36.75" customHeight="1">
      <c r="A430" s="204" t="s">
        <v>515</v>
      </c>
      <c r="B430" s="7" t="s">
        <v>53</v>
      </c>
      <c r="C430" s="1" t="s">
        <v>342</v>
      </c>
      <c r="D430" s="19"/>
      <c r="E430" s="5" t="s">
        <v>321</v>
      </c>
      <c r="F430" s="6" t="s">
        <v>245</v>
      </c>
      <c r="G430" s="5" t="s">
        <v>410</v>
      </c>
      <c r="H430" s="5">
        <v>840107</v>
      </c>
      <c r="I430" s="1" t="s">
        <v>163</v>
      </c>
      <c r="J430" s="29">
        <v>15000</v>
      </c>
    </row>
    <row r="431" spans="1:10" s="27" customFormat="1" ht="41.25" customHeight="1">
      <c r="A431" s="204" t="s">
        <v>515</v>
      </c>
      <c r="B431" s="7" t="s">
        <v>0</v>
      </c>
      <c r="C431" s="1" t="s">
        <v>29</v>
      </c>
      <c r="D431" s="19"/>
      <c r="E431" s="5" t="s">
        <v>14</v>
      </c>
      <c r="F431" s="6" t="s">
        <v>20</v>
      </c>
      <c r="G431" s="5" t="s">
        <v>409</v>
      </c>
      <c r="H431" s="5">
        <v>840111</v>
      </c>
      <c r="I431" s="1" t="s">
        <v>30</v>
      </c>
      <c r="J431" s="29">
        <v>40990</v>
      </c>
    </row>
    <row r="432" spans="1:10" s="27" customFormat="1" ht="40.5" customHeight="1">
      <c r="A432" s="204" t="s">
        <v>515</v>
      </c>
      <c r="B432" s="7" t="s">
        <v>0</v>
      </c>
      <c r="C432" s="1" t="s">
        <v>18</v>
      </c>
      <c r="D432" s="19" t="s">
        <v>383</v>
      </c>
      <c r="E432" s="5" t="s">
        <v>14</v>
      </c>
      <c r="F432" s="6" t="s">
        <v>3</v>
      </c>
      <c r="G432" s="5" t="s">
        <v>409</v>
      </c>
      <c r="H432" s="5">
        <v>840113</v>
      </c>
      <c r="I432" s="1" t="s">
        <v>423</v>
      </c>
      <c r="J432" s="29">
        <v>80000</v>
      </c>
    </row>
    <row r="433" spans="1:10" s="27" customFormat="1" ht="37.5" customHeight="1">
      <c r="A433" s="204" t="s">
        <v>515</v>
      </c>
      <c r="B433" s="7" t="s">
        <v>0</v>
      </c>
      <c r="C433" s="1" t="s">
        <v>26</v>
      </c>
      <c r="D433" s="19"/>
      <c r="E433" s="5" t="s">
        <v>14</v>
      </c>
      <c r="F433" s="6" t="s">
        <v>3</v>
      </c>
      <c r="G433" s="5" t="s">
        <v>409</v>
      </c>
      <c r="H433" s="5">
        <v>840113</v>
      </c>
      <c r="I433" s="1" t="s">
        <v>423</v>
      </c>
      <c r="J433" s="29">
        <v>132000</v>
      </c>
    </row>
    <row r="434" spans="1:10" s="27" customFormat="1" ht="45" customHeight="1">
      <c r="A434" s="204" t="s">
        <v>515</v>
      </c>
      <c r="B434" s="7" t="s">
        <v>0</v>
      </c>
      <c r="C434" s="1" t="s">
        <v>27</v>
      </c>
      <c r="D434" s="19" t="s">
        <v>385</v>
      </c>
      <c r="E434" s="5" t="s">
        <v>14</v>
      </c>
      <c r="F434" s="6" t="s">
        <v>3</v>
      </c>
      <c r="G434" s="5" t="s">
        <v>409</v>
      </c>
      <c r="H434" s="5">
        <v>840113</v>
      </c>
      <c r="I434" s="1" t="s">
        <v>423</v>
      </c>
      <c r="J434" s="29">
        <v>296000</v>
      </c>
    </row>
    <row r="435" spans="1:10" s="27" customFormat="1" ht="48.75" customHeight="1">
      <c r="A435" s="204" t="s">
        <v>515</v>
      </c>
      <c r="B435" s="7" t="s">
        <v>53</v>
      </c>
      <c r="C435" s="1" t="s">
        <v>124</v>
      </c>
      <c r="D435" s="19"/>
      <c r="E435" s="5" t="s">
        <v>118</v>
      </c>
      <c r="F435" s="6" t="s">
        <v>3</v>
      </c>
      <c r="G435" s="5" t="s">
        <v>410</v>
      </c>
      <c r="H435" s="5">
        <v>840113</v>
      </c>
      <c r="I435" s="1" t="s">
        <v>423</v>
      </c>
      <c r="J435" s="29">
        <v>35200</v>
      </c>
    </row>
    <row r="436" spans="1:10" s="27" customFormat="1" ht="52.5" customHeight="1">
      <c r="A436" s="204" t="s">
        <v>515</v>
      </c>
      <c r="B436" s="7" t="s">
        <v>53</v>
      </c>
      <c r="C436" s="1" t="s">
        <v>165</v>
      </c>
      <c r="D436" s="19"/>
      <c r="E436" s="5" t="s">
        <v>149</v>
      </c>
      <c r="F436" s="6" t="s">
        <v>3</v>
      </c>
      <c r="G436" s="5" t="s">
        <v>410</v>
      </c>
      <c r="H436" s="5">
        <v>840113</v>
      </c>
      <c r="I436" s="1" t="s">
        <v>423</v>
      </c>
      <c r="J436" s="29">
        <v>1000</v>
      </c>
    </row>
    <row r="437" spans="1:10" s="27" customFormat="1" ht="39.75" customHeight="1">
      <c r="A437" s="204" t="s">
        <v>515</v>
      </c>
      <c r="B437" s="4" t="s">
        <v>53</v>
      </c>
      <c r="C437" s="1" t="s">
        <v>106</v>
      </c>
      <c r="D437" s="19" t="s">
        <v>389</v>
      </c>
      <c r="E437" s="5" t="s">
        <v>82</v>
      </c>
      <c r="F437" s="6" t="s">
        <v>3</v>
      </c>
      <c r="G437" s="5" t="s">
        <v>410</v>
      </c>
      <c r="H437" s="5">
        <v>840201</v>
      </c>
      <c r="I437" s="1" t="s">
        <v>107</v>
      </c>
      <c r="J437" s="29">
        <v>2300000</v>
      </c>
    </row>
    <row r="438" spans="1:10" s="27" customFormat="1" ht="35.25" customHeight="1">
      <c r="A438" s="204" t="s">
        <v>515</v>
      </c>
      <c r="B438" s="7" t="s">
        <v>53</v>
      </c>
      <c r="C438" s="1" t="s">
        <v>400</v>
      </c>
      <c r="D438" s="19"/>
      <c r="E438" s="5" t="s">
        <v>149</v>
      </c>
      <c r="F438" s="6" t="s">
        <v>3</v>
      </c>
      <c r="G438" s="5" t="s">
        <v>410</v>
      </c>
      <c r="H438" s="5">
        <v>840203</v>
      </c>
      <c r="I438" s="1" t="s">
        <v>411</v>
      </c>
      <c r="J438" s="29">
        <v>60000</v>
      </c>
    </row>
    <row r="439" spans="1:10" s="27" customFormat="1" ht="41.25" customHeight="1">
      <c r="A439" s="204" t="s">
        <v>515</v>
      </c>
      <c r="B439" s="7" t="s">
        <v>53</v>
      </c>
      <c r="C439" s="1" t="s">
        <v>271</v>
      </c>
      <c r="D439" s="19"/>
      <c r="E439" s="5" t="s">
        <v>267</v>
      </c>
      <c r="F439" s="6" t="s">
        <v>20</v>
      </c>
      <c r="G439" s="5" t="s">
        <v>410</v>
      </c>
      <c r="H439" s="5">
        <v>840203</v>
      </c>
      <c r="I439" s="1" t="s">
        <v>411</v>
      </c>
      <c r="J439" s="29">
        <v>2176.27</v>
      </c>
    </row>
    <row r="440" spans="1:10" ht="39.75" customHeight="1">
      <c r="A440" s="204" t="s">
        <v>515</v>
      </c>
      <c r="B440" s="7" t="s">
        <v>53</v>
      </c>
      <c r="C440" s="1" t="s">
        <v>406</v>
      </c>
      <c r="D440" s="19"/>
      <c r="E440" s="5" t="s">
        <v>267</v>
      </c>
      <c r="F440" s="6" t="s">
        <v>245</v>
      </c>
      <c r="G440" s="5" t="s">
        <v>410</v>
      </c>
      <c r="H440" s="5">
        <v>840203</v>
      </c>
      <c r="I440" s="1" t="s">
        <v>411</v>
      </c>
      <c r="J440" s="29">
        <v>20000</v>
      </c>
    </row>
    <row r="441" spans="1:10" ht="30" customHeight="1">
      <c r="A441" s="543" t="s">
        <v>530</v>
      </c>
      <c r="B441" s="544"/>
      <c r="C441" s="544"/>
      <c r="D441" s="544"/>
      <c r="E441" s="544"/>
      <c r="F441" s="544"/>
      <c r="G441" s="544"/>
      <c r="H441" s="544"/>
      <c r="I441" s="545"/>
      <c r="J441" s="105">
        <f>+SUM(J367:J440)</f>
        <v>10634935.57</v>
      </c>
    </row>
    <row r="442" spans="1:10" customFormat="1" ht="53.45" customHeight="1">
      <c r="A442" s="215">
        <v>9</v>
      </c>
      <c r="B442" s="540" t="s">
        <v>535</v>
      </c>
      <c r="C442" s="541"/>
      <c r="D442" s="541"/>
      <c r="E442" s="541"/>
      <c r="F442" s="541"/>
      <c r="G442" s="541"/>
      <c r="H442" s="541"/>
      <c r="I442" s="542"/>
      <c r="J442" s="122">
        <f>+J445</f>
        <v>859.2</v>
      </c>
    </row>
    <row r="443" spans="1:10" ht="30" customHeight="1">
      <c r="A443" s="216">
        <v>97</v>
      </c>
      <c r="B443" s="205" t="s">
        <v>531</v>
      </c>
      <c r="C443" s="206"/>
      <c r="D443" s="207"/>
      <c r="E443" s="208"/>
      <c r="F443" s="208"/>
      <c r="G443" s="208"/>
      <c r="H443" s="208"/>
      <c r="I443" s="209"/>
      <c r="J443" s="117"/>
    </row>
    <row r="444" spans="1:10" ht="27.75" customHeight="1">
      <c r="A444" s="217" t="s">
        <v>516</v>
      </c>
      <c r="B444" s="210" t="s">
        <v>53</v>
      </c>
      <c r="C444" s="211" t="s">
        <v>371</v>
      </c>
      <c r="D444" s="212"/>
      <c r="E444" s="213" t="s">
        <v>350</v>
      </c>
      <c r="F444" s="214" t="s">
        <v>245</v>
      </c>
      <c r="G444" s="213" t="s">
        <v>410</v>
      </c>
      <c r="H444" s="213">
        <v>970101</v>
      </c>
      <c r="I444" s="211" t="s">
        <v>372</v>
      </c>
      <c r="J444" s="29">
        <v>859.2</v>
      </c>
    </row>
    <row r="445" spans="1:10" ht="27.75" customHeight="1">
      <c r="A445" s="543" t="s">
        <v>532</v>
      </c>
      <c r="B445" s="544"/>
      <c r="C445" s="544"/>
      <c r="D445" s="544"/>
      <c r="E445" s="544"/>
      <c r="F445" s="544"/>
      <c r="G445" s="544"/>
      <c r="H445" s="544"/>
      <c r="I445" s="545"/>
      <c r="J445" s="105">
        <f>+J444</f>
        <v>859.2</v>
      </c>
    </row>
    <row r="446" spans="1:10" ht="50.25" customHeight="1">
      <c r="A446" s="546" t="s">
        <v>574</v>
      </c>
      <c r="B446" s="546"/>
      <c r="C446" s="546"/>
      <c r="D446" s="546"/>
      <c r="E446" s="546"/>
      <c r="F446" s="546"/>
      <c r="G446" s="546"/>
      <c r="H446" s="546"/>
      <c r="I446" s="546"/>
      <c r="J446" s="106">
        <f>+SUM(J6:J445)/3</f>
        <v>29553510.279999997</v>
      </c>
    </row>
    <row r="447" spans="1:10" ht="15" customHeight="1">
      <c r="J447" s="27"/>
    </row>
    <row r="448" spans="1:10" ht="15" customHeight="1">
      <c r="G448"/>
      <c r="J448" s="27"/>
    </row>
    <row r="449" spans="3:10" ht="15" customHeight="1">
      <c r="J449" s="27"/>
    </row>
    <row r="450" spans="3:10" ht="15" customHeight="1">
      <c r="J450" s="27"/>
    </row>
    <row r="451" spans="3:10" ht="15" customHeight="1">
      <c r="J451" s="27"/>
    </row>
    <row r="452" spans="3:10" ht="15" customHeight="1">
      <c r="J452" s="27"/>
    </row>
    <row r="453" spans="3:10" ht="15" customHeight="1">
      <c r="J453" s="27"/>
    </row>
    <row r="454" spans="3:10" ht="15" customHeight="1">
      <c r="J454" s="27"/>
    </row>
    <row r="455" spans="3:10" ht="15" customHeight="1">
      <c r="C455" s="131" t="s">
        <v>545</v>
      </c>
      <c r="J455" s="27"/>
    </row>
    <row r="456" spans="3:10" ht="15" customHeight="1">
      <c r="C456" s="131" t="s">
        <v>544</v>
      </c>
      <c r="J456" s="27"/>
    </row>
    <row r="457" spans="3:10" ht="15" customHeight="1">
      <c r="J457" s="27"/>
    </row>
    <row r="458" spans="3:10" ht="15" customHeight="1">
      <c r="J458" s="27"/>
    </row>
    <row r="459" spans="3:10" ht="15" customHeight="1">
      <c r="J459" s="27"/>
    </row>
    <row r="460" spans="3:10" ht="15" customHeight="1">
      <c r="J460" s="27"/>
    </row>
    <row r="461" spans="3:10" ht="15" customHeight="1">
      <c r="J461" s="27"/>
    </row>
    <row r="462" spans="3:10" ht="15" customHeight="1">
      <c r="J462" s="27"/>
    </row>
    <row r="463" spans="3:10" ht="15" customHeight="1">
      <c r="J463" s="27"/>
    </row>
    <row r="464" spans="3:10" ht="15" customHeight="1">
      <c r="J464" s="27"/>
    </row>
    <row r="465" spans="10:10" ht="15" customHeight="1">
      <c r="J465" s="27"/>
    </row>
    <row r="466" spans="10:10" ht="15" customHeight="1">
      <c r="J466" s="27"/>
    </row>
    <row r="467" spans="10:10" ht="15" customHeight="1">
      <c r="J467" s="27"/>
    </row>
    <row r="468" spans="10:10" ht="15" customHeight="1">
      <c r="J468" s="27"/>
    </row>
    <row r="469" spans="10:10" ht="15" customHeight="1">
      <c r="J469" s="27"/>
    </row>
    <row r="470" spans="10:10" ht="15" customHeight="1">
      <c r="J470" s="27"/>
    </row>
    <row r="471" spans="10:10" ht="15" customHeight="1">
      <c r="J471" s="27"/>
    </row>
    <row r="472" spans="10:10" ht="15" customHeight="1">
      <c r="J472" s="27"/>
    </row>
    <row r="473" spans="10:10" ht="15" customHeight="1">
      <c r="J473" s="27"/>
    </row>
    <row r="474" spans="10:10" ht="15" customHeight="1">
      <c r="J474" s="27"/>
    </row>
    <row r="475" spans="10:10" ht="15" customHeight="1">
      <c r="J475" s="27"/>
    </row>
    <row r="476" spans="10:10" ht="15" customHeight="1">
      <c r="J476" s="27"/>
    </row>
    <row r="477" spans="10:10" ht="15" customHeight="1">
      <c r="J477" s="27"/>
    </row>
    <row r="478" spans="10:10" ht="15" customHeight="1">
      <c r="J478" s="27"/>
    </row>
    <row r="479" spans="10:10" ht="15" customHeight="1">
      <c r="J479" s="27"/>
    </row>
    <row r="480" spans="10:10" ht="15" customHeight="1">
      <c r="J480" s="27"/>
    </row>
    <row r="481" spans="10:10" ht="15" customHeight="1">
      <c r="J481" s="27"/>
    </row>
    <row r="482" spans="10:10" ht="15" customHeight="1">
      <c r="J482" s="27"/>
    </row>
    <row r="483" spans="10:10" ht="15" customHeight="1">
      <c r="J483" s="27"/>
    </row>
    <row r="484" spans="10:10" ht="15" customHeight="1">
      <c r="J484" s="27"/>
    </row>
    <row r="485" spans="10:10" ht="15" customHeight="1">
      <c r="J485" s="27"/>
    </row>
    <row r="486" spans="10:10" ht="15" customHeight="1">
      <c r="J486" s="27"/>
    </row>
    <row r="487" spans="10:10" ht="15" customHeight="1">
      <c r="J487" s="27"/>
    </row>
    <row r="488" spans="10:10" ht="15" customHeight="1">
      <c r="J488" s="27"/>
    </row>
    <row r="489" spans="10:10" ht="15" customHeight="1">
      <c r="J489" s="27"/>
    </row>
    <row r="490" spans="10:10" ht="15" customHeight="1">
      <c r="J490" s="27"/>
    </row>
    <row r="491" spans="10:10" ht="15" customHeight="1">
      <c r="J491" s="27"/>
    </row>
    <row r="492" spans="10:10" ht="15" customHeight="1">
      <c r="J492" s="27"/>
    </row>
    <row r="493" spans="10:10" ht="15" customHeight="1">
      <c r="J493" s="27"/>
    </row>
    <row r="494" spans="10:10" ht="15" customHeight="1">
      <c r="J494" s="27"/>
    </row>
    <row r="495" spans="10:10" ht="15" customHeight="1">
      <c r="J495" s="27"/>
    </row>
    <row r="496" spans="10:10" ht="15" customHeight="1">
      <c r="J496" s="27"/>
    </row>
    <row r="497" spans="10:10" ht="15" customHeight="1">
      <c r="J497" s="27"/>
    </row>
    <row r="498" spans="10:10" ht="15" customHeight="1">
      <c r="J498" s="27"/>
    </row>
    <row r="499" spans="10:10" ht="15" customHeight="1">
      <c r="J499" s="27"/>
    </row>
    <row r="500" spans="10:10" ht="15" customHeight="1">
      <c r="J500" s="27"/>
    </row>
    <row r="501" spans="10:10" ht="15" customHeight="1">
      <c r="J501" s="27"/>
    </row>
    <row r="502" spans="10:10" ht="15" customHeight="1">
      <c r="J502" s="27"/>
    </row>
    <row r="503" spans="10:10" ht="15" customHeight="1">
      <c r="J503" s="27"/>
    </row>
    <row r="504" spans="10:10" ht="15" customHeight="1">
      <c r="J504" s="27"/>
    </row>
    <row r="505" spans="10:10" ht="15" customHeight="1">
      <c r="J505" s="27"/>
    </row>
    <row r="506" spans="10:10" ht="15" customHeight="1">
      <c r="J506" s="27"/>
    </row>
    <row r="507" spans="10:10" ht="15" customHeight="1">
      <c r="J507" s="27"/>
    </row>
    <row r="508" spans="10:10" ht="15" customHeight="1">
      <c r="J508" s="27"/>
    </row>
    <row r="509" spans="10:10" ht="15" customHeight="1">
      <c r="J509" s="27"/>
    </row>
    <row r="510" spans="10:10" ht="15" customHeight="1">
      <c r="J510" s="27"/>
    </row>
    <row r="511" spans="10:10" ht="15" customHeight="1">
      <c r="J511" s="27"/>
    </row>
    <row r="512" spans="10:10" ht="15" customHeight="1">
      <c r="J512" s="27"/>
    </row>
    <row r="513" spans="10:10" ht="15" customHeight="1">
      <c r="J513" s="27"/>
    </row>
    <row r="514" spans="10:10" ht="15" customHeight="1">
      <c r="J514" s="27"/>
    </row>
    <row r="515" spans="10:10" ht="15" customHeight="1">
      <c r="J515" s="27"/>
    </row>
    <row r="516" spans="10:10" ht="15" customHeight="1">
      <c r="J516" s="27"/>
    </row>
    <row r="517" spans="10:10" ht="15" customHeight="1">
      <c r="J517" s="27"/>
    </row>
    <row r="518" spans="10:10" ht="15" customHeight="1">
      <c r="J518" s="27"/>
    </row>
    <row r="519" spans="10:10" ht="15" customHeight="1">
      <c r="J519" s="27"/>
    </row>
    <row r="520" spans="10:10" ht="15" customHeight="1">
      <c r="J520" s="27"/>
    </row>
    <row r="521" spans="10:10" ht="15" customHeight="1">
      <c r="J521" s="27"/>
    </row>
    <row r="522" spans="10:10" ht="15" customHeight="1">
      <c r="J522" s="27"/>
    </row>
    <row r="523" spans="10:10" ht="15" customHeight="1">
      <c r="J523" s="27"/>
    </row>
    <row r="524" spans="10:10" ht="15" customHeight="1">
      <c r="J524" s="27"/>
    </row>
    <row r="525" spans="10:10" ht="15" customHeight="1">
      <c r="J525" s="27"/>
    </row>
    <row r="526" spans="10:10" ht="15" customHeight="1">
      <c r="J526" s="27"/>
    </row>
    <row r="527" spans="10:10" ht="15" customHeight="1">
      <c r="J527" s="27"/>
    </row>
    <row r="528" spans="10:10" ht="15" customHeight="1">
      <c r="J528" s="27"/>
    </row>
    <row r="529" spans="10:10" ht="15" customHeight="1">
      <c r="J529" s="27"/>
    </row>
    <row r="530" spans="10:10" ht="15" customHeight="1">
      <c r="J530" s="27"/>
    </row>
    <row r="531" spans="10:10" ht="15" customHeight="1">
      <c r="J531" s="27"/>
    </row>
    <row r="532" spans="10:10" ht="15" customHeight="1">
      <c r="J532" s="27"/>
    </row>
    <row r="533" spans="10:10" ht="15" customHeight="1">
      <c r="J533" s="27"/>
    </row>
    <row r="534" spans="10:10" ht="15" customHeight="1">
      <c r="J534" s="27"/>
    </row>
    <row r="535" spans="10:10" ht="15" customHeight="1">
      <c r="J535" s="27"/>
    </row>
    <row r="536" spans="10:10" ht="15" customHeight="1">
      <c r="J536" s="27"/>
    </row>
    <row r="537" spans="10:10" ht="15" customHeight="1">
      <c r="J537" s="27"/>
    </row>
    <row r="538" spans="10:10" ht="15" customHeight="1">
      <c r="J538" s="27"/>
    </row>
    <row r="539" spans="10:10" ht="15" customHeight="1">
      <c r="J539" s="27"/>
    </row>
    <row r="540" spans="10:10" ht="15" customHeight="1">
      <c r="J540" s="27"/>
    </row>
    <row r="541" spans="10:10" ht="15" customHeight="1">
      <c r="J541" s="27"/>
    </row>
    <row r="542" spans="10:10" ht="15" customHeight="1">
      <c r="J542" s="27"/>
    </row>
    <row r="543" spans="10:10" ht="15" customHeight="1">
      <c r="J543" s="27"/>
    </row>
    <row r="544" spans="10:10" ht="15" customHeight="1">
      <c r="J544" s="27"/>
    </row>
    <row r="545" spans="10:10" ht="15" customHeight="1">
      <c r="J545" s="27"/>
    </row>
    <row r="546" spans="10:10" ht="15" customHeight="1">
      <c r="J546" s="27"/>
    </row>
    <row r="547" spans="10:10" ht="15" customHeight="1">
      <c r="J547" s="27"/>
    </row>
    <row r="548" spans="10:10" ht="15" customHeight="1">
      <c r="J548" s="27"/>
    </row>
    <row r="549" spans="10:10" ht="15" customHeight="1">
      <c r="J549" s="27"/>
    </row>
    <row r="550" spans="10:10" ht="15" customHeight="1">
      <c r="J550" s="27"/>
    </row>
    <row r="551" spans="10:10" ht="15" customHeight="1">
      <c r="J551" s="27"/>
    </row>
    <row r="552" spans="10:10" ht="15" customHeight="1">
      <c r="J552" s="27"/>
    </row>
    <row r="553" spans="10:10" ht="15" customHeight="1">
      <c r="J553" s="27"/>
    </row>
    <row r="554" spans="10:10" ht="15" customHeight="1">
      <c r="J554" s="27"/>
    </row>
    <row r="555" spans="10:10" ht="15" customHeight="1">
      <c r="J555" s="27"/>
    </row>
    <row r="556" spans="10:10" ht="15" customHeight="1">
      <c r="J556" s="27"/>
    </row>
    <row r="557" spans="10:10" ht="15" customHeight="1">
      <c r="J557" s="27"/>
    </row>
    <row r="558" spans="10:10" ht="15" customHeight="1">
      <c r="J558" s="27"/>
    </row>
    <row r="559" spans="10:10" ht="15" customHeight="1">
      <c r="J559" s="27"/>
    </row>
    <row r="560" spans="10:10" ht="15" customHeight="1">
      <c r="J560" s="27"/>
    </row>
    <row r="561" spans="10:10" ht="15" customHeight="1">
      <c r="J561" s="27"/>
    </row>
    <row r="562" spans="10:10" ht="15" customHeight="1">
      <c r="J562" s="27"/>
    </row>
    <row r="563" spans="10:10" ht="15" customHeight="1">
      <c r="J563" s="27"/>
    </row>
    <row r="564" spans="10:10" ht="15" customHeight="1">
      <c r="J564" s="27"/>
    </row>
    <row r="565" spans="10:10" ht="15" customHeight="1">
      <c r="J565" s="27"/>
    </row>
    <row r="566" spans="10:10" ht="15" customHeight="1">
      <c r="J566" s="27"/>
    </row>
    <row r="567" spans="10:10" ht="15" customHeight="1">
      <c r="J567" s="27"/>
    </row>
    <row r="568" spans="10:10" ht="15" customHeight="1">
      <c r="J568" s="27"/>
    </row>
    <row r="569" spans="10:10" ht="15" customHeight="1">
      <c r="J569" s="27"/>
    </row>
    <row r="570" spans="10:10" ht="15" customHeight="1">
      <c r="J570" s="27"/>
    </row>
    <row r="571" spans="10:10" ht="15" customHeight="1">
      <c r="J571" s="27"/>
    </row>
    <row r="572" spans="10:10" ht="15" customHeight="1">
      <c r="J572" s="27"/>
    </row>
    <row r="573" spans="10:10" ht="15" customHeight="1">
      <c r="J573" s="27"/>
    </row>
    <row r="574" spans="10:10" ht="15" customHeight="1">
      <c r="J574" s="27"/>
    </row>
    <row r="575" spans="10:10" ht="15" customHeight="1">
      <c r="J575" s="27"/>
    </row>
    <row r="576" spans="10:10" ht="15" customHeight="1">
      <c r="J576" s="27"/>
    </row>
    <row r="577" spans="10:10" ht="15" customHeight="1">
      <c r="J577" s="27"/>
    </row>
    <row r="578" spans="10:10" ht="15" customHeight="1">
      <c r="J578" s="27"/>
    </row>
    <row r="579" spans="10:10" ht="15" customHeight="1">
      <c r="J579" s="27"/>
    </row>
    <row r="580" spans="10:10" ht="15" customHeight="1">
      <c r="J580" s="27"/>
    </row>
    <row r="581" spans="10:10" ht="15" customHeight="1">
      <c r="J581" s="27"/>
    </row>
    <row r="582" spans="10:10" ht="15" customHeight="1">
      <c r="J582" s="27"/>
    </row>
    <row r="583" spans="10:10" ht="15" customHeight="1">
      <c r="J583" s="27"/>
    </row>
    <row r="584" spans="10:10" ht="15" customHeight="1">
      <c r="J584" s="27"/>
    </row>
    <row r="585" spans="10:10" ht="15" customHeight="1">
      <c r="J585" s="27"/>
    </row>
    <row r="586" spans="10:10" ht="15" customHeight="1">
      <c r="J586" s="27"/>
    </row>
    <row r="587" spans="10:10" ht="15" customHeight="1">
      <c r="J587" s="27"/>
    </row>
    <row r="588" spans="10:10" ht="15" customHeight="1">
      <c r="J588" s="27"/>
    </row>
    <row r="589" spans="10:10" ht="15" customHeight="1">
      <c r="J589" s="27"/>
    </row>
    <row r="590" spans="10:10" ht="15" customHeight="1">
      <c r="J590" s="27"/>
    </row>
    <row r="591" spans="10:10" ht="15" customHeight="1">
      <c r="J591" s="27"/>
    </row>
    <row r="592" spans="10:10" ht="15" customHeight="1">
      <c r="J592" s="27"/>
    </row>
    <row r="593" spans="10:10" ht="15" customHeight="1">
      <c r="J593" s="27"/>
    </row>
    <row r="594" spans="10:10" ht="15" customHeight="1">
      <c r="J594" s="27"/>
    </row>
    <row r="595" spans="10:10" ht="15" customHeight="1">
      <c r="J595" s="27"/>
    </row>
    <row r="596" spans="10:10" ht="15" customHeight="1">
      <c r="J596" s="27"/>
    </row>
    <row r="597" spans="10:10" ht="15" customHeight="1">
      <c r="J597" s="27"/>
    </row>
    <row r="598" spans="10:10" ht="15" customHeight="1">
      <c r="J598" s="27"/>
    </row>
    <row r="599" spans="10:10" ht="15" customHeight="1">
      <c r="J599" s="27"/>
    </row>
    <row r="600" spans="10:10" ht="15" customHeight="1">
      <c r="J600" s="27"/>
    </row>
    <row r="601" spans="10:10" ht="15" customHeight="1">
      <c r="J601" s="27"/>
    </row>
    <row r="602" spans="10:10" ht="15" customHeight="1">
      <c r="J602" s="27"/>
    </row>
    <row r="603" spans="10:10" ht="15" customHeight="1">
      <c r="J603" s="27"/>
    </row>
    <row r="604" spans="10:10" ht="15" customHeight="1">
      <c r="J604" s="27"/>
    </row>
    <row r="605" spans="10:10" ht="15" customHeight="1">
      <c r="J605" s="27"/>
    </row>
    <row r="606" spans="10:10" ht="15" customHeight="1">
      <c r="J606" s="27"/>
    </row>
    <row r="607" spans="10:10" ht="15" customHeight="1">
      <c r="J607" s="27"/>
    </row>
    <row r="608" spans="10:10" ht="15" customHeight="1">
      <c r="J608" s="27"/>
    </row>
    <row r="609" spans="10:10" ht="15" customHeight="1">
      <c r="J609" s="27"/>
    </row>
    <row r="610" spans="10:10" ht="15" customHeight="1">
      <c r="J610" s="27"/>
    </row>
    <row r="611" spans="10:10" ht="15" customHeight="1">
      <c r="J611" s="27"/>
    </row>
    <row r="612" spans="10:10" ht="15" customHeight="1">
      <c r="J612" s="27"/>
    </row>
    <row r="613" spans="10:10" ht="15" customHeight="1">
      <c r="J613" s="27"/>
    </row>
    <row r="614" spans="10:10" ht="15" customHeight="1">
      <c r="J614" s="27"/>
    </row>
    <row r="615" spans="10:10" ht="15" customHeight="1">
      <c r="J615" s="27"/>
    </row>
    <row r="616" spans="10:10" ht="15" customHeight="1">
      <c r="J616" s="27"/>
    </row>
    <row r="617" spans="10:10" ht="15" customHeight="1">
      <c r="J617" s="27"/>
    </row>
    <row r="618" spans="10:10" ht="15" customHeight="1">
      <c r="J618" s="27"/>
    </row>
    <row r="619" spans="10:10" ht="15" customHeight="1">
      <c r="J619" s="27"/>
    </row>
    <row r="620" spans="10:10" ht="15" customHeight="1">
      <c r="J620" s="27"/>
    </row>
    <row r="621" spans="10:10" ht="15" customHeight="1">
      <c r="J621" s="27"/>
    </row>
    <row r="622" spans="10:10" ht="15" customHeight="1">
      <c r="J622" s="27"/>
    </row>
    <row r="623" spans="10:10" ht="15" customHeight="1">
      <c r="J623" s="27"/>
    </row>
    <row r="624" spans="10:10" ht="15" customHeight="1">
      <c r="J624" s="27"/>
    </row>
    <row r="625" spans="10:10" ht="15" customHeight="1">
      <c r="J625" s="27"/>
    </row>
    <row r="626" spans="10:10" ht="15" customHeight="1">
      <c r="J626" s="27"/>
    </row>
    <row r="627" spans="10:10" ht="15" customHeight="1">
      <c r="J627" s="27"/>
    </row>
    <row r="628" spans="10:10" ht="15" customHeight="1">
      <c r="J628" s="27"/>
    </row>
    <row r="629" spans="10:10" ht="15" customHeight="1">
      <c r="J629" s="27"/>
    </row>
    <row r="630" spans="10:10" ht="15" customHeight="1">
      <c r="J630" s="27"/>
    </row>
    <row r="631" spans="10:10" ht="15" customHeight="1">
      <c r="J631" s="27"/>
    </row>
    <row r="632" spans="10:10" ht="15" customHeight="1">
      <c r="J632" s="27"/>
    </row>
    <row r="633" spans="10:10" ht="15" customHeight="1">
      <c r="J633" s="27"/>
    </row>
    <row r="634" spans="10:10" ht="15" customHeight="1">
      <c r="J634" s="27"/>
    </row>
    <row r="635" spans="10:10" ht="15" customHeight="1">
      <c r="J635" s="27"/>
    </row>
    <row r="636" spans="10:10" ht="15" customHeight="1">
      <c r="J636" s="27"/>
    </row>
    <row r="637" spans="10:10" ht="15" customHeight="1">
      <c r="J637" s="27"/>
    </row>
    <row r="638" spans="10:10" ht="15" customHeight="1">
      <c r="J638" s="27"/>
    </row>
    <row r="639" spans="10:10" ht="15" customHeight="1">
      <c r="J639" s="27"/>
    </row>
    <row r="640" spans="10:10" ht="15" customHeight="1">
      <c r="J640" s="27"/>
    </row>
    <row r="641" spans="10:10" ht="15" customHeight="1">
      <c r="J641" s="27"/>
    </row>
    <row r="642" spans="10:10" ht="15" customHeight="1">
      <c r="J642" s="27"/>
    </row>
    <row r="643" spans="10:10" ht="15" customHeight="1">
      <c r="J643" s="27"/>
    </row>
    <row r="644" spans="10:10" ht="15" customHeight="1">
      <c r="J644" s="27"/>
    </row>
    <row r="645" spans="10:10" ht="15" customHeight="1">
      <c r="J645" s="27"/>
    </row>
    <row r="646" spans="10:10" ht="15" customHeight="1">
      <c r="J646" s="27"/>
    </row>
    <row r="647" spans="10:10" ht="15" customHeight="1">
      <c r="J647" s="27"/>
    </row>
    <row r="648" spans="10:10" ht="15" customHeight="1">
      <c r="J648" s="27"/>
    </row>
    <row r="649" spans="10:10" ht="15" customHeight="1">
      <c r="J649" s="27"/>
    </row>
    <row r="650" spans="10:10" ht="15" customHeight="1">
      <c r="J650" s="27"/>
    </row>
    <row r="651" spans="10:10" ht="15" customHeight="1">
      <c r="J651" s="27"/>
    </row>
    <row r="652" spans="10:10" ht="15" customHeight="1">
      <c r="J652" s="27"/>
    </row>
    <row r="653" spans="10:10" ht="15" customHeight="1">
      <c r="J653" s="27"/>
    </row>
    <row r="654" spans="10:10" ht="15" customHeight="1">
      <c r="J654" s="27"/>
    </row>
    <row r="655" spans="10:10" ht="15" customHeight="1">
      <c r="J655" s="27"/>
    </row>
    <row r="656" spans="10:10" ht="15" customHeight="1">
      <c r="J656" s="27"/>
    </row>
    <row r="657" spans="10:10" ht="15" customHeight="1">
      <c r="J657" s="27"/>
    </row>
    <row r="658" spans="10:10" ht="15" customHeight="1">
      <c r="J658" s="27"/>
    </row>
    <row r="659" spans="10:10" ht="15" customHeight="1">
      <c r="J659" s="27"/>
    </row>
    <row r="660" spans="10:10" ht="15" customHeight="1">
      <c r="J660" s="27"/>
    </row>
    <row r="661" spans="10:10" ht="15" customHeight="1">
      <c r="J661" s="27"/>
    </row>
    <row r="662" spans="10:10" ht="15" customHeight="1">
      <c r="J662" s="27"/>
    </row>
    <row r="663" spans="10:10" ht="15" customHeight="1">
      <c r="J663" s="27"/>
    </row>
    <row r="664" spans="10:10" ht="15" customHeight="1">
      <c r="J664" s="27"/>
    </row>
    <row r="665" spans="10:10" ht="15" customHeight="1">
      <c r="J665" s="27"/>
    </row>
    <row r="666" spans="10:10" ht="15" customHeight="1">
      <c r="J666" s="27"/>
    </row>
    <row r="667" spans="10:10" ht="15" customHeight="1">
      <c r="J667" s="27"/>
    </row>
    <row r="668" spans="10:10" ht="15" customHeight="1">
      <c r="J668" s="27"/>
    </row>
    <row r="669" spans="10:10" ht="15" customHeight="1">
      <c r="J669" s="27"/>
    </row>
    <row r="670" spans="10:10" ht="15" customHeight="1">
      <c r="J670" s="27"/>
    </row>
    <row r="671" spans="10:10" ht="15" customHeight="1">
      <c r="J671" s="27"/>
    </row>
    <row r="672" spans="10:10" ht="15" customHeight="1">
      <c r="J672" s="27"/>
    </row>
    <row r="673" spans="10:10" ht="15" customHeight="1">
      <c r="J673" s="27"/>
    </row>
    <row r="674" spans="10:10" ht="15" customHeight="1">
      <c r="J674" s="27"/>
    </row>
    <row r="675" spans="10:10" ht="15" customHeight="1">
      <c r="J675" s="27"/>
    </row>
    <row r="676" spans="10:10" ht="15" customHeight="1">
      <c r="J676" s="27"/>
    </row>
    <row r="677" spans="10:10" ht="15" customHeight="1">
      <c r="J677" s="27"/>
    </row>
    <row r="678" spans="10:10" ht="15" customHeight="1">
      <c r="J678" s="27"/>
    </row>
    <row r="679" spans="10:10" ht="15" customHeight="1">
      <c r="J679" s="27"/>
    </row>
    <row r="680" spans="10:10" ht="15" customHeight="1">
      <c r="J680" s="27"/>
    </row>
    <row r="681" spans="10:10" ht="15" customHeight="1">
      <c r="J681" s="27"/>
    </row>
    <row r="682" spans="10:10" ht="15" customHeight="1">
      <c r="J682" s="27"/>
    </row>
    <row r="683" spans="10:10" ht="15" customHeight="1">
      <c r="J683" s="27"/>
    </row>
    <row r="684" spans="10:10" ht="15" customHeight="1">
      <c r="J684" s="27"/>
    </row>
    <row r="685" spans="10:10" ht="15" customHeight="1">
      <c r="J685" s="27"/>
    </row>
    <row r="686" spans="10:10" ht="15" customHeight="1">
      <c r="J686" s="27"/>
    </row>
    <row r="687" spans="10:10" ht="15" customHeight="1">
      <c r="J687" s="27"/>
    </row>
    <row r="688" spans="10:10" ht="15" customHeight="1">
      <c r="J688" s="27"/>
    </row>
    <row r="689" spans="10:10" ht="15" customHeight="1">
      <c r="J689" s="27"/>
    </row>
    <row r="690" spans="10:10" ht="15" customHeight="1">
      <c r="J690" s="27"/>
    </row>
    <row r="691" spans="10:10" ht="15" customHeight="1">
      <c r="J691" s="27"/>
    </row>
    <row r="692" spans="10:10" ht="15" customHeight="1">
      <c r="J692" s="27"/>
    </row>
    <row r="693" spans="10:10" ht="15" customHeight="1">
      <c r="J693" s="27"/>
    </row>
    <row r="694" spans="10:10" ht="15" customHeight="1">
      <c r="J694" s="27"/>
    </row>
    <row r="695" spans="10:10" ht="15" customHeight="1">
      <c r="J695" s="27"/>
    </row>
    <row r="696" spans="10:10" ht="15" customHeight="1">
      <c r="J696" s="27"/>
    </row>
    <row r="697" spans="10:10" ht="15" customHeight="1">
      <c r="J697" s="27"/>
    </row>
    <row r="698" spans="10:10" ht="15" customHeight="1">
      <c r="J698" s="27"/>
    </row>
    <row r="699" spans="10:10" ht="15" customHeight="1">
      <c r="J699" s="27"/>
    </row>
    <row r="700" spans="10:10" ht="15" customHeight="1">
      <c r="J700" s="27"/>
    </row>
    <row r="701" spans="10:10" ht="15" customHeight="1">
      <c r="J701" s="27"/>
    </row>
    <row r="702" spans="10:10" ht="15" customHeight="1">
      <c r="J702" s="27"/>
    </row>
    <row r="703" spans="10:10" ht="15" customHeight="1">
      <c r="J703" s="27"/>
    </row>
    <row r="704" spans="10:10" ht="15" customHeight="1">
      <c r="J704" s="27"/>
    </row>
    <row r="705" spans="10:10" ht="15" customHeight="1">
      <c r="J705" s="27"/>
    </row>
    <row r="706" spans="10:10" ht="15" customHeight="1">
      <c r="J706" s="27"/>
    </row>
    <row r="707" spans="10:10" ht="15" customHeight="1">
      <c r="J707" s="27"/>
    </row>
    <row r="708" spans="10:10" ht="15" customHeight="1">
      <c r="J708" s="27"/>
    </row>
    <row r="709" spans="10:10" ht="15" customHeight="1">
      <c r="J709" s="27"/>
    </row>
    <row r="710" spans="10:10" ht="15" customHeight="1">
      <c r="J710" s="27"/>
    </row>
    <row r="711" spans="10:10" ht="15" customHeight="1">
      <c r="J711" s="27"/>
    </row>
    <row r="712" spans="10:10" ht="15" customHeight="1">
      <c r="J712" s="27"/>
    </row>
    <row r="713" spans="10:10" ht="15" customHeight="1">
      <c r="J713" s="27"/>
    </row>
    <row r="714" spans="10:10" ht="15" customHeight="1">
      <c r="J714" s="27"/>
    </row>
    <row r="715" spans="10:10" ht="15" customHeight="1">
      <c r="J715" s="27"/>
    </row>
    <row r="716" spans="10:10" ht="15" customHeight="1">
      <c r="J716" s="27"/>
    </row>
    <row r="717" spans="10:10" ht="15" customHeight="1">
      <c r="J717" s="27"/>
    </row>
    <row r="718" spans="10:10" ht="15" customHeight="1">
      <c r="J718" s="27"/>
    </row>
    <row r="719" spans="10:10" ht="15" customHeight="1">
      <c r="J719" s="27"/>
    </row>
    <row r="720" spans="10:10" ht="15" customHeight="1">
      <c r="J720" s="27"/>
    </row>
    <row r="721" spans="10:10" ht="15" customHeight="1">
      <c r="J721" s="27"/>
    </row>
    <row r="722" spans="10:10" ht="15" customHeight="1">
      <c r="J722" s="27"/>
    </row>
    <row r="723" spans="10:10" ht="15" customHeight="1">
      <c r="J723" s="27"/>
    </row>
    <row r="724" spans="10:10" ht="15" customHeight="1">
      <c r="J724" s="27"/>
    </row>
    <row r="725" spans="10:10" ht="15" customHeight="1">
      <c r="J725" s="27"/>
    </row>
    <row r="726" spans="10:10" ht="15" customHeight="1">
      <c r="J726" s="27"/>
    </row>
    <row r="727" spans="10:10" ht="15" customHeight="1">
      <c r="J727" s="27"/>
    </row>
    <row r="728" spans="10:10" ht="15" customHeight="1">
      <c r="J728" s="27"/>
    </row>
    <row r="729" spans="10:10" ht="15" customHeight="1">
      <c r="J729" s="27"/>
    </row>
    <row r="730" spans="10:10" ht="15" customHeight="1">
      <c r="J730" s="27"/>
    </row>
    <row r="731" spans="10:10" ht="15" customHeight="1">
      <c r="J731" s="27"/>
    </row>
    <row r="732" spans="10:10" ht="15" customHeight="1">
      <c r="J732" s="27"/>
    </row>
    <row r="733" spans="10:10" ht="15" customHeight="1">
      <c r="J733" s="27"/>
    </row>
    <row r="734" spans="10:10" ht="15" customHeight="1">
      <c r="J734" s="27"/>
    </row>
    <row r="735" spans="10:10" ht="15" customHeight="1">
      <c r="J735" s="27"/>
    </row>
    <row r="736" spans="10:10" ht="15" customHeight="1">
      <c r="J736" s="27"/>
    </row>
    <row r="737" spans="10:10" ht="15" customHeight="1">
      <c r="J737" s="27"/>
    </row>
    <row r="738" spans="10:10" ht="15" customHeight="1">
      <c r="J738" s="27"/>
    </row>
    <row r="739" spans="10:10" ht="15" customHeight="1">
      <c r="J739" s="27"/>
    </row>
    <row r="740" spans="10:10" ht="15" customHeight="1">
      <c r="J740" s="27"/>
    </row>
    <row r="741" spans="10:10" ht="15" customHeight="1">
      <c r="J741" s="27"/>
    </row>
    <row r="742" spans="10:10" ht="15" customHeight="1">
      <c r="J742" s="27"/>
    </row>
    <row r="743" spans="10:10" ht="15" customHeight="1">
      <c r="J743" s="27"/>
    </row>
    <row r="744" spans="10:10" ht="15" customHeight="1">
      <c r="J744" s="27"/>
    </row>
    <row r="745" spans="10:10" ht="15" customHeight="1">
      <c r="J745" s="27"/>
    </row>
    <row r="746" spans="10:10" ht="15" customHeight="1">
      <c r="J746" s="27"/>
    </row>
    <row r="747" spans="10:10" ht="15" customHeight="1">
      <c r="J747" s="27"/>
    </row>
    <row r="748" spans="10:10" ht="15" customHeight="1">
      <c r="J748" s="27"/>
    </row>
    <row r="749" spans="10:10" ht="15" customHeight="1">
      <c r="J749" s="27"/>
    </row>
    <row r="750" spans="10:10" ht="15" customHeight="1">
      <c r="J750" s="27"/>
    </row>
    <row r="751" spans="10:10" ht="15" customHeight="1">
      <c r="J751" s="27"/>
    </row>
    <row r="752" spans="10:10" ht="15" customHeight="1">
      <c r="J752" s="27"/>
    </row>
    <row r="753" spans="10:10" ht="15" customHeight="1">
      <c r="J753" s="27"/>
    </row>
    <row r="754" spans="10:10" ht="15" customHeight="1">
      <c r="J754" s="27"/>
    </row>
    <row r="755" spans="10:10" ht="15" customHeight="1">
      <c r="J755" s="27"/>
    </row>
    <row r="756" spans="10:10" ht="15" customHeight="1">
      <c r="J756" s="27"/>
    </row>
    <row r="757" spans="10:10" ht="15" customHeight="1">
      <c r="J757" s="27"/>
    </row>
    <row r="758" spans="10:10" ht="15" customHeight="1">
      <c r="J758" s="27"/>
    </row>
    <row r="759" spans="10:10" ht="15" customHeight="1">
      <c r="J759" s="27"/>
    </row>
    <row r="760" spans="10:10" ht="15" customHeight="1">
      <c r="J760" s="27"/>
    </row>
    <row r="761" spans="10:10" ht="15" customHeight="1">
      <c r="J761" s="27"/>
    </row>
    <row r="762" spans="10:10" ht="15" customHeight="1">
      <c r="J762" s="27"/>
    </row>
    <row r="763" spans="10:10" ht="15" customHeight="1">
      <c r="J763" s="27"/>
    </row>
    <row r="764" spans="10:10" ht="15" customHeight="1">
      <c r="J764" s="27"/>
    </row>
    <row r="765" spans="10:10" ht="15" customHeight="1">
      <c r="J765" s="27"/>
    </row>
    <row r="766" spans="10:10" ht="15" customHeight="1">
      <c r="J766" s="27"/>
    </row>
    <row r="767" spans="10:10" ht="15" customHeight="1">
      <c r="J767" s="27"/>
    </row>
    <row r="768" spans="10:10" ht="15" customHeight="1">
      <c r="J768" s="27"/>
    </row>
    <row r="769" spans="10:10" ht="15" customHeight="1">
      <c r="J769" s="27"/>
    </row>
    <row r="770" spans="10:10" ht="15" customHeight="1">
      <c r="J770" s="27"/>
    </row>
    <row r="771" spans="10:10" ht="15" customHeight="1">
      <c r="J771" s="27"/>
    </row>
    <row r="772" spans="10:10" ht="15" customHeight="1">
      <c r="J772" s="27"/>
    </row>
    <row r="773" spans="10:10" ht="15" customHeight="1">
      <c r="J773" s="27"/>
    </row>
    <row r="774" spans="10:10" ht="15" customHeight="1">
      <c r="J774" s="27"/>
    </row>
    <row r="775" spans="10:10" ht="15" customHeight="1">
      <c r="J775" s="27"/>
    </row>
    <row r="776" spans="10:10" ht="15" customHeight="1">
      <c r="J776" s="27"/>
    </row>
    <row r="777" spans="10:10" ht="15" customHeight="1">
      <c r="J777" s="27"/>
    </row>
    <row r="778" spans="10:10" ht="15" customHeight="1">
      <c r="J778" s="27"/>
    </row>
    <row r="779" spans="10:10" ht="15" customHeight="1">
      <c r="J779" s="27"/>
    </row>
    <row r="780" spans="10:10" ht="15" customHeight="1">
      <c r="J780" s="27"/>
    </row>
    <row r="781" spans="10:10" ht="15" customHeight="1">
      <c r="J781" s="27"/>
    </row>
    <row r="782" spans="10:10" ht="15" customHeight="1">
      <c r="J782" s="27"/>
    </row>
    <row r="783" spans="10:10" ht="15" customHeight="1">
      <c r="J783" s="27"/>
    </row>
    <row r="784" spans="10:10" ht="15" customHeight="1">
      <c r="J784" s="27"/>
    </row>
    <row r="785" spans="10:10" ht="15" customHeight="1">
      <c r="J785" s="27"/>
    </row>
    <row r="786" spans="10:10" ht="15" customHeight="1">
      <c r="J786" s="27"/>
    </row>
    <row r="787" spans="10:10" ht="15" customHeight="1">
      <c r="J787" s="27"/>
    </row>
    <row r="788" spans="10:10" ht="15" customHeight="1">
      <c r="J788" s="27"/>
    </row>
    <row r="789" spans="10:10" ht="15" customHeight="1">
      <c r="J789" s="27"/>
    </row>
    <row r="790" spans="10:10" ht="15" customHeight="1">
      <c r="J790" s="27"/>
    </row>
    <row r="791" spans="10:10" ht="15" customHeight="1">
      <c r="J791" s="27"/>
    </row>
    <row r="792" spans="10:10" ht="15" customHeight="1">
      <c r="J792" s="27"/>
    </row>
    <row r="793" spans="10:10" ht="15" customHeight="1">
      <c r="J793" s="27"/>
    </row>
    <row r="794" spans="10:10" ht="15" customHeight="1">
      <c r="J794" s="27"/>
    </row>
    <row r="795" spans="10:10" ht="15" customHeight="1">
      <c r="J795" s="27"/>
    </row>
    <row r="796" spans="10:10" ht="15" customHeight="1">
      <c r="J796" s="27"/>
    </row>
    <row r="797" spans="10:10" ht="15" customHeight="1">
      <c r="J797" s="27"/>
    </row>
    <row r="798" spans="10:10" ht="15" customHeight="1">
      <c r="J798" s="27"/>
    </row>
    <row r="799" spans="10:10" ht="15" customHeight="1">
      <c r="J799" s="27"/>
    </row>
    <row r="800" spans="10:10" ht="15" customHeight="1">
      <c r="J800" s="27"/>
    </row>
    <row r="801" spans="10:10" ht="15" customHeight="1">
      <c r="J801" s="27"/>
    </row>
    <row r="802" spans="10:10" ht="15" customHeight="1">
      <c r="J802" s="27"/>
    </row>
    <row r="803" spans="10:10" ht="15" customHeight="1">
      <c r="J803" s="27"/>
    </row>
    <row r="804" spans="10:10" ht="15" customHeight="1">
      <c r="J804" s="27"/>
    </row>
    <row r="805" spans="10:10" ht="15" customHeight="1">
      <c r="J805" s="27"/>
    </row>
    <row r="806" spans="10:10" ht="15" customHeight="1">
      <c r="J806" s="27"/>
    </row>
    <row r="807" spans="10:10" ht="15" customHeight="1">
      <c r="J807" s="27"/>
    </row>
    <row r="808" spans="10:10" ht="15" customHeight="1">
      <c r="J808" s="27"/>
    </row>
    <row r="809" spans="10:10" ht="15" customHeight="1">
      <c r="J809" s="27"/>
    </row>
    <row r="810" spans="10:10" ht="15" customHeight="1">
      <c r="J810" s="27"/>
    </row>
    <row r="811" spans="10:10" ht="15" customHeight="1">
      <c r="J811" s="27"/>
    </row>
    <row r="812" spans="10:10" ht="15" customHeight="1">
      <c r="J812" s="27"/>
    </row>
    <row r="813" spans="10:10" ht="15" customHeight="1">
      <c r="J813" s="27"/>
    </row>
    <row r="814" spans="10:10" ht="15" customHeight="1">
      <c r="J814" s="27"/>
    </row>
    <row r="815" spans="10:10" ht="15" customHeight="1">
      <c r="J815" s="27"/>
    </row>
    <row r="816" spans="10:10" ht="15" customHeight="1">
      <c r="J816" s="27"/>
    </row>
    <row r="817" spans="10:10" ht="15" customHeight="1">
      <c r="J817" s="27"/>
    </row>
    <row r="818" spans="10:10" ht="15" customHeight="1">
      <c r="J818" s="27"/>
    </row>
    <row r="819" spans="10:10" ht="15" customHeight="1">
      <c r="J819" s="27"/>
    </row>
  </sheetData>
  <autoFilter ref="A5:J447" xr:uid="{00000000-0009-0000-0000-000000000000}"/>
  <mergeCells count="15">
    <mergeCell ref="A333:I333"/>
    <mergeCell ref="A1:J1"/>
    <mergeCell ref="A2:J2"/>
    <mergeCell ref="A3:J3"/>
    <mergeCell ref="A33:I33"/>
    <mergeCell ref="A320:I320"/>
    <mergeCell ref="B442:I442"/>
    <mergeCell ref="A445:I445"/>
    <mergeCell ref="A446:I446"/>
    <mergeCell ref="A336:I336"/>
    <mergeCell ref="B337:I337"/>
    <mergeCell ref="A349:I349"/>
    <mergeCell ref="A364:I364"/>
    <mergeCell ref="B365:I365"/>
    <mergeCell ref="A441:I441"/>
  </mergeCells>
  <pageMargins left="0.70866141732283472" right="0.70866141732283472" top="0.74803149606299213" bottom="0.74803149606299213" header="0" footer="0"/>
  <pageSetup paperSize="8"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R819"/>
  <sheetViews>
    <sheetView topLeftCell="R1" zoomScale="84" zoomScaleNormal="84" workbookViewId="0">
      <pane ySplit="7" topLeftCell="A8" activePane="bottomLeft" state="frozen"/>
      <selection activeCell="E124" sqref="E124"/>
      <selection pane="bottomLeft" activeCell="O162" sqref="O162"/>
    </sheetView>
  </sheetViews>
  <sheetFormatPr baseColWidth="10" defaultColWidth="14.42578125" defaultRowHeight="15" customHeight="1"/>
  <cols>
    <col min="1" max="1" width="34.42578125" style="13" customWidth="1"/>
    <col min="2" max="2" width="19.5703125" customWidth="1"/>
    <col min="3" max="3" width="64.5703125" style="13" customWidth="1"/>
    <col min="4" max="4" width="16.7109375" style="13" hidden="1" customWidth="1"/>
    <col min="5" max="5" width="25.5703125" style="12" customWidth="1"/>
    <col min="6" max="6" width="19.7109375" style="12" bestFit="1" customWidth="1"/>
    <col min="7" max="7" width="21.5703125" style="12" bestFit="1" customWidth="1"/>
    <col min="8" max="8" width="29.85546875" style="12" customWidth="1"/>
    <col min="9" max="9" width="41.28515625" style="26" customWidth="1"/>
    <col min="10" max="10" width="22.7109375" style="13" customWidth="1"/>
    <col min="11" max="11" width="20.28515625" style="13" hidden="1" customWidth="1"/>
    <col min="12" max="13" width="17.28515625" style="13" hidden="1" customWidth="1"/>
    <col min="14" max="14" width="16.42578125" style="13" customWidth="1"/>
    <col min="15" max="16" width="17.28515625" style="13" customWidth="1"/>
    <col min="17" max="17" width="19" style="13" customWidth="1"/>
    <col min="18" max="18" width="22.5703125" style="13" customWidth="1"/>
    <col min="19" max="19" width="21.42578125" style="13" customWidth="1"/>
    <col min="20" max="20" width="18.5703125" style="13" customWidth="1"/>
    <col min="21" max="21" width="21.28515625" style="13" customWidth="1"/>
    <col min="22" max="22" width="21" style="13" customWidth="1"/>
    <col min="23" max="23" width="22.42578125" style="13" customWidth="1"/>
    <col min="24" max="25" width="20.85546875" style="13" customWidth="1"/>
    <col min="26" max="26" width="21.85546875" style="13" customWidth="1"/>
    <col min="27" max="27" width="19.28515625" style="13" customWidth="1"/>
    <col min="28" max="28" width="21.28515625" style="13" customWidth="1"/>
    <col min="29" max="16384" width="14.42578125" style="13"/>
  </cols>
  <sheetData>
    <row r="1" spans="1:28" ht="30" customHeight="1">
      <c r="A1" s="559" t="s">
        <v>562</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row>
    <row r="2" spans="1:28" ht="39" customHeight="1">
      <c r="A2" s="559" t="s">
        <v>563</v>
      </c>
      <c r="B2" s="559"/>
      <c r="C2" s="559"/>
      <c r="D2" s="559"/>
      <c r="E2" s="559"/>
      <c r="F2" s="559"/>
      <c r="G2" s="559"/>
      <c r="H2" s="559"/>
      <c r="I2" s="559"/>
      <c r="J2" s="559"/>
      <c r="K2" s="559"/>
      <c r="L2" s="559"/>
      <c r="M2" s="559"/>
      <c r="N2" s="559"/>
      <c r="O2" s="559"/>
      <c r="P2" s="559"/>
      <c r="Q2" s="559"/>
      <c r="R2" s="559"/>
      <c r="S2" s="559"/>
      <c r="T2" s="559"/>
      <c r="U2" s="559"/>
      <c r="V2" s="559"/>
      <c r="W2" s="559"/>
      <c r="X2" s="559"/>
      <c r="Y2" s="559"/>
      <c r="Z2" s="559"/>
      <c r="AA2" s="559"/>
      <c r="AB2" s="559"/>
    </row>
    <row r="3" spans="1:28" ht="33.75" customHeight="1">
      <c r="A3" s="559" t="s">
        <v>564</v>
      </c>
      <c r="B3" s="559"/>
      <c r="C3" s="559"/>
      <c r="D3" s="559"/>
      <c r="E3" s="559"/>
      <c r="F3" s="559"/>
      <c r="G3" s="559"/>
      <c r="H3" s="559"/>
      <c r="I3" s="559"/>
      <c r="J3" s="559"/>
      <c r="K3" s="559"/>
      <c r="L3" s="559"/>
      <c r="M3" s="559"/>
      <c r="N3" s="559"/>
      <c r="O3" s="559"/>
      <c r="P3" s="559"/>
      <c r="Q3" s="559"/>
      <c r="R3" s="559"/>
      <c r="S3" s="559"/>
      <c r="T3" s="559"/>
      <c r="U3" s="559"/>
      <c r="V3" s="559"/>
      <c r="W3" s="559"/>
      <c r="X3" s="559"/>
      <c r="Y3" s="559"/>
      <c r="Z3" s="559"/>
      <c r="AA3" s="559"/>
      <c r="AB3" s="559"/>
    </row>
    <row r="5" spans="1:28" ht="64.5" customHeight="1">
      <c r="A5" s="78" t="s">
        <v>480</v>
      </c>
      <c r="B5" s="78" t="s">
        <v>487</v>
      </c>
      <c r="C5" s="79" t="s">
        <v>484</v>
      </c>
      <c r="D5" s="78" t="s">
        <v>483</v>
      </c>
      <c r="E5" s="79" t="s">
        <v>481</v>
      </c>
      <c r="F5" s="78" t="s">
        <v>491</v>
      </c>
      <c r="G5" s="78" t="s">
        <v>482</v>
      </c>
      <c r="H5" s="80" t="s">
        <v>488</v>
      </c>
      <c r="I5" s="80" t="s">
        <v>490</v>
      </c>
      <c r="J5" s="80" t="s">
        <v>489</v>
      </c>
      <c r="K5" s="80">
        <v>2026</v>
      </c>
      <c r="L5" s="80">
        <v>2027</v>
      </c>
      <c r="M5" s="80">
        <v>2028</v>
      </c>
      <c r="N5" s="244" t="s">
        <v>596</v>
      </c>
      <c r="O5" s="244" t="s">
        <v>593</v>
      </c>
      <c r="P5" s="244" t="s">
        <v>594</v>
      </c>
      <c r="Q5" s="80" t="s">
        <v>492</v>
      </c>
      <c r="R5" s="80" t="s">
        <v>493</v>
      </c>
      <c r="S5" s="80" t="s">
        <v>494</v>
      </c>
      <c r="T5" s="80" t="s">
        <v>495</v>
      </c>
      <c r="U5" s="80" t="s">
        <v>496</v>
      </c>
      <c r="V5" s="80" t="s">
        <v>497</v>
      </c>
      <c r="W5" s="80" t="s">
        <v>498</v>
      </c>
      <c r="X5" s="80" t="s">
        <v>499</v>
      </c>
      <c r="Y5" s="80" t="s">
        <v>500</v>
      </c>
      <c r="Z5" s="80" t="s">
        <v>501</v>
      </c>
      <c r="AA5" s="80" t="s">
        <v>502</v>
      </c>
      <c r="AB5" s="80" t="s">
        <v>503</v>
      </c>
    </row>
    <row r="6" spans="1:28" ht="33.75" hidden="1" customHeight="1">
      <c r="A6" s="92">
        <v>5</v>
      </c>
      <c r="B6" s="93" t="s">
        <v>517</v>
      </c>
      <c r="C6" s="179"/>
      <c r="D6" s="121"/>
      <c r="E6" s="125"/>
      <c r="F6" s="125"/>
      <c r="G6" s="125"/>
      <c r="H6" s="125"/>
      <c r="I6" s="178"/>
      <c r="J6" s="127">
        <f>+J33+J320+J333+J336</f>
        <v>12721845.52</v>
      </c>
      <c r="K6" s="127">
        <f t="shared" ref="K6:AB6" si="0">+K33+K320+K333+K336</f>
        <v>671365.8400000002</v>
      </c>
      <c r="L6" s="127">
        <f t="shared" si="0"/>
        <v>3649.81</v>
      </c>
      <c r="M6" s="127">
        <f t="shared" si="0"/>
        <v>39.68</v>
      </c>
      <c r="N6" s="127"/>
      <c r="O6" s="127"/>
      <c r="P6" s="127"/>
      <c r="Q6" s="127">
        <f t="shared" si="0"/>
        <v>738908.03780303034</v>
      </c>
      <c r="R6" s="127">
        <f t="shared" si="0"/>
        <v>800561.38416666666</v>
      </c>
      <c r="S6" s="127">
        <f t="shared" si="0"/>
        <v>1729133.1963888889</v>
      </c>
      <c r="T6" s="127">
        <f t="shared" si="0"/>
        <v>1180864.5030555557</v>
      </c>
      <c r="U6" s="127">
        <f t="shared" si="0"/>
        <v>1053054.412222222</v>
      </c>
      <c r="V6" s="127">
        <f t="shared" si="0"/>
        <v>1109625.175079365</v>
      </c>
      <c r="W6" s="127">
        <f t="shared" si="0"/>
        <v>1771524.5617460317</v>
      </c>
      <c r="X6" s="127">
        <f t="shared" si="0"/>
        <v>903538.73907936504</v>
      </c>
      <c r="Y6" s="127">
        <f t="shared" si="0"/>
        <v>983435.40574603155</v>
      </c>
      <c r="Z6" s="127">
        <f t="shared" si="0"/>
        <v>859938.73907936492</v>
      </c>
      <c r="AA6" s="127">
        <f t="shared" si="0"/>
        <v>767494.29907936498</v>
      </c>
      <c r="AB6" s="127">
        <f t="shared" si="0"/>
        <v>823767.06655411248</v>
      </c>
    </row>
    <row r="7" spans="1:28" ht="46.5" hidden="1" customHeight="1">
      <c r="A7" s="92">
        <v>51</v>
      </c>
      <c r="B7" s="93" t="s">
        <v>504</v>
      </c>
      <c r="C7" s="179"/>
      <c r="D7" s="121"/>
      <c r="E7" s="125"/>
      <c r="F7" s="125"/>
      <c r="G7" s="125"/>
      <c r="H7" s="125"/>
      <c r="I7" s="126"/>
      <c r="J7" s="121"/>
      <c r="K7" s="121"/>
      <c r="L7" s="121"/>
      <c r="M7" s="121"/>
      <c r="N7" s="121"/>
      <c r="O7" s="121"/>
      <c r="P7" s="121"/>
      <c r="Q7" s="121"/>
      <c r="R7" s="121"/>
      <c r="S7" s="121"/>
      <c r="T7" s="121"/>
      <c r="U7" s="121"/>
      <c r="V7" s="121"/>
      <c r="W7" s="121"/>
      <c r="X7" s="121"/>
      <c r="Y7" s="121"/>
      <c r="Z7" s="121"/>
      <c r="AA7" s="121"/>
      <c r="AB7" s="118"/>
    </row>
    <row r="8" spans="1:28" customFormat="1" ht="42.6" hidden="1" customHeight="1">
      <c r="A8" s="83" t="s">
        <v>505</v>
      </c>
      <c r="B8" s="84" t="s">
        <v>53</v>
      </c>
      <c r="C8" s="85" t="s">
        <v>451</v>
      </c>
      <c r="D8" s="86"/>
      <c r="E8" s="87" t="s">
        <v>112</v>
      </c>
      <c r="F8" s="88" t="s">
        <v>450</v>
      </c>
      <c r="G8" s="87" t="s">
        <v>410</v>
      </c>
      <c r="H8" s="88">
        <v>510105</v>
      </c>
      <c r="I8" s="85" t="s">
        <v>452</v>
      </c>
      <c r="J8" s="89">
        <v>307296</v>
      </c>
      <c r="K8" s="90"/>
      <c r="L8" s="90"/>
      <c r="M8" s="90"/>
      <c r="N8" s="90"/>
      <c r="O8" s="90"/>
      <c r="P8" s="90"/>
      <c r="Q8" s="90">
        <f t="shared" ref="Q8:Q15" si="1">+J8/12</f>
        <v>25608</v>
      </c>
      <c r="R8" s="90">
        <f t="shared" ref="R8:AB8" si="2">+Q8</f>
        <v>25608</v>
      </c>
      <c r="S8" s="90">
        <f t="shared" si="2"/>
        <v>25608</v>
      </c>
      <c r="T8" s="90">
        <f t="shared" si="2"/>
        <v>25608</v>
      </c>
      <c r="U8" s="90">
        <f t="shared" si="2"/>
        <v>25608</v>
      </c>
      <c r="V8" s="90">
        <f t="shared" si="2"/>
        <v>25608</v>
      </c>
      <c r="W8" s="90">
        <f t="shared" si="2"/>
        <v>25608</v>
      </c>
      <c r="X8" s="90">
        <f t="shared" si="2"/>
        <v>25608</v>
      </c>
      <c r="Y8" s="90">
        <f t="shared" si="2"/>
        <v>25608</v>
      </c>
      <c r="Z8" s="90">
        <f t="shared" si="2"/>
        <v>25608</v>
      </c>
      <c r="AA8" s="90">
        <f t="shared" si="2"/>
        <v>25608</v>
      </c>
      <c r="AB8" s="90">
        <f t="shared" si="2"/>
        <v>25608</v>
      </c>
    </row>
    <row r="9" spans="1:28" customFormat="1" ht="42.6" hidden="1" customHeight="1">
      <c r="A9" s="81" t="s">
        <v>505</v>
      </c>
      <c r="B9" s="4" t="s">
        <v>0</v>
      </c>
      <c r="C9" s="1" t="s">
        <v>451</v>
      </c>
      <c r="D9" s="19"/>
      <c r="E9" s="5" t="s">
        <v>112</v>
      </c>
      <c r="F9" s="6" t="s">
        <v>450</v>
      </c>
      <c r="G9" s="5" t="s">
        <v>409</v>
      </c>
      <c r="H9" s="6">
        <v>510105</v>
      </c>
      <c r="I9" s="1" t="s">
        <v>452</v>
      </c>
      <c r="J9" s="32">
        <v>920616</v>
      </c>
      <c r="K9" s="75"/>
      <c r="L9" s="75"/>
      <c r="M9" s="75"/>
      <c r="N9" s="75"/>
      <c r="O9" s="75"/>
      <c r="P9" s="75"/>
      <c r="Q9" s="75">
        <f t="shared" si="1"/>
        <v>76718</v>
      </c>
      <c r="R9" s="75">
        <f t="shared" ref="R9:AB9" si="3">+Q9</f>
        <v>76718</v>
      </c>
      <c r="S9" s="75">
        <f t="shared" si="3"/>
        <v>76718</v>
      </c>
      <c r="T9" s="75">
        <f t="shared" si="3"/>
        <v>76718</v>
      </c>
      <c r="U9" s="75">
        <f t="shared" si="3"/>
        <v>76718</v>
      </c>
      <c r="V9" s="75">
        <f t="shared" si="3"/>
        <v>76718</v>
      </c>
      <c r="W9" s="75">
        <f t="shared" si="3"/>
        <v>76718</v>
      </c>
      <c r="X9" s="75">
        <f t="shared" si="3"/>
        <v>76718</v>
      </c>
      <c r="Y9" s="75">
        <f t="shared" si="3"/>
        <v>76718</v>
      </c>
      <c r="Z9" s="75">
        <f t="shared" si="3"/>
        <v>76718</v>
      </c>
      <c r="AA9" s="75">
        <f t="shared" si="3"/>
        <v>76718</v>
      </c>
      <c r="AB9" s="75">
        <f t="shared" si="3"/>
        <v>76718</v>
      </c>
    </row>
    <row r="10" spans="1:28" customFormat="1" ht="42.6" hidden="1" customHeight="1">
      <c r="A10" s="81" t="s">
        <v>505</v>
      </c>
      <c r="B10" s="4" t="s">
        <v>53</v>
      </c>
      <c r="C10" s="1" t="s">
        <v>453</v>
      </c>
      <c r="D10" s="19"/>
      <c r="E10" s="5" t="s">
        <v>112</v>
      </c>
      <c r="F10" s="6" t="s">
        <v>450</v>
      </c>
      <c r="G10" s="5" t="s">
        <v>410</v>
      </c>
      <c r="H10" s="6">
        <v>510106</v>
      </c>
      <c r="I10" s="1" t="s">
        <v>454</v>
      </c>
      <c r="J10" s="32">
        <v>124548</v>
      </c>
      <c r="K10" s="75"/>
      <c r="L10" s="75"/>
      <c r="M10" s="75"/>
      <c r="N10" s="75"/>
      <c r="O10" s="75"/>
      <c r="P10" s="75"/>
      <c r="Q10" s="75">
        <f t="shared" si="1"/>
        <v>10379</v>
      </c>
      <c r="R10" s="75">
        <f t="shared" ref="R10:AB10" si="4">+Q10</f>
        <v>10379</v>
      </c>
      <c r="S10" s="75">
        <f t="shared" si="4"/>
        <v>10379</v>
      </c>
      <c r="T10" s="75">
        <f t="shared" si="4"/>
        <v>10379</v>
      </c>
      <c r="U10" s="75">
        <f t="shared" si="4"/>
        <v>10379</v>
      </c>
      <c r="V10" s="75">
        <f t="shared" si="4"/>
        <v>10379</v>
      </c>
      <c r="W10" s="75">
        <f t="shared" si="4"/>
        <v>10379</v>
      </c>
      <c r="X10" s="75">
        <f t="shared" si="4"/>
        <v>10379</v>
      </c>
      <c r="Y10" s="75">
        <f t="shared" si="4"/>
        <v>10379</v>
      </c>
      <c r="Z10" s="75">
        <f t="shared" si="4"/>
        <v>10379</v>
      </c>
      <c r="AA10" s="75">
        <f t="shared" si="4"/>
        <v>10379</v>
      </c>
      <c r="AB10" s="75">
        <f t="shared" si="4"/>
        <v>10379</v>
      </c>
    </row>
    <row r="11" spans="1:28" customFormat="1" ht="42.6" hidden="1" customHeight="1">
      <c r="A11" s="81" t="s">
        <v>505</v>
      </c>
      <c r="B11" s="4" t="s">
        <v>0</v>
      </c>
      <c r="C11" s="1" t="s">
        <v>453</v>
      </c>
      <c r="D11" s="19"/>
      <c r="E11" s="5" t="s">
        <v>112</v>
      </c>
      <c r="F11" s="6" t="s">
        <v>450</v>
      </c>
      <c r="G11" s="5" t="s">
        <v>409</v>
      </c>
      <c r="H11" s="6">
        <v>510106</v>
      </c>
      <c r="I11" s="1" t="s">
        <v>454</v>
      </c>
      <c r="J11" s="32">
        <v>445044</v>
      </c>
      <c r="K11" s="75"/>
      <c r="L11" s="75"/>
      <c r="M11" s="75"/>
      <c r="N11" s="75"/>
      <c r="O11" s="75"/>
      <c r="P11" s="75"/>
      <c r="Q11" s="75">
        <f t="shared" si="1"/>
        <v>37087</v>
      </c>
      <c r="R11" s="75">
        <f t="shared" ref="R11:AB11" si="5">+Q11</f>
        <v>37087</v>
      </c>
      <c r="S11" s="75">
        <f t="shared" si="5"/>
        <v>37087</v>
      </c>
      <c r="T11" s="75">
        <f t="shared" si="5"/>
        <v>37087</v>
      </c>
      <c r="U11" s="75">
        <f t="shared" si="5"/>
        <v>37087</v>
      </c>
      <c r="V11" s="75">
        <f t="shared" si="5"/>
        <v>37087</v>
      </c>
      <c r="W11" s="75">
        <f t="shared" si="5"/>
        <v>37087</v>
      </c>
      <c r="X11" s="75">
        <f t="shared" si="5"/>
        <v>37087</v>
      </c>
      <c r="Y11" s="75">
        <f t="shared" si="5"/>
        <v>37087</v>
      </c>
      <c r="Z11" s="75">
        <f t="shared" si="5"/>
        <v>37087</v>
      </c>
      <c r="AA11" s="75">
        <f t="shared" si="5"/>
        <v>37087</v>
      </c>
      <c r="AB11" s="75">
        <f t="shared" si="5"/>
        <v>37087</v>
      </c>
    </row>
    <row r="12" spans="1:28" customFormat="1" ht="63" hidden="1" customHeight="1">
      <c r="A12" s="81" t="s">
        <v>505</v>
      </c>
      <c r="B12" s="4" t="s">
        <v>53</v>
      </c>
      <c r="C12" s="1" t="s">
        <v>455</v>
      </c>
      <c r="D12" s="19"/>
      <c r="E12" s="5" t="s">
        <v>112</v>
      </c>
      <c r="F12" s="6" t="s">
        <v>450</v>
      </c>
      <c r="G12" s="5" t="s">
        <v>410</v>
      </c>
      <c r="H12" s="6">
        <v>510203</v>
      </c>
      <c r="I12" s="1" t="s">
        <v>455</v>
      </c>
      <c r="J12" s="32">
        <v>109186</v>
      </c>
      <c r="K12" s="75"/>
      <c r="L12" s="75"/>
      <c r="M12" s="75"/>
      <c r="N12" s="75"/>
      <c r="O12" s="75"/>
      <c r="P12" s="75"/>
      <c r="Q12" s="75">
        <f t="shared" si="1"/>
        <v>9098.8333333333339</v>
      </c>
      <c r="R12" s="75">
        <f t="shared" ref="R12:AB12" si="6">+Q12</f>
        <v>9098.8333333333339</v>
      </c>
      <c r="S12" s="75">
        <f t="shared" si="6"/>
        <v>9098.8333333333339</v>
      </c>
      <c r="T12" s="75">
        <f t="shared" si="6"/>
        <v>9098.8333333333339</v>
      </c>
      <c r="U12" s="75">
        <f t="shared" si="6"/>
        <v>9098.8333333333339</v>
      </c>
      <c r="V12" s="75">
        <f t="shared" si="6"/>
        <v>9098.8333333333339</v>
      </c>
      <c r="W12" s="75">
        <f t="shared" si="6"/>
        <v>9098.8333333333339</v>
      </c>
      <c r="X12" s="75">
        <f t="shared" si="6"/>
        <v>9098.8333333333339</v>
      </c>
      <c r="Y12" s="75">
        <f t="shared" si="6"/>
        <v>9098.8333333333339</v>
      </c>
      <c r="Z12" s="75">
        <f t="shared" si="6"/>
        <v>9098.8333333333339</v>
      </c>
      <c r="AA12" s="75">
        <f t="shared" si="6"/>
        <v>9098.8333333333339</v>
      </c>
      <c r="AB12" s="75">
        <f t="shared" si="6"/>
        <v>9098.8333333333339</v>
      </c>
    </row>
    <row r="13" spans="1:28" customFormat="1" ht="63" hidden="1" customHeight="1">
      <c r="A13" s="81" t="s">
        <v>505</v>
      </c>
      <c r="B13" s="4" t="s">
        <v>0</v>
      </c>
      <c r="C13" s="1" t="s">
        <v>455</v>
      </c>
      <c r="D13" s="19"/>
      <c r="E13" s="5" t="s">
        <v>112</v>
      </c>
      <c r="F13" s="6" t="s">
        <v>450</v>
      </c>
      <c r="G13" s="5" t="s">
        <v>409</v>
      </c>
      <c r="H13" s="6">
        <v>510203</v>
      </c>
      <c r="I13" s="1" t="s">
        <v>455</v>
      </c>
      <c r="J13" s="32">
        <v>251520.3</v>
      </c>
      <c r="K13" s="75"/>
      <c r="L13" s="75"/>
      <c r="M13" s="75"/>
      <c r="N13" s="75"/>
      <c r="O13" s="75"/>
      <c r="P13" s="75"/>
      <c r="Q13" s="75">
        <f t="shared" si="1"/>
        <v>20960.024999999998</v>
      </c>
      <c r="R13" s="75">
        <f t="shared" ref="R13:AB13" si="7">+Q13</f>
        <v>20960.024999999998</v>
      </c>
      <c r="S13" s="75">
        <f t="shared" si="7"/>
        <v>20960.024999999998</v>
      </c>
      <c r="T13" s="75">
        <f t="shared" si="7"/>
        <v>20960.024999999998</v>
      </c>
      <c r="U13" s="75">
        <f t="shared" si="7"/>
        <v>20960.024999999998</v>
      </c>
      <c r="V13" s="75">
        <f t="shared" si="7"/>
        <v>20960.024999999998</v>
      </c>
      <c r="W13" s="75">
        <f t="shared" si="7"/>
        <v>20960.024999999998</v>
      </c>
      <c r="X13" s="75">
        <f t="shared" si="7"/>
        <v>20960.024999999998</v>
      </c>
      <c r="Y13" s="75">
        <f t="shared" si="7"/>
        <v>20960.024999999998</v>
      </c>
      <c r="Z13" s="75">
        <f t="shared" si="7"/>
        <v>20960.024999999998</v>
      </c>
      <c r="AA13" s="75">
        <f t="shared" si="7"/>
        <v>20960.024999999998</v>
      </c>
      <c r="AB13" s="75">
        <f t="shared" si="7"/>
        <v>20960.024999999998</v>
      </c>
    </row>
    <row r="14" spans="1:28" customFormat="1" ht="42.6" hidden="1" customHeight="1">
      <c r="A14" s="81" t="s">
        <v>505</v>
      </c>
      <c r="B14" s="4" t="s">
        <v>53</v>
      </c>
      <c r="C14" s="1" t="s">
        <v>456</v>
      </c>
      <c r="D14" s="19"/>
      <c r="E14" s="5" t="s">
        <v>112</v>
      </c>
      <c r="F14" s="6" t="s">
        <v>450</v>
      </c>
      <c r="G14" s="5" t="s">
        <v>410</v>
      </c>
      <c r="H14" s="6">
        <v>510204</v>
      </c>
      <c r="I14" s="1" t="s">
        <v>457</v>
      </c>
      <c r="J14" s="32">
        <v>41800</v>
      </c>
      <c r="K14" s="75"/>
      <c r="L14" s="75"/>
      <c r="M14" s="75"/>
      <c r="N14" s="75"/>
      <c r="O14" s="75"/>
      <c r="P14" s="75"/>
      <c r="Q14" s="75">
        <f t="shared" si="1"/>
        <v>3483.3333333333335</v>
      </c>
      <c r="R14" s="75">
        <f t="shared" ref="R14:AB14" si="8">+Q14</f>
        <v>3483.3333333333335</v>
      </c>
      <c r="S14" s="75">
        <f t="shared" si="8"/>
        <v>3483.3333333333335</v>
      </c>
      <c r="T14" s="75">
        <f t="shared" si="8"/>
        <v>3483.3333333333335</v>
      </c>
      <c r="U14" s="75">
        <f t="shared" si="8"/>
        <v>3483.3333333333335</v>
      </c>
      <c r="V14" s="75">
        <f t="shared" si="8"/>
        <v>3483.3333333333335</v>
      </c>
      <c r="W14" s="75">
        <f t="shared" si="8"/>
        <v>3483.3333333333335</v>
      </c>
      <c r="X14" s="75">
        <f t="shared" si="8"/>
        <v>3483.3333333333335</v>
      </c>
      <c r="Y14" s="75">
        <f t="shared" si="8"/>
        <v>3483.3333333333335</v>
      </c>
      <c r="Z14" s="75">
        <f t="shared" si="8"/>
        <v>3483.3333333333335</v>
      </c>
      <c r="AA14" s="75">
        <f t="shared" si="8"/>
        <v>3483.3333333333335</v>
      </c>
      <c r="AB14" s="75">
        <f t="shared" si="8"/>
        <v>3483.3333333333335</v>
      </c>
    </row>
    <row r="15" spans="1:28" customFormat="1" ht="42.6" hidden="1" customHeight="1">
      <c r="A15" s="81" t="s">
        <v>505</v>
      </c>
      <c r="B15" s="4" t="s">
        <v>0</v>
      </c>
      <c r="C15" s="1" t="s">
        <v>456</v>
      </c>
      <c r="D15" s="19"/>
      <c r="E15" s="5" t="s">
        <v>112</v>
      </c>
      <c r="F15" s="6" t="s">
        <v>450</v>
      </c>
      <c r="G15" s="5" t="s">
        <v>409</v>
      </c>
      <c r="H15" s="6">
        <v>510204</v>
      </c>
      <c r="I15" s="1" t="s">
        <v>457</v>
      </c>
      <c r="J15" s="32">
        <v>109249.99</v>
      </c>
      <c r="K15" s="75"/>
      <c r="L15" s="75"/>
      <c r="M15" s="75"/>
      <c r="N15" s="75"/>
      <c r="O15" s="75"/>
      <c r="P15" s="75"/>
      <c r="Q15" s="75">
        <f t="shared" si="1"/>
        <v>9104.1658333333344</v>
      </c>
      <c r="R15" s="75">
        <f t="shared" ref="R15:AB15" si="9">+Q15</f>
        <v>9104.1658333333344</v>
      </c>
      <c r="S15" s="75">
        <f t="shared" si="9"/>
        <v>9104.1658333333344</v>
      </c>
      <c r="T15" s="75">
        <f t="shared" si="9"/>
        <v>9104.1658333333344</v>
      </c>
      <c r="U15" s="75">
        <f t="shared" si="9"/>
        <v>9104.1658333333344</v>
      </c>
      <c r="V15" s="75">
        <f t="shared" si="9"/>
        <v>9104.1658333333344</v>
      </c>
      <c r="W15" s="75">
        <f t="shared" si="9"/>
        <v>9104.1658333333344</v>
      </c>
      <c r="X15" s="75">
        <f t="shared" si="9"/>
        <v>9104.1658333333344</v>
      </c>
      <c r="Y15" s="75">
        <f t="shared" si="9"/>
        <v>9104.1658333333344</v>
      </c>
      <c r="Z15" s="75">
        <f t="shared" si="9"/>
        <v>9104.1658333333344</v>
      </c>
      <c r="AA15" s="75">
        <f t="shared" si="9"/>
        <v>9104.1658333333344</v>
      </c>
      <c r="AB15" s="75">
        <f t="shared" si="9"/>
        <v>9104.1658333333344</v>
      </c>
    </row>
    <row r="16" spans="1:28" customFormat="1" ht="42.6" hidden="1" customHeight="1">
      <c r="A16" s="81" t="s">
        <v>505</v>
      </c>
      <c r="B16" s="4" t="s">
        <v>0</v>
      </c>
      <c r="C16" s="1" t="s">
        <v>458</v>
      </c>
      <c r="D16" s="19"/>
      <c r="E16" s="5" t="s">
        <v>112</v>
      </c>
      <c r="F16" s="6" t="s">
        <v>450</v>
      </c>
      <c r="G16" s="5" t="s">
        <v>409</v>
      </c>
      <c r="H16" s="6">
        <v>510512</v>
      </c>
      <c r="I16" s="1" t="s">
        <v>459</v>
      </c>
      <c r="J16" s="32">
        <v>60000</v>
      </c>
      <c r="K16" s="76"/>
      <c r="L16" s="76"/>
      <c r="M16" s="76"/>
      <c r="N16" s="76"/>
      <c r="O16" s="76"/>
      <c r="P16" s="76"/>
      <c r="Q16" s="76"/>
      <c r="R16" s="76"/>
      <c r="S16" s="76"/>
      <c r="T16" s="76"/>
      <c r="U16" s="76"/>
      <c r="V16" s="76"/>
      <c r="W16" s="76"/>
      <c r="X16" s="76"/>
      <c r="Y16" s="76"/>
      <c r="Z16" s="76"/>
      <c r="AA16" s="76"/>
      <c r="AB16" s="76">
        <f>+J16</f>
        <v>60000</v>
      </c>
    </row>
    <row r="17" spans="1:28" customFormat="1" ht="42.6" hidden="1" customHeight="1">
      <c r="A17" s="81" t="s">
        <v>505</v>
      </c>
      <c r="B17" s="4" t="s">
        <v>0</v>
      </c>
      <c r="C17" s="1" t="s">
        <v>460</v>
      </c>
      <c r="D17" s="19"/>
      <c r="E17" s="5" t="s">
        <v>112</v>
      </c>
      <c r="F17" s="6" t="s">
        <v>450</v>
      </c>
      <c r="G17" s="5" t="s">
        <v>409</v>
      </c>
      <c r="H17" s="6">
        <v>510509</v>
      </c>
      <c r="I17" s="1" t="s">
        <v>461</v>
      </c>
      <c r="J17" s="32">
        <v>408351.6</v>
      </c>
      <c r="K17" s="76"/>
      <c r="L17" s="76"/>
      <c r="M17" s="76"/>
      <c r="N17" s="76"/>
      <c r="O17" s="76"/>
      <c r="P17" s="76"/>
      <c r="Q17" s="76">
        <f t="shared" ref="Q17:Q26" si="10">+J17/12</f>
        <v>34029.299999999996</v>
      </c>
      <c r="R17" s="76">
        <f t="shared" ref="R17:AB17" si="11">+Q17</f>
        <v>34029.299999999996</v>
      </c>
      <c r="S17" s="76">
        <f t="shared" si="11"/>
        <v>34029.299999999996</v>
      </c>
      <c r="T17" s="76">
        <f t="shared" si="11"/>
        <v>34029.299999999996</v>
      </c>
      <c r="U17" s="76">
        <f t="shared" si="11"/>
        <v>34029.299999999996</v>
      </c>
      <c r="V17" s="76">
        <f t="shared" si="11"/>
        <v>34029.299999999996</v>
      </c>
      <c r="W17" s="76">
        <f t="shared" si="11"/>
        <v>34029.299999999996</v>
      </c>
      <c r="X17" s="76">
        <f t="shared" si="11"/>
        <v>34029.299999999996</v>
      </c>
      <c r="Y17" s="76">
        <f t="shared" si="11"/>
        <v>34029.299999999996</v>
      </c>
      <c r="Z17" s="76">
        <f t="shared" si="11"/>
        <v>34029.299999999996</v>
      </c>
      <c r="AA17" s="76">
        <f t="shared" si="11"/>
        <v>34029.299999999996</v>
      </c>
      <c r="AB17" s="76">
        <f t="shared" si="11"/>
        <v>34029.299999999996</v>
      </c>
    </row>
    <row r="18" spans="1:28" customFormat="1" ht="42.6" hidden="1" customHeight="1">
      <c r="A18" s="81" t="s">
        <v>505</v>
      </c>
      <c r="B18" s="4" t="s">
        <v>53</v>
      </c>
      <c r="C18" s="1" t="s">
        <v>462</v>
      </c>
      <c r="D18" s="19"/>
      <c r="E18" s="5" t="s">
        <v>112</v>
      </c>
      <c r="F18" s="6" t="s">
        <v>450</v>
      </c>
      <c r="G18" s="5" t="s">
        <v>410</v>
      </c>
      <c r="H18" s="6">
        <v>510510</v>
      </c>
      <c r="I18" s="1" t="s">
        <v>463</v>
      </c>
      <c r="J18" s="32">
        <v>878388</v>
      </c>
      <c r="K18" s="76"/>
      <c r="L18" s="76"/>
      <c r="M18" s="76"/>
      <c r="N18" s="76"/>
      <c r="O18" s="76"/>
      <c r="P18" s="76"/>
      <c r="Q18" s="76">
        <f t="shared" si="10"/>
        <v>73199</v>
      </c>
      <c r="R18" s="76">
        <f t="shared" ref="R18:AB18" si="12">+Q18</f>
        <v>73199</v>
      </c>
      <c r="S18" s="76">
        <f t="shared" si="12"/>
        <v>73199</v>
      </c>
      <c r="T18" s="76">
        <f t="shared" si="12"/>
        <v>73199</v>
      </c>
      <c r="U18" s="76">
        <f t="shared" si="12"/>
        <v>73199</v>
      </c>
      <c r="V18" s="76">
        <f t="shared" si="12"/>
        <v>73199</v>
      </c>
      <c r="W18" s="76">
        <f t="shared" si="12"/>
        <v>73199</v>
      </c>
      <c r="X18" s="76">
        <f t="shared" si="12"/>
        <v>73199</v>
      </c>
      <c r="Y18" s="76">
        <f t="shared" si="12"/>
        <v>73199</v>
      </c>
      <c r="Z18" s="76">
        <f t="shared" si="12"/>
        <v>73199</v>
      </c>
      <c r="AA18" s="76">
        <f t="shared" si="12"/>
        <v>73199</v>
      </c>
      <c r="AB18" s="76">
        <f t="shared" si="12"/>
        <v>73199</v>
      </c>
    </row>
    <row r="19" spans="1:28" customFormat="1" ht="42.6" hidden="1" customHeight="1">
      <c r="A19" s="81" t="s">
        <v>505</v>
      </c>
      <c r="B19" s="4" t="s">
        <v>0</v>
      </c>
      <c r="C19" s="1" t="s">
        <v>462</v>
      </c>
      <c r="D19" s="19"/>
      <c r="E19" s="5" t="s">
        <v>112</v>
      </c>
      <c r="F19" s="6" t="s">
        <v>450</v>
      </c>
      <c r="G19" s="5" t="s">
        <v>409</v>
      </c>
      <c r="H19" s="6">
        <v>510510</v>
      </c>
      <c r="I19" s="1" t="s">
        <v>463</v>
      </c>
      <c r="J19" s="32">
        <v>1244232</v>
      </c>
      <c r="K19" s="76"/>
      <c r="L19" s="76"/>
      <c r="M19" s="76"/>
      <c r="N19" s="76"/>
      <c r="O19" s="76"/>
      <c r="P19" s="76"/>
      <c r="Q19" s="76">
        <f t="shared" si="10"/>
        <v>103686</v>
      </c>
      <c r="R19" s="76">
        <f t="shared" ref="R19:AB19" si="13">+Q19</f>
        <v>103686</v>
      </c>
      <c r="S19" s="76">
        <f t="shared" si="13"/>
        <v>103686</v>
      </c>
      <c r="T19" s="76">
        <f t="shared" si="13"/>
        <v>103686</v>
      </c>
      <c r="U19" s="76">
        <f t="shared" si="13"/>
        <v>103686</v>
      </c>
      <c r="V19" s="76">
        <f t="shared" si="13"/>
        <v>103686</v>
      </c>
      <c r="W19" s="76">
        <f t="shared" si="13"/>
        <v>103686</v>
      </c>
      <c r="X19" s="76">
        <f t="shared" si="13"/>
        <v>103686</v>
      </c>
      <c r="Y19" s="76">
        <f t="shared" si="13"/>
        <v>103686</v>
      </c>
      <c r="Z19" s="76">
        <f t="shared" si="13"/>
        <v>103686</v>
      </c>
      <c r="AA19" s="76">
        <f t="shared" si="13"/>
        <v>103686</v>
      </c>
      <c r="AB19" s="76">
        <f t="shared" si="13"/>
        <v>103686</v>
      </c>
    </row>
    <row r="20" spans="1:28" customFormat="1" ht="53.45" hidden="1" customHeight="1">
      <c r="A20" s="81" t="s">
        <v>505</v>
      </c>
      <c r="B20" s="4" t="s">
        <v>53</v>
      </c>
      <c r="C20" s="1" t="s">
        <v>464</v>
      </c>
      <c r="D20" s="19"/>
      <c r="E20" s="5" t="s">
        <v>112</v>
      </c>
      <c r="F20" s="6" t="s">
        <v>450</v>
      </c>
      <c r="G20" s="5" t="s">
        <v>410</v>
      </c>
      <c r="H20" s="6">
        <v>510512</v>
      </c>
      <c r="I20" s="1" t="s">
        <v>465</v>
      </c>
      <c r="J20" s="32">
        <v>20000</v>
      </c>
      <c r="K20" s="76"/>
      <c r="L20" s="76"/>
      <c r="M20" s="76"/>
      <c r="N20" s="76"/>
      <c r="O20" s="76"/>
      <c r="P20" s="76"/>
      <c r="Q20" s="76">
        <f t="shared" si="10"/>
        <v>1666.6666666666667</v>
      </c>
      <c r="R20" s="76">
        <f t="shared" ref="R20:AB20" si="14">+Q20</f>
        <v>1666.6666666666667</v>
      </c>
      <c r="S20" s="76">
        <f t="shared" si="14"/>
        <v>1666.6666666666667</v>
      </c>
      <c r="T20" s="76">
        <f t="shared" si="14"/>
        <v>1666.6666666666667</v>
      </c>
      <c r="U20" s="76">
        <f t="shared" si="14"/>
        <v>1666.6666666666667</v>
      </c>
      <c r="V20" s="76">
        <f t="shared" si="14"/>
        <v>1666.6666666666667</v>
      </c>
      <c r="W20" s="76">
        <f t="shared" si="14"/>
        <v>1666.6666666666667</v>
      </c>
      <c r="X20" s="76">
        <f t="shared" si="14"/>
        <v>1666.6666666666667</v>
      </c>
      <c r="Y20" s="76">
        <f t="shared" si="14"/>
        <v>1666.6666666666667</v>
      </c>
      <c r="Z20" s="76">
        <f t="shared" si="14"/>
        <v>1666.6666666666667</v>
      </c>
      <c r="AA20" s="76">
        <f t="shared" si="14"/>
        <v>1666.6666666666667</v>
      </c>
      <c r="AB20" s="76">
        <f t="shared" si="14"/>
        <v>1666.6666666666667</v>
      </c>
    </row>
    <row r="21" spans="1:28" customFormat="1" ht="53.45" hidden="1" customHeight="1">
      <c r="A21" s="81" t="s">
        <v>505</v>
      </c>
      <c r="B21" s="4" t="s">
        <v>0</v>
      </c>
      <c r="C21" s="1" t="s">
        <v>464</v>
      </c>
      <c r="D21" s="19"/>
      <c r="E21" s="5" t="s">
        <v>112</v>
      </c>
      <c r="F21" s="6" t="s">
        <v>450</v>
      </c>
      <c r="G21" s="5" t="s">
        <v>409</v>
      </c>
      <c r="H21" s="6">
        <v>510512</v>
      </c>
      <c r="I21" s="1" t="s">
        <v>465</v>
      </c>
      <c r="J21" s="32">
        <v>15000</v>
      </c>
      <c r="K21" s="76"/>
      <c r="L21" s="76"/>
      <c r="M21" s="76"/>
      <c r="N21" s="76"/>
      <c r="O21" s="76"/>
      <c r="P21" s="76"/>
      <c r="Q21" s="76">
        <f t="shared" si="10"/>
        <v>1250</v>
      </c>
      <c r="R21" s="76">
        <f t="shared" ref="R21:AB21" si="15">+Q21</f>
        <v>1250</v>
      </c>
      <c r="S21" s="76">
        <f t="shared" si="15"/>
        <v>1250</v>
      </c>
      <c r="T21" s="76">
        <f t="shared" si="15"/>
        <v>1250</v>
      </c>
      <c r="U21" s="76">
        <f t="shared" si="15"/>
        <v>1250</v>
      </c>
      <c r="V21" s="76">
        <f t="shared" si="15"/>
        <v>1250</v>
      </c>
      <c r="W21" s="76">
        <f t="shared" si="15"/>
        <v>1250</v>
      </c>
      <c r="X21" s="76">
        <f t="shared" si="15"/>
        <v>1250</v>
      </c>
      <c r="Y21" s="76">
        <f t="shared" si="15"/>
        <v>1250</v>
      </c>
      <c r="Z21" s="76">
        <f t="shared" si="15"/>
        <v>1250</v>
      </c>
      <c r="AA21" s="76">
        <f t="shared" si="15"/>
        <v>1250</v>
      </c>
      <c r="AB21" s="76">
        <f t="shared" si="15"/>
        <v>1250</v>
      </c>
    </row>
    <row r="22" spans="1:28" customFormat="1" ht="53.45" hidden="1" customHeight="1">
      <c r="A22" s="81" t="s">
        <v>505</v>
      </c>
      <c r="B22" s="4" t="s">
        <v>53</v>
      </c>
      <c r="C22" s="1" t="s">
        <v>466</v>
      </c>
      <c r="D22" s="19"/>
      <c r="E22" s="5" t="s">
        <v>112</v>
      </c>
      <c r="F22" s="6" t="s">
        <v>450</v>
      </c>
      <c r="G22" s="5" t="s">
        <v>410</v>
      </c>
      <c r="H22" s="6">
        <v>510513</v>
      </c>
      <c r="I22" s="1" t="s">
        <v>467</v>
      </c>
      <c r="J22" s="32">
        <v>15000</v>
      </c>
      <c r="K22" s="76"/>
      <c r="L22" s="76"/>
      <c r="M22" s="76"/>
      <c r="N22" s="76"/>
      <c r="O22" s="76"/>
      <c r="P22" s="76"/>
      <c r="Q22" s="76">
        <f t="shared" si="10"/>
        <v>1250</v>
      </c>
      <c r="R22" s="76">
        <f t="shared" ref="R22:AB22" si="16">+Q22</f>
        <v>1250</v>
      </c>
      <c r="S22" s="76">
        <f t="shared" si="16"/>
        <v>1250</v>
      </c>
      <c r="T22" s="76">
        <f t="shared" si="16"/>
        <v>1250</v>
      </c>
      <c r="U22" s="76">
        <f t="shared" si="16"/>
        <v>1250</v>
      </c>
      <c r="V22" s="76">
        <f t="shared" si="16"/>
        <v>1250</v>
      </c>
      <c r="W22" s="76">
        <f t="shared" si="16"/>
        <v>1250</v>
      </c>
      <c r="X22" s="76">
        <f t="shared" si="16"/>
        <v>1250</v>
      </c>
      <c r="Y22" s="76">
        <f t="shared" si="16"/>
        <v>1250</v>
      </c>
      <c r="Z22" s="76">
        <f t="shared" si="16"/>
        <v>1250</v>
      </c>
      <c r="AA22" s="76">
        <f t="shared" si="16"/>
        <v>1250</v>
      </c>
      <c r="AB22" s="76">
        <f t="shared" si="16"/>
        <v>1250</v>
      </c>
    </row>
    <row r="23" spans="1:28" customFormat="1" ht="53.45" hidden="1" customHeight="1">
      <c r="A23" s="81" t="s">
        <v>505</v>
      </c>
      <c r="B23" s="4" t="s">
        <v>53</v>
      </c>
      <c r="C23" s="1" t="s">
        <v>468</v>
      </c>
      <c r="D23" s="19"/>
      <c r="E23" s="5" t="s">
        <v>112</v>
      </c>
      <c r="F23" s="6" t="s">
        <v>450</v>
      </c>
      <c r="G23" s="5" t="s">
        <v>410</v>
      </c>
      <c r="H23" s="6">
        <v>510601</v>
      </c>
      <c r="I23" s="1" t="s">
        <v>468</v>
      </c>
      <c r="J23" s="32">
        <v>141286.54999999999</v>
      </c>
      <c r="K23" s="76"/>
      <c r="L23" s="76"/>
      <c r="M23" s="76"/>
      <c r="N23" s="76"/>
      <c r="O23" s="76"/>
      <c r="P23" s="76"/>
      <c r="Q23" s="76">
        <f t="shared" si="10"/>
        <v>11773.879166666666</v>
      </c>
      <c r="R23" s="76">
        <f t="shared" ref="R23:AB23" si="17">+Q23</f>
        <v>11773.879166666666</v>
      </c>
      <c r="S23" s="76">
        <f t="shared" si="17"/>
        <v>11773.879166666666</v>
      </c>
      <c r="T23" s="76">
        <f t="shared" si="17"/>
        <v>11773.879166666666</v>
      </c>
      <c r="U23" s="76">
        <f t="shared" si="17"/>
        <v>11773.879166666666</v>
      </c>
      <c r="V23" s="76">
        <f t="shared" si="17"/>
        <v>11773.879166666666</v>
      </c>
      <c r="W23" s="76">
        <f t="shared" si="17"/>
        <v>11773.879166666666</v>
      </c>
      <c r="X23" s="76">
        <f t="shared" si="17"/>
        <v>11773.879166666666</v>
      </c>
      <c r="Y23" s="76">
        <f t="shared" si="17"/>
        <v>11773.879166666666</v>
      </c>
      <c r="Z23" s="76">
        <f t="shared" si="17"/>
        <v>11773.879166666666</v>
      </c>
      <c r="AA23" s="76">
        <f t="shared" si="17"/>
        <v>11773.879166666666</v>
      </c>
      <c r="AB23" s="76">
        <f t="shared" si="17"/>
        <v>11773.879166666666</v>
      </c>
    </row>
    <row r="24" spans="1:28" customFormat="1" ht="53.45" hidden="1" customHeight="1">
      <c r="A24" s="81" t="s">
        <v>505</v>
      </c>
      <c r="B24" s="4" t="s">
        <v>0</v>
      </c>
      <c r="C24" s="1" t="s">
        <v>468</v>
      </c>
      <c r="D24" s="19"/>
      <c r="E24" s="5" t="s">
        <v>112</v>
      </c>
      <c r="F24" s="6" t="s">
        <v>450</v>
      </c>
      <c r="G24" s="5" t="s">
        <v>409</v>
      </c>
      <c r="H24" s="6">
        <v>510601</v>
      </c>
      <c r="I24" s="1" t="s">
        <v>468</v>
      </c>
      <c r="J24" s="32">
        <v>341831.95</v>
      </c>
      <c r="K24" s="76"/>
      <c r="L24" s="76"/>
      <c r="M24" s="76"/>
      <c r="N24" s="76"/>
      <c r="O24" s="76"/>
      <c r="P24" s="76"/>
      <c r="Q24" s="76">
        <f t="shared" si="10"/>
        <v>28485.995833333334</v>
      </c>
      <c r="R24" s="76">
        <f t="shared" ref="R24:AB24" si="18">+Q24</f>
        <v>28485.995833333334</v>
      </c>
      <c r="S24" s="76">
        <f t="shared" si="18"/>
        <v>28485.995833333334</v>
      </c>
      <c r="T24" s="76">
        <f t="shared" si="18"/>
        <v>28485.995833333334</v>
      </c>
      <c r="U24" s="76">
        <f t="shared" si="18"/>
        <v>28485.995833333334</v>
      </c>
      <c r="V24" s="76">
        <f t="shared" si="18"/>
        <v>28485.995833333334</v>
      </c>
      <c r="W24" s="76">
        <f t="shared" si="18"/>
        <v>28485.995833333334</v>
      </c>
      <c r="X24" s="76">
        <f t="shared" si="18"/>
        <v>28485.995833333334</v>
      </c>
      <c r="Y24" s="76">
        <f t="shared" si="18"/>
        <v>28485.995833333334</v>
      </c>
      <c r="Z24" s="76">
        <f t="shared" si="18"/>
        <v>28485.995833333334</v>
      </c>
      <c r="AA24" s="76">
        <f t="shared" si="18"/>
        <v>28485.995833333334</v>
      </c>
      <c r="AB24" s="76">
        <f t="shared" si="18"/>
        <v>28485.995833333334</v>
      </c>
    </row>
    <row r="25" spans="1:28" customFormat="1" ht="53.45" hidden="1" customHeight="1">
      <c r="A25" s="81" t="s">
        <v>505</v>
      </c>
      <c r="B25" s="4" t="s">
        <v>53</v>
      </c>
      <c r="C25" s="1" t="s">
        <v>469</v>
      </c>
      <c r="D25" s="19"/>
      <c r="E25" s="5" t="s">
        <v>112</v>
      </c>
      <c r="F25" s="6" t="s">
        <v>450</v>
      </c>
      <c r="G25" s="5" t="s">
        <v>410</v>
      </c>
      <c r="H25" s="6">
        <v>510602</v>
      </c>
      <c r="I25" s="1" t="s">
        <v>469</v>
      </c>
      <c r="J25" s="32">
        <v>109186</v>
      </c>
      <c r="K25" s="76"/>
      <c r="L25" s="76"/>
      <c r="M25" s="76"/>
      <c r="N25" s="76"/>
      <c r="O25" s="76"/>
      <c r="P25" s="76"/>
      <c r="Q25" s="76">
        <f t="shared" si="10"/>
        <v>9098.8333333333339</v>
      </c>
      <c r="R25" s="76">
        <f t="shared" ref="R25:AB25" si="19">+Q25</f>
        <v>9098.8333333333339</v>
      </c>
      <c r="S25" s="76">
        <f t="shared" si="19"/>
        <v>9098.8333333333339</v>
      </c>
      <c r="T25" s="76">
        <f t="shared" si="19"/>
        <v>9098.8333333333339</v>
      </c>
      <c r="U25" s="76">
        <f t="shared" si="19"/>
        <v>9098.8333333333339</v>
      </c>
      <c r="V25" s="76">
        <f t="shared" si="19"/>
        <v>9098.8333333333339</v>
      </c>
      <c r="W25" s="76">
        <f t="shared" si="19"/>
        <v>9098.8333333333339</v>
      </c>
      <c r="X25" s="76">
        <f t="shared" si="19"/>
        <v>9098.8333333333339</v>
      </c>
      <c r="Y25" s="76">
        <f t="shared" si="19"/>
        <v>9098.8333333333339</v>
      </c>
      <c r="Z25" s="76">
        <f t="shared" si="19"/>
        <v>9098.8333333333339</v>
      </c>
      <c r="AA25" s="76">
        <f t="shared" si="19"/>
        <v>9098.8333333333339</v>
      </c>
      <c r="AB25" s="76">
        <f t="shared" si="19"/>
        <v>9098.8333333333339</v>
      </c>
    </row>
    <row r="26" spans="1:28" customFormat="1" ht="53.45" hidden="1" customHeight="1">
      <c r="A26" s="81" t="s">
        <v>505</v>
      </c>
      <c r="B26" s="4" t="s">
        <v>0</v>
      </c>
      <c r="C26" s="1" t="s">
        <v>469</v>
      </c>
      <c r="D26" s="19"/>
      <c r="E26" s="5" t="s">
        <v>112</v>
      </c>
      <c r="F26" s="6" t="s">
        <v>450</v>
      </c>
      <c r="G26" s="5" t="s">
        <v>409</v>
      </c>
      <c r="H26" s="6">
        <v>510602</v>
      </c>
      <c r="I26" s="1" t="s">
        <v>469</v>
      </c>
      <c r="J26" s="32">
        <v>251520.3</v>
      </c>
      <c r="K26" s="76"/>
      <c r="L26" s="76"/>
      <c r="M26" s="76"/>
      <c r="N26" s="76"/>
      <c r="O26" s="76"/>
      <c r="P26" s="76"/>
      <c r="Q26" s="76">
        <f t="shared" si="10"/>
        <v>20960.024999999998</v>
      </c>
      <c r="R26" s="76">
        <f t="shared" ref="R26:AB26" si="20">+Q26</f>
        <v>20960.024999999998</v>
      </c>
      <c r="S26" s="76">
        <f t="shared" si="20"/>
        <v>20960.024999999998</v>
      </c>
      <c r="T26" s="76">
        <f t="shared" si="20"/>
        <v>20960.024999999998</v>
      </c>
      <c r="U26" s="76">
        <f t="shared" si="20"/>
        <v>20960.024999999998</v>
      </c>
      <c r="V26" s="76">
        <f t="shared" si="20"/>
        <v>20960.024999999998</v>
      </c>
      <c r="W26" s="76">
        <f t="shared" si="20"/>
        <v>20960.024999999998</v>
      </c>
      <c r="X26" s="76">
        <f t="shared" si="20"/>
        <v>20960.024999999998</v>
      </c>
      <c r="Y26" s="76">
        <f t="shared" si="20"/>
        <v>20960.024999999998</v>
      </c>
      <c r="Z26" s="76">
        <f t="shared" si="20"/>
        <v>20960.024999999998</v>
      </c>
      <c r="AA26" s="76">
        <f t="shared" si="20"/>
        <v>20960.024999999998</v>
      </c>
      <c r="AB26" s="76">
        <f t="shared" si="20"/>
        <v>20960.024999999998</v>
      </c>
    </row>
    <row r="27" spans="1:28" customFormat="1" ht="53.45" hidden="1" customHeight="1">
      <c r="A27" s="81" t="s">
        <v>505</v>
      </c>
      <c r="B27" s="4" t="s">
        <v>53</v>
      </c>
      <c r="C27" s="1" t="s">
        <v>470</v>
      </c>
      <c r="D27" s="19"/>
      <c r="E27" s="5" t="s">
        <v>112</v>
      </c>
      <c r="F27" s="6" t="s">
        <v>450</v>
      </c>
      <c r="G27" s="5" t="s">
        <v>410</v>
      </c>
      <c r="H27" s="6">
        <v>510703</v>
      </c>
      <c r="I27" s="1" t="s">
        <v>470</v>
      </c>
      <c r="J27" s="32">
        <v>15000</v>
      </c>
      <c r="K27" s="76"/>
      <c r="L27" s="76"/>
      <c r="M27" s="76"/>
      <c r="N27" s="76"/>
      <c r="O27" s="76"/>
      <c r="P27" s="76"/>
      <c r="Q27" s="76"/>
      <c r="R27" s="76">
        <v>7500</v>
      </c>
      <c r="S27" s="76"/>
      <c r="T27" s="76"/>
      <c r="U27" s="76"/>
      <c r="V27" s="76"/>
      <c r="W27" s="76">
        <v>7500</v>
      </c>
      <c r="X27" s="76"/>
      <c r="Y27" s="76"/>
      <c r="Z27" s="76"/>
      <c r="AA27" s="76"/>
      <c r="AB27" s="76"/>
    </row>
    <row r="28" spans="1:28" customFormat="1" ht="53.45" hidden="1" customHeight="1">
      <c r="A28" s="81" t="s">
        <v>505</v>
      </c>
      <c r="B28" s="4" t="s">
        <v>0</v>
      </c>
      <c r="C28" s="1" t="s">
        <v>470</v>
      </c>
      <c r="D28" s="19"/>
      <c r="E28" s="5" t="s">
        <v>112</v>
      </c>
      <c r="F28" s="6" t="s">
        <v>450</v>
      </c>
      <c r="G28" s="5" t="s">
        <v>409</v>
      </c>
      <c r="H28" s="6">
        <v>510703</v>
      </c>
      <c r="I28" s="1" t="s">
        <v>470</v>
      </c>
      <c r="J28" s="32">
        <v>50000</v>
      </c>
      <c r="K28" s="76"/>
      <c r="L28" s="76"/>
      <c r="M28" s="76"/>
      <c r="N28" s="76"/>
      <c r="O28" s="76"/>
      <c r="P28" s="76"/>
      <c r="Q28" s="76"/>
      <c r="R28" s="76">
        <v>25000</v>
      </c>
      <c r="S28" s="76"/>
      <c r="T28" s="76"/>
      <c r="U28" s="76"/>
      <c r="V28" s="76"/>
      <c r="W28" s="76">
        <v>25000</v>
      </c>
      <c r="X28" s="76"/>
      <c r="Y28" s="76"/>
      <c r="Z28" s="76"/>
      <c r="AA28" s="76"/>
      <c r="AB28" s="76"/>
    </row>
    <row r="29" spans="1:28" customFormat="1" ht="53.45" hidden="1" customHeight="1">
      <c r="A29" s="81" t="s">
        <v>505</v>
      </c>
      <c r="B29" s="4" t="s">
        <v>53</v>
      </c>
      <c r="C29" s="1" t="s">
        <v>471</v>
      </c>
      <c r="D29" s="19"/>
      <c r="E29" s="5" t="s">
        <v>112</v>
      </c>
      <c r="F29" s="6" t="s">
        <v>450</v>
      </c>
      <c r="G29" s="5" t="s">
        <v>410</v>
      </c>
      <c r="H29" s="6">
        <v>510704</v>
      </c>
      <c r="I29" s="1" t="s">
        <v>472</v>
      </c>
      <c r="J29" s="32">
        <v>20000</v>
      </c>
      <c r="K29" s="76"/>
      <c r="L29" s="76"/>
      <c r="M29" s="76"/>
      <c r="N29" s="76"/>
      <c r="O29" s="76"/>
      <c r="P29" s="76"/>
      <c r="Q29" s="76"/>
      <c r="R29" s="76">
        <v>10000</v>
      </c>
      <c r="S29" s="76"/>
      <c r="T29" s="76"/>
      <c r="U29" s="76"/>
      <c r="V29" s="76"/>
      <c r="W29" s="76">
        <v>10000</v>
      </c>
      <c r="X29" s="76"/>
      <c r="Y29" s="76"/>
      <c r="Z29" s="76"/>
      <c r="AA29" s="76"/>
      <c r="AB29" s="76"/>
    </row>
    <row r="30" spans="1:28" customFormat="1" ht="53.45" hidden="1" customHeight="1">
      <c r="A30" s="81" t="s">
        <v>505</v>
      </c>
      <c r="B30" s="4" t="s">
        <v>0</v>
      </c>
      <c r="C30" s="1" t="s">
        <v>471</v>
      </c>
      <c r="D30" s="19"/>
      <c r="E30" s="5" t="s">
        <v>112</v>
      </c>
      <c r="F30" s="6" t="s">
        <v>450</v>
      </c>
      <c r="G30" s="5" t="s">
        <v>409</v>
      </c>
      <c r="H30" s="6">
        <v>510704</v>
      </c>
      <c r="I30" s="1" t="s">
        <v>472</v>
      </c>
      <c r="J30" s="32">
        <v>50000</v>
      </c>
      <c r="K30" s="76"/>
      <c r="L30" s="76"/>
      <c r="M30" s="76"/>
      <c r="N30" s="76"/>
      <c r="O30" s="76"/>
      <c r="P30" s="76"/>
      <c r="Q30" s="76"/>
      <c r="R30" s="76">
        <v>25000</v>
      </c>
      <c r="S30" s="76"/>
      <c r="T30" s="76"/>
      <c r="U30" s="76"/>
      <c r="V30" s="76"/>
      <c r="W30" s="76">
        <v>25000</v>
      </c>
      <c r="X30" s="76"/>
      <c r="Y30" s="76"/>
      <c r="Z30" s="76"/>
      <c r="AA30" s="76"/>
      <c r="AB30" s="76"/>
    </row>
    <row r="31" spans="1:28" customFormat="1" ht="53.45" hidden="1" customHeight="1">
      <c r="A31" s="81" t="s">
        <v>505</v>
      </c>
      <c r="B31" s="4" t="s">
        <v>53</v>
      </c>
      <c r="C31" s="1" t="s">
        <v>473</v>
      </c>
      <c r="D31" s="19"/>
      <c r="E31" s="5" t="s">
        <v>112</v>
      </c>
      <c r="F31" s="6" t="s">
        <v>450</v>
      </c>
      <c r="G31" s="5" t="s">
        <v>410</v>
      </c>
      <c r="H31" s="6">
        <v>510707</v>
      </c>
      <c r="I31" s="1" t="s">
        <v>474</v>
      </c>
      <c r="J31" s="32">
        <v>80000</v>
      </c>
      <c r="K31" s="75"/>
      <c r="L31" s="75"/>
      <c r="M31" s="75"/>
      <c r="N31" s="75"/>
      <c r="O31" s="75"/>
      <c r="P31" s="75"/>
      <c r="Q31" s="75">
        <v>40000</v>
      </c>
      <c r="R31" s="75"/>
      <c r="S31" s="75">
        <v>40000</v>
      </c>
      <c r="T31" s="75"/>
      <c r="U31" s="75"/>
      <c r="V31" s="75"/>
      <c r="W31" s="75"/>
      <c r="X31" s="75"/>
      <c r="Y31" s="75"/>
      <c r="Z31" s="75"/>
      <c r="AA31" s="75"/>
      <c r="AB31" s="75"/>
    </row>
    <row r="32" spans="1:28" customFormat="1" ht="53.45" hidden="1" customHeight="1">
      <c r="A32" s="81" t="s">
        <v>505</v>
      </c>
      <c r="B32" s="4" t="s">
        <v>0</v>
      </c>
      <c r="C32" s="1" t="s">
        <v>473</v>
      </c>
      <c r="D32" s="19"/>
      <c r="E32" s="5" t="s">
        <v>112</v>
      </c>
      <c r="F32" s="6" t="s">
        <v>450</v>
      </c>
      <c r="G32" s="5" t="s">
        <v>409</v>
      </c>
      <c r="H32" s="6">
        <v>510707</v>
      </c>
      <c r="I32" s="1" t="s">
        <v>474</v>
      </c>
      <c r="J32" s="32">
        <v>15000</v>
      </c>
      <c r="K32" s="75"/>
      <c r="L32" s="75"/>
      <c r="M32" s="75"/>
      <c r="N32" s="75"/>
      <c r="O32" s="75"/>
      <c r="P32" s="75"/>
      <c r="Q32" s="75"/>
      <c r="R32" s="75"/>
      <c r="S32" s="75"/>
      <c r="T32" s="75">
        <v>5000</v>
      </c>
      <c r="U32" s="75"/>
      <c r="V32" s="75"/>
      <c r="W32" s="75"/>
      <c r="X32" s="75">
        <v>5000</v>
      </c>
      <c r="Y32" s="75"/>
      <c r="Z32" s="75"/>
      <c r="AA32" s="75"/>
      <c r="AB32" s="75">
        <v>5000</v>
      </c>
    </row>
    <row r="33" spans="1:28" customFormat="1" ht="53.45" hidden="1" customHeight="1">
      <c r="A33" s="552" t="s">
        <v>518</v>
      </c>
      <c r="B33" s="552"/>
      <c r="C33" s="552"/>
      <c r="D33" s="552"/>
      <c r="E33" s="552"/>
      <c r="F33" s="552"/>
      <c r="G33" s="552"/>
      <c r="H33" s="552"/>
      <c r="I33" s="553"/>
      <c r="J33" s="105">
        <f>+SUM(J8:J32)</f>
        <v>6024056.6900000004</v>
      </c>
      <c r="K33" s="105">
        <f t="shared" ref="K33:AB33" si="21">+SUM(K8:K32)</f>
        <v>0</v>
      </c>
      <c r="L33" s="105">
        <f t="shared" si="21"/>
        <v>0</v>
      </c>
      <c r="M33" s="105">
        <f t="shared" si="21"/>
        <v>0</v>
      </c>
      <c r="N33" s="105"/>
      <c r="O33" s="105"/>
      <c r="P33" s="105"/>
      <c r="Q33" s="105">
        <f t="shared" si="21"/>
        <v>517838.0575</v>
      </c>
      <c r="R33" s="105">
        <f t="shared" si="21"/>
        <v>545338.0575</v>
      </c>
      <c r="S33" s="105">
        <f t="shared" si="21"/>
        <v>517838.0575</v>
      </c>
      <c r="T33" s="105">
        <f t="shared" si="21"/>
        <v>482838.0575</v>
      </c>
      <c r="U33" s="105">
        <f t="shared" si="21"/>
        <v>477838.0575</v>
      </c>
      <c r="V33" s="105">
        <f t="shared" si="21"/>
        <v>477838.0575</v>
      </c>
      <c r="W33" s="105">
        <f t="shared" si="21"/>
        <v>545338.0575</v>
      </c>
      <c r="X33" s="105">
        <f t="shared" si="21"/>
        <v>482838.0575</v>
      </c>
      <c r="Y33" s="105">
        <f t="shared" si="21"/>
        <v>477838.0575</v>
      </c>
      <c r="Z33" s="105">
        <f t="shared" si="21"/>
        <v>477838.0575</v>
      </c>
      <c r="AA33" s="105">
        <f t="shared" si="21"/>
        <v>477838.0575</v>
      </c>
      <c r="AB33" s="105">
        <f t="shared" si="21"/>
        <v>542838.0575</v>
      </c>
    </row>
    <row r="34" spans="1:28" customFormat="1" ht="53.45" hidden="1" customHeight="1">
      <c r="A34" s="96">
        <v>53</v>
      </c>
      <c r="B34" s="95" t="s">
        <v>506</v>
      </c>
      <c r="C34" s="104"/>
      <c r="D34" s="103"/>
      <c r="E34" s="98"/>
      <c r="F34" s="99"/>
      <c r="G34" s="98"/>
      <c r="H34" s="99"/>
      <c r="I34" s="100"/>
      <c r="J34" s="101"/>
      <c r="K34" s="102"/>
      <c r="L34" s="102"/>
      <c r="M34" s="102"/>
      <c r="N34" s="102"/>
      <c r="O34" s="102"/>
      <c r="P34" s="102"/>
      <c r="Q34" s="102"/>
      <c r="R34" s="102"/>
      <c r="S34" s="102"/>
      <c r="T34" s="102"/>
      <c r="U34" s="102"/>
      <c r="V34" s="102"/>
      <c r="W34" s="102"/>
      <c r="X34" s="102"/>
      <c r="Y34" s="102"/>
      <c r="Z34" s="102"/>
      <c r="AA34" s="102"/>
      <c r="AB34" s="97"/>
    </row>
    <row r="35" spans="1:28" customFormat="1" ht="53.45" hidden="1" customHeight="1">
      <c r="A35" s="194" t="s">
        <v>507</v>
      </c>
      <c r="B35" s="4" t="s">
        <v>53</v>
      </c>
      <c r="C35" s="3" t="s">
        <v>215</v>
      </c>
      <c r="D35" s="5"/>
      <c r="E35" s="5" t="s">
        <v>119</v>
      </c>
      <c r="F35" s="5" t="s">
        <v>3</v>
      </c>
      <c r="G35" s="5" t="s">
        <v>410</v>
      </c>
      <c r="H35" s="5">
        <v>530101</v>
      </c>
      <c r="I35" s="9" t="s">
        <v>216</v>
      </c>
      <c r="J35" s="38">
        <v>20000</v>
      </c>
      <c r="K35" s="62"/>
      <c r="L35" s="62"/>
      <c r="M35" s="54"/>
      <c r="N35" s="54"/>
      <c r="O35" s="246">
        <v>20000</v>
      </c>
      <c r="P35" s="246">
        <f>+J35-O35</f>
        <v>0</v>
      </c>
      <c r="Q35" s="54">
        <f>+J35/12</f>
        <v>1666.6666666666667</v>
      </c>
      <c r="R35" s="54">
        <f t="shared" ref="R35:AB35" si="22">+Q35</f>
        <v>1666.6666666666667</v>
      </c>
      <c r="S35" s="54">
        <f t="shared" si="22"/>
        <v>1666.6666666666667</v>
      </c>
      <c r="T35" s="54">
        <f t="shared" si="22"/>
        <v>1666.6666666666667</v>
      </c>
      <c r="U35" s="54">
        <f t="shared" si="22"/>
        <v>1666.6666666666667</v>
      </c>
      <c r="V35" s="54">
        <f t="shared" si="22"/>
        <v>1666.6666666666667</v>
      </c>
      <c r="W35" s="54">
        <f t="shared" si="22"/>
        <v>1666.6666666666667</v>
      </c>
      <c r="X35" s="54">
        <f t="shared" si="22"/>
        <v>1666.6666666666667</v>
      </c>
      <c r="Y35" s="54">
        <f t="shared" si="22"/>
        <v>1666.6666666666667</v>
      </c>
      <c r="Z35" s="54">
        <f t="shared" si="22"/>
        <v>1666.6666666666667</v>
      </c>
      <c r="AA35" s="54">
        <f t="shared" si="22"/>
        <v>1666.6666666666667</v>
      </c>
      <c r="AB35" s="54">
        <f t="shared" si="22"/>
        <v>1666.6666666666667</v>
      </c>
    </row>
    <row r="36" spans="1:28" customFormat="1" ht="53.45" hidden="1" customHeight="1">
      <c r="A36" s="194" t="s">
        <v>507</v>
      </c>
      <c r="B36" s="4" t="s">
        <v>53</v>
      </c>
      <c r="C36" s="3" t="s">
        <v>217</v>
      </c>
      <c r="D36" s="5"/>
      <c r="E36" s="5" t="s">
        <v>119</v>
      </c>
      <c r="F36" s="5" t="s">
        <v>20</v>
      </c>
      <c r="G36" s="5" t="s">
        <v>410</v>
      </c>
      <c r="H36" s="5">
        <v>530101</v>
      </c>
      <c r="I36" s="9" t="s">
        <v>216</v>
      </c>
      <c r="J36" s="38">
        <v>3552.45</v>
      </c>
      <c r="K36" s="62"/>
      <c r="L36" s="62"/>
      <c r="M36" s="54"/>
      <c r="N36" s="54"/>
      <c r="O36" s="246">
        <v>3552.45</v>
      </c>
      <c r="P36" s="246">
        <f>+J36-O36</f>
        <v>0</v>
      </c>
      <c r="Q36" s="54">
        <f>+J36/11</f>
        <v>322.95</v>
      </c>
      <c r="R36" s="54">
        <f t="shared" ref="R36:AA36" si="23">+Q36</f>
        <v>322.95</v>
      </c>
      <c r="S36" s="54">
        <f t="shared" si="23"/>
        <v>322.95</v>
      </c>
      <c r="T36" s="54">
        <f t="shared" si="23"/>
        <v>322.95</v>
      </c>
      <c r="U36" s="54">
        <f t="shared" si="23"/>
        <v>322.95</v>
      </c>
      <c r="V36" s="54">
        <f t="shared" si="23"/>
        <v>322.95</v>
      </c>
      <c r="W36" s="54">
        <f t="shared" si="23"/>
        <v>322.95</v>
      </c>
      <c r="X36" s="54">
        <f t="shared" si="23"/>
        <v>322.95</v>
      </c>
      <c r="Y36" s="54">
        <f t="shared" si="23"/>
        <v>322.95</v>
      </c>
      <c r="Z36" s="54">
        <f t="shared" si="23"/>
        <v>322.95</v>
      </c>
      <c r="AA36" s="54">
        <f t="shared" si="23"/>
        <v>322.95</v>
      </c>
      <c r="AB36" s="54"/>
    </row>
    <row r="37" spans="1:28" customFormat="1" ht="53.45" hidden="1" customHeight="1">
      <c r="A37" s="194" t="s">
        <v>507</v>
      </c>
      <c r="B37" s="4" t="s">
        <v>53</v>
      </c>
      <c r="C37" s="3" t="s">
        <v>218</v>
      </c>
      <c r="D37" s="5"/>
      <c r="E37" s="5" t="s">
        <v>119</v>
      </c>
      <c r="F37" s="5" t="s">
        <v>3</v>
      </c>
      <c r="G37" s="5" t="s">
        <v>410</v>
      </c>
      <c r="H37" s="5">
        <v>530101</v>
      </c>
      <c r="I37" s="9" t="s">
        <v>216</v>
      </c>
      <c r="J37" s="38">
        <v>4500</v>
      </c>
      <c r="K37" s="62"/>
      <c r="L37" s="62"/>
      <c r="M37" s="54"/>
      <c r="N37" s="54"/>
      <c r="O37" s="54"/>
      <c r="P37" s="54"/>
      <c r="Q37" s="54"/>
      <c r="R37" s="54"/>
      <c r="S37" s="54"/>
      <c r="T37" s="54"/>
      <c r="U37" s="54"/>
      <c r="V37" s="54"/>
      <c r="W37" s="54"/>
      <c r="X37" s="54"/>
      <c r="Y37" s="54"/>
      <c r="Z37" s="54"/>
      <c r="AA37" s="54"/>
      <c r="AB37" s="54">
        <v>4500</v>
      </c>
    </row>
    <row r="38" spans="1:28" customFormat="1" ht="53.45" hidden="1" customHeight="1">
      <c r="A38" s="194" t="s">
        <v>507</v>
      </c>
      <c r="B38" s="4" t="s">
        <v>53</v>
      </c>
      <c r="C38" s="3" t="s">
        <v>220</v>
      </c>
      <c r="D38" s="5"/>
      <c r="E38" s="5" t="s">
        <v>119</v>
      </c>
      <c r="F38" s="5" t="s">
        <v>3</v>
      </c>
      <c r="G38" s="5" t="s">
        <v>410</v>
      </c>
      <c r="H38" s="5">
        <v>530104</v>
      </c>
      <c r="I38" s="9" t="s">
        <v>221</v>
      </c>
      <c r="J38" s="38">
        <v>45000</v>
      </c>
      <c r="K38" s="62"/>
      <c r="L38" s="62"/>
      <c r="M38" s="54"/>
      <c r="N38" s="54"/>
      <c r="O38" s="54"/>
      <c r="P38" s="54"/>
      <c r="Q38" s="54">
        <f>+J38/12</f>
        <v>3750</v>
      </c>
      <c r="R38" s="54">
        <f t="shared" ref="R38:AB38" si="24">+Q38</f>
        <v>3750</v>
      </c>
      <c r="S38" s="54">
        <f t="shared" si="24"/>
        <v>3750</v>
      </c>
      <c r="T38" s="54">
        <f t="shared" si="24"/>
        <v>3750</v>
      </c>
      <c r="U38" s="54">
        <f t="shared" si="24"/>
        <v>3750</v>
      </c>
      <c r="V38" s="54">
        <f t="shared" si="24"/>
        <v>3750</v>
      </c>
      <c r="W38" s="54">
        <f t="shared" si="24"/>
        <v>3750</v>
      </c>
      <c r="X38" s="54">
        <f t="shared" si="24"/>
        <v>3750</v>
      </c>
      <c r="Y38" s="54">
        <f t="shared" si="24"/>
        <v>3750</v>
      </c>
      <c r="Z38" s="54">
        <f t="shared" si="24"/>
        <v>3750</v>
      </c>
      <c r="AA38" s="54">
        <f t="shared" si="24"/>
        <v>3750</v>
      </c>
      <c r="AB38" s="54">
        <f t="shared" si="24"/>
        <v>3750</v>
      </c>
    </row>
    <row r="39" spans="1:28" customFormat="1" ht="53.45" customHeight="1">
      <c r="A39" s="194" t="s">
        <v>507</v>
      </c>
      <c r="B39" s="4" t="s">
        <v>53</v>
      </c>
      <c r="C39" s="33" t="s">
        <v>170</v>
      </c>
      <c r="D39" s="19"/>
      <c r="E39" s="30" t="s">
        <v>62</v>
      </c>
      <c r="F39" s="30" t="s">
        <v>20</v>
      </c>
      <c r="G39" s="5" t="s">
        <v>410</v>
      </c>
      <c r="H39" s="30">
        <v>530105</v>
      </c>
      <c r="I39" s="9" t="s">
        <v>171</v>
      </c>
      <c r="J39" s="29">
        <v>12144.28</v>
      </c>
      <c r="K39" s="50">
        <v>2216.4299999999998</v>
      </c>
      <c r="L39" s="50"/>
      <c r="M39" s="50"/>
      <c r="N39" s="50"/>
      <c r="O39" s="50"/>
      <c r="P39" s="50"/>
      <c r="Q39" s="52">
        <f t="shared" ref="Q39:AB39" si="25">12144.28/12</f>
        <v>1012.0233333333334</v>
      </c>
      <c r="R39" s="52">
        <f t="shared" si="25"/>
        <v>1012.0233333333334</v>
      </c>
      <c r="S39" s="52">
        <f t="shared" si="25"/>
        <v>1012.0233333333334</v>
      </c>
      <c r="T39" s="52">
        <f t="shared" si="25"/>
        <v>1012.0233333333334</v>
      </c>
      <c r="U39" s="52">
        <f t="shared" si="25"/>
        <v>1012.0233333333334</v>
      </c>
      <c r="V39" s="52">
        <f t="shared" si="25"/>
        <v>1012.0233333333334</v>
      </c>
      <c r="W39" s="52">
        <f t="shared" si="25"/>
        <v>1012.0233333333334</v>
      </c>
      <c r="X39" s="52">
        <f t="shared" si="25"/>
        <v>1012.0233333333334</v>
      </c>
      <c r="Y39" s="52">
        <f t="shared" si="25"/>
        <v>1012.0233333333334</v>
      </c>
      <c r="Z39" s="52">
        <f t="shared" si="25"/>
        <v>1012.0233333333334</v>
      </c>
      <c r="AA39" s="52">
        <f t="shared" si="25"/>
        <v>1012.0233333333334</v>
      </c>
      <c r="AB39" s="52">
        <f t="shared" si="25"/>
        <v>1012.0233333333334</v>
      </c>
    </row>
    <row r="40" spans="1:28" customFormat="1" ht="53.45" customHeight="1">
      <c r="A40" s="194" t="s">
        <v>507</v>
      </c>
      <c r="B40" s="4" t="s">
        <v>53</v>
      </c>
      <c r="C40" s="36" t="s">
        <v>174</v>
      </c>
      <c r="D40" s="15"/>
      <c r="E40" s="16" t="s">
        <v>62</v>
      </c>
      <c r="F40" s="30" t="s">
        <v>3</v>
      </c>
      <c r="G40" s="5" t="s">
        <v>410</v>
      </c>
      <c r="H40" s="16">
        <v>530105</v>
      </c>
      <c r="I40" s="9" t="s">
        <v>171</v>
      </c>
      <c r="J40" s="37">
        <v>5000</v>
      </c>
      <c r="K40" s="50"/>
      <c r="L40" s="50"/>
      <c r="M40" s="50"/>
      <c r="N40" s="50"/>
      <c r="O40" s="50"/>
      <c r="P40" s="50"/>
      <c r="Q40" s="51"/>
      <c r="R40" s="56">
        <v>5000</v>
      </c>
      <c r="S40" s="51"/>
      <c r="T40" s="51"/>
      <c r="U40" s="51"/>
      <c r="V40" s="51"/>
      <c r="W40" s="51"/>
      <c r="X40" s="51"/>
      <c r="Y40" s="51"/>
      <c r="Z40" s="51"/>
      <c r="AA40" s="51"/>
      <c r="AB40" s="51"/>
    </row>
    <row r="41" spans="1:28" customFormat="1" ht="53.45" customHeight="1">
      <c r="A41" s="194" t="s">
        <v>507</v>
      </c>
      <c r="B41" s="4" t="s">
        <v>53</v>
      </c>
      <c r="C41" s="33" t="s">
        <v>188</v>
      </c>
      <c r="D41" s="19"/>
      <c r="E41" s="30" t="s">
        <v>62</v>
      </c>
      <c r="F41" s="30" t="s">
        <v>3</v>
      </c>
      <c r="G41" s="5" t="s">
        <v>410</v>
      </c>
      <c r="H41" s="30">
        <v>530105</v>
      </c>
      <c r="I41" s="9" t="s">
        <v>171</v>
      </c>
      <c r="J41" s="29">
        <v>4000</v>
      </c>
      <c r="K41" s="50">
        <v>1741.56</v>
      </c>
      <c r="L41" s="50">
        <v>145.13</v>
      </c>
      <c r="M41" s="50"/>
      <c r="N41" s="50"/>
      <c r="O41" s="50"/>
      <c r="P41" s="50"/>
      <c r="Q41" s="54"/>
      <c r="R41" s="54"/>
      <c r="S41" s="54"/>
      <c r="T41" s="54"/>
      <c r="U41" s="54"/>
      <c r="V41" s="54"/>
      <c r="W41" s="54"/>
      <c r="X41" s="54">
        <f>+J41/5</f>
        <v>800</v>
      </c>
      <c r="Y41" s="54">
        <f>+X41</f>
        <v>800</v>
      </c>
      <c r="Z41" s="54">
        <f>+Y41</f>
        <v>800</v>
      </c>
      <c r="AA41" s="54">
        <f>+Z41</f>
        <v>800</v>
      </c>
      <c r="AB41" s="54">
        <f>+AA41</f>
        <v>800</v>
      </c>
    </row>
    <row r="42" spans="1:28" customFormat="1" ht="53.45" customHeight="1">
      <c r="A42" s="194" t="s">
        <v>507</v>
      </c>
      <c r="B42" s="4" t="s">
        <v>53</v>
      </c>
      <c r="C42" s="33" t="s">
        <v>188</v>
      </c>
      <c r="D42" s="19"/>
      <c r="E42" s="30" t="s">
        <v>62</v>
      </c>
      <c r="F42" s="30" t="s">
        <v>20</v>
      </c>
      <c r="G42" s="5" t="s">
        <v>410</v>
      </c>
      <c r="H42" s="30">
        <v>530105</v>
      </c>
      <c r="I42" s="9" t="s">
        <v>171</v>
      </c>
      <c r="J42" s="29">
        <v>2086.5700000000002</v>
      </c>
      <c r="K42" s="50"/>
      <c r="L42" s="50"/>
      <c r="M42" s="50"/>
      <c r="N42" s="249" t="s">
        <v>630</v>
      </c>
      <c r="O42" s="249">
        <v>1800</v>
      </c>
      <c r="P42" s="249">
        <f>+J42-O42</f>
        <v>286.57000000000016</v>
      </c>
      <c r="Q42" s="54">
        <v>250</v>
      </c>
      <c r="R42" s="54">
        <v>250</v>
      </c>
      <c r="S42" s="54">
        <v>250</v>
      </c>
      <c r="T42" s="54">
        <v>250</v>
      </c>
      <c r="U42" s="54">
        <v>250</v>
      </c>
      <c r="V42" s="54">
        <v>250</v>
      </c>
      <c r="W42" s="54">
        <f>250+336.57</f>
        <v>586.56999999999994</v>
      </c>
      <c r="X42" s="54"/>
      <c r="Y42" s="54"/>
      <c r="Z42" s="54"/>
      <c r="AA42" s="54"/>
      <c r="AB42" s="54"/>
    </row>
    <row r="43" spans="1:28" customFormat="1" ht="53.45" customHeight="1">
      <c r="A43" s="194" t="s">
        <v>507</v>
      </c>
      <c r="B43" s="4" t="s">
        <v>53</v>
      </c>
      <c r="C43" s="33" t="s">
        <v>189</v>
      </c>
      <c r="D43" s="19"/>
      <c r="E43" s="30" t="s">
        <v>62</v>
      </c>
      <c r="F43" s="30" t="s">
        <v>20</v>
      </c>
      <c r="G43" s="5" t="s">
        <v>410</v>
      </c>
      <c r="H43" s="30">
        <v>530105</v>
      </c>
      <c r="I43" s="9" t="s">
        <v>171</v>
      </c>
      <c r="J43" s="29">
        <v>6700</v>
      </c>
      <c r="K43" s="50">
        <v>7222.28</v>
      </c>
      <c r="L43" s="50"/>
      <c r="M43" s="50"/>
      <c r="N43" s="50"/>
      <c r="O43" s="50"/>
      <c r="P43" s="50"/>
      <c r="Q43" s="54">
        <f>+J43/12</f>
        <v>558.33333333333337</v>
      </c>
      <c r="R43" s="54">
        <f t="shared" ref="R43:AB43" si="26">+Q43</f>
        <v>558.33333333333337</v>
      </c>
      <c r="S43" s="54">
        <f t="shared" si="26"/>
        <v>558.33333333333337</v>
      </c>
      <c r="T43" s="54">
        <f t="shared" si="26"/>
        <v>558.33333333333337</v>
      </c>
      <c r="U43" s="54">
        <f t="shared" si="26"/>
        <v>558.33333333333337</v>
      </c>
      <c r="V43" s="54">
        <f t="shared" si="26"/>
        <v>558.33333333333337</v>
      </c>
      <c r="W43" s="54">
        <f t="shared" si="26"/>
        <v>558.33333333333337</v>
      </c>
      <c r="X43" s="54">
        <f t="shared" si="26"/>
        <v>558.33333333333337</v>
      </c>
      <c r="Y43" s="54">
        <f t="shared" si="26"/>
        <v>558.33333333333337</v>
      </c>
      <c r="Z43" s="54">
        <f t="shared" si="26"/>
        <v>558.33333333333337</v>
      </c>
      <c r="AA43" s="54">
        <f t="shared" si="26"/>
        <v>558.33333333333337</v>
      </c>
      <c r="AB43" s="54">
        <f t="shared" si="26"/>
        <v>558.33333333333337</v>
      </c>
    </row>
    <row r="44" spans="1:28" customFormat="1" ht="53.45" customHeight="1">
      <c r="A44" s="194" t="s">
        <v>507</v>
      </c>
      <c r="B44" s="4" t="s">
        <v>53</v>
      </c>
      <c r="C44" s="33" t="s">
        <v>190</v>
      </c>
      <c r="D44" s="19"/>
      <c r="E44" s="30" t="s">
        <v>62</v>
      </c>
      <c r="F44" s="30" t="s">
        <v>20</v>
      </c>
      <c r="G44" s="5" t="s">
        <v>410</v>
      </c>
      <c r="H44" s="30">
        <v>530105</v>
      </c>
      <c r="I44" s="9" t="s">
        <v>171</v>
      </c>
      <c r="J44" s="29">
        <v>1260</v>
      </c>
      <c r="K44" s="50"/>
      <c r="L44" s="50"/>
      <c r="M44" s="50"/>
      <c r="N44" s="249"/>
      <c r="O44" s="249">
        <v>720</v>
      </c>
      <c r="P44" s="249">
        <f>+J44-O44</f>
        <v>540</v>
      </c>
      <c r="Q44" s="54">
        <f>+J44/12</f>
        <v>105</v>
      </c>
      <c r="R44" s="54">
        <f t="shared" ref="R44:AB44" si="27">+Q44</f>
        <v>105</v>
      </c>
      <c r="S44" s="54">
        <f t="shared" si="27"/>
        <v>105</v>
      </c>
      <c r="T44" s="54">
        <f t="shared" si="27"/>
        <v>105</v>
      </c>
      <c r="U44" s="54">
        <f t="shared" si="27"/>
        <v>105</v>
      </c>
      <c r="V44" s="54">
        <f t="shared" si="27"/>
        <v>105</v>
      </c>
      <c r="W44" s="54">
        <f t="shared" si="27"/>
        <v>105</v>
      </c>
      <c r="X44" s="54">
        <f t="shared" si="27"/>
        <v>105</v>
      </c>
      <c r="Y44" s="54">
        <f t="shared" si="27"/>
        <v>105</v>
      </c>
      <c r="Z44" s="54">
        <f t="shared" si="27"/>
        <v>105</v>
      </c>
      <c r="AA44" s="54">
        <f t="shared" si="27"/>
        <v>105</v>
      </c>
      <c r="AB44" s="54">
        <f t="shared" si="27"/>
        <v>105</v>
      </c>
    </row>
    <row r="45" spans="1:28" customFormat="1" ht="53.45" customHeight="1">
      <c r="A45" s="194" t="s">
        <v>507</v>
      </c>
      <c r="B45" s="4" t="s">
        <v>53</v>
      </c>
      <c r="C45" s="33" t="s">
        <v>191</v>
      </c>
      <c r="D45" s="19"/>
      <c r="E45" s="30" t="s">
        <v>62</v>
      </c>
      <c r="F45" s="30" t="s">
        <v>20</v>
      </c>
      <c r="G45" s="5" t="s">
        <v>410</v>
      </c>
      <c r="H45" s="30">
        <v>530105</v>
      </c>
      <c r="I45" s="9" t="s">
        <v>171</v>
      </c>
      <c r="J45" s="29">
        <v>450</v>
      </c>
      <c r="K45" s="50">
        <v>108</v>
      </c>
      <c r="L45" s="50"/>
      <c r="M45" s="50"/>
      <c r="N45" s="50"/>
      <c r="O45" s="50"/>
      <c r="P45" s="50"/>
      <c r="Q45" s="54">
        <f>+J45/12</f>
        <v>37.5</v>
      </c>
      <c r="R45" s="54">
        <f t="shared" ref="R45:AB45" si="28">+Q45</f>
        <v>37.5</v>
      </c>
      <c r="S45" s="54">
        <f t="shared" si="28"/>
        <v>37.5</v>
      </c>
      <c r="T45" s="54">
        <f t="shared" si="28"/>
        <v>37.5</v>
      </c>
      <c r="U45" s="54">
        <f t="shared" si="28"/>
        <v>37.5</v>
      </c>
      <c r="V45" s="54">
        <f t="shared" si="28"/>
        <v>37.5</v>
      </c>
      <c r="W45" s="54">
        <f t="shared" si="28"/>
        <v>37.5</v>
      </c>
      <c r="X45" s="54">
        <f t="shared" si="28"/>
        <v>37.5</v>
      </c>
      <c r="Y45" s="54">
        <f t="shared" si="28"/>
        <v>37.5</v>
      </c>
      <c r="Z45" s="54">
        <f t="shared" si="28"/>
        <v>37.5</v>
      </c>
      <c r="AA45" s="54">
        <f t="shared" si="28"/>
        <v>37.5</v>
      </c>
      <c r="AB45" s="54">
        <f t="shared" si="28"/>
        <v>37.5</v>
      </c>
    </row>
    <row r="46" spans="1:28" customFormat="1" ht="53.45" hidden="1" customHeight="1">
      <c r="A46" s="194" t="s">
        <v>507</v>
      </c>
      <c r="B46" s="4" t="s">
        <v>53</v>
      </c>
      <c r="C46" s="3" t="s">
        <v>219</v>
      </c>
      <c r="D46" s="5"/>
      <c r="E46" s="5" t="s">
        <v>119</v>
      </c>
      <c r="F46" s="5" t="s">
        <v>3</v>
      </c>
      <c r="G46" s="5" t="s">
        <v>410</v>
      </c>
      <c r="H46" s="5">
        <v>530105</v>
      </c>
      <c r="I46" s="9" t="s">
        <v>171</v>
      </c>
      <c r="J46" s="38">
        <v>2000</v>
      </c>
      <c r="K46" s="62"/>
      <c r="L46" s="62"/>
      <c r="M46" s="54"/>
      <c r="N46" s="54"/>
      <c r="O46" s="54"/>
      <c r="P46" s="54"/>
      <c r="Q46" s="54">
        <f>+J46/12</f>
        <v>166.66666666666666</v>
      </c>
      <c r="R46" s="54">
        <f t="shared" ref="R46:AB46" si="29">+Q46</f>
        <v>166.66666666666666</v>
      </c>
      <c r="S46" s="54">
        <f t="shared" si="29"/>
        <v>166.66666666666666</v>
      </c>
      <c r="T46" s="54">
        <f t="shared" si="29"/>
        <v>166.66666666666666</v>
      </c>
      <c r="U46" s="54">
        <f t="shared" si="29"/>
        <v>166.66666666666666</v>
      </c>
      <c r="V46" s="54">
        <f t="shared" si="29"/>
        <v>166.66666666666666</v>
      </c>
      <c r="W46" s="54">
        <f t="shared" si="29"/>
        <v>166.66666666666666</v>
      </c>
      <c r="X46" s="54">
        <f t="shared" si="29"/>
        <v>166.66666666666666</v>
      </c>
      <c r="Y46" s="54">
        <f t="shared" si="29"/>
        <v>166.66666666666666</v>
      </c>
      <c r="Z46" s="54">
        <f t="shared" si="29"/>
        <v>166.66666666666666</v>
      </c>
      <c r="AA46" s="54">
        <f t="shared" si="29"/>
        <v>166.66666666666666</v>
      </c>
      <c r="AB46" s="54">
        <f t="shared" si="29"/>
        <v>166.66666666666666</v>
      </c>
    </row>
    <row r="47" spans="1:28" customFormat="1" ht="53.45" customHeight="1">
      <c r="A47" s="194" t="s">
        <v>507</v>
      </c>
      <c r="B47" s="4" t="s">
        <v>53</v>
      </c>
      <c r="C47" s="33" t="s">
        <v>318</v>
      </c>
      <c r="D47" s="1"/>
      <c r="E47" s="5" t="s">
        <v>203</v>
      </c>
      <c r="F47" s="30" t="s">
        <v>3</v>
      </c>
      <c r="G47" s="5" t="s">
        <v>410</v>
      </c>
      <c r="H47" s="30">
        <v>530105</v>
      </c>
      <c r="I47" s="2" t="s">
        <v>171</v>
      </c>
      <c r="J47" s="42">
        <v>12000</v>
      </c>
      <c r="K47" s="66"/>
      <c r="L47" s="66"/>
      <c r="M47" s="66"/>
      <c r="N47" s="66"/>
      <c r="O47" s="66"/>
      <c r="P47" s="66"/>
      <c r="Q47" s="66"/>
      <c r="R47" s="66">
        <f>+J47/11</f>
        <v>1090.909090909091</v>
      </c>
      <c r="S47" s="66">
        <f t="shared" ref="S47:AB47" si="30">+R47</f>
        <v>1090.909090909091</v>
      </c>
      <c r="T47" s="66">
        <f t="shared" si="30"/>
        <v>1090.909090909091</v>
      </c>
      <c r="U47" s="66">
        <f t="shared" si="30"/>
        <v>1090.909090909091</v>
      </c>
      <c r="V47" s="66">
        <f t="shared" si="30"/>
        <v>1090.909090909091</v>
      </c>
      <c r="W47" s="66">
        <f t="shared" si="30"/>
        <v>1090.909090909091</v>
      </c>
      <c r="X47" s="66">
        <f t="shared" si="30"/>
        <v>1090.909090909091</v>
      </c>
      <c r="Y47" s="66">
        <f t="shared" si="30"/>
        <v>1090.909090909091</v>
      </c>
      <c r="Z47" s="66">
        <f t="shared" si="30"/>
        <v>1090.909090909091</v>
      </c>
      <c r="AA47" s="66">
        <f t="shared" si="30"/>
        <v>1090.909090909091</v>
      </c>
      <c r="AB47" s="66">
        <f t="shared" si="30"/>
        <v>1090.909090909091</v>
      </c>
    </row>
    <row r="48" spans="1:28" customFormat="1" ht="53.45" hidden="1" customHeight="1">
      <c r="A48" s="194" t="s">
        <v>507</v>
      </c>
      <c r="B48" s="4" t="s">
        <v>53</v>
      </c>
      <c r="C48" s="1" t="s">
        <v>351</v>
      </c>
      <c r="D48" s="19"/>
      <c r="E48" s="5" t="s">
        <v>350</v>
      </c>
      <c r="F48" s="6" t="s">
        <v>245</v>
      </c>
      <c r="G48" s="5" t="s">
        <v>410</v>
      </c>
      <c r="H48" s="6">
        <v>530106</v>
      </c>
      <c r="I48" s="1" t="s">
        <v>352</v>
      </c>
      <c r="J48" s="32">
        <v>500</v>
      </c>
      <c r="K48" s="54"/>
      <c r="L48" s="54"/>
      <c r="M48" s="54"/>
      <c r="N48" s="54"/>
      <c r="O48" s="54"/>
      <c r="P48" s="54"/>
      <c r="Q48" s="54"/>
      <c r="R48" s="54"/>
      <c r="S48" s="54"/>
      <c r="T48" s="54">
        <f>+J48/3</f>
        <v>166.66666666666666</v>
      </c>
      <c r="U48" s="54"/>
      <c r="V48" s="54"/>
      <c r="W48" s="54"/>
      <c r="X48" s="54">
        <f>+T48</f>
        <v>166.66666666666666</v>
      </c>
      <c r="Y48" s="54"/>
      <c r="Z48" s="54"/>
      <c r="AA48" s="54"/>
      <c r="AB48" s="54">
        <f>+X48</f>
        <v>166.66666666666666</v>
      </c>
    </row>
    <row r="49" spans="1:28" customFormat="1" ht="53.45" hidden="1" customHeight="1">
      <c r="A49" s="194" t="s">
        <v>507</v>
      </c>
      <c r="B49" s="4" t="s">
        <v>53</v>
      </c>
      <c r="C49" s="1" t="s">
        <v>477</v>
      </c>
      <c r="D49" s="19"/>
      <c r="E49" s="5" t="s">
        <v>350</v>
      </c>
      <c r="F49" s="6" t="s">
        <v>245</v>
      </c>
      <c r="G49" s="5" t="s">
        <v>410</v>
      </c>
      <c r="H49" s="6">
        <v>530202</v>
      </c>
      <c r="I49" s="1" t="s">
        <v>353</v>
      </c>
      <c r="J49" s="32">
        <v>2000</v>
      </c>
      <c r="K49" s="54"/>
      <c r="L49" s="54"/>
      <c r="M49" s="54"/>
      <c r="N49" s="54"/>
      <c r="O49" s="54"/>
      <c r="P49" s="54"/>
      <c r="Q49" s="54"/>
      <c r="R49" s="54"/>
      <c r="S49" s="54"/>
      <c r="T49" s="54"/>
      <c r="U49" s="54"/>
      <c r="V49" s="54">
        <f>+J49</f>
        <v>2000</v>
      </c>
      <c r="W49" s="54"/>
      <c r="X49" s="54"/>
      <c r="Y49" s="54"/>
      <c r="Z49" s="54"/>
      <c r="AA49" s="54"/>
      <c r="AB49" s="54"/>
    </row>
    <row r="50" spans="1:28" customFormat="1" ht="53.45" hidden="1" customHeight="1">
      <c r="A50" s="194" t="s">
        <v>507</v>
      </c>
      <c r="B50" s="4" t="s">
        <v>53</v>
      </c>
      <c r="C50" s="8" t="s">
        <v>316</v>
      </c>
      <c r="D50" s="5"/>
      <c r="E50" s="5" t="s">
        <v>283</v>
      </c>
      <c r="F50" s="6" t="s">
        <v>20</v>
      </c>
      <c r="G50" s="5" t="s">
        <v>410</v>
      </c>
      <c r="H50" s="6">
        <v>530203</v>
      </c>
      <c r="I50" s="3" t="s">
        <v>317</v>
      </c>
      <c r="J50" s="29">
        <v>3517.4</v>
      </c>
      <c r="K50" s="54"/>
      <c r="L50" s="54"/>
      <c r="M50" s="54"/>
      <c r="N50" s="54"/>
      <c r="O50" s="54"/>
      <c r="P50" s="54"/>
      <c r="Q50" s="54">
        <f>+J50/12</f>
        <v>293.11666666666667</v>
      </c>
      <c r="R50" s="54">
        <f t="shared" ref="R50:AB50" si="31">+Q50</f>
        <v>293.11666666666667</v>
      </c>
      <c r="S50" s="54">
        <f t="shared" si="31"/>
        <v>293.11666666666667</v>
      </c>
      <c r="T50" s="54">
        <f t="shared" si="31"/>
        <v>293.11666666666667</v>
      </c>
      <c r="U50" s="54">
        <f t="shared" si="31"/>
        <v>293.11666666666667</v>
      </c>
      <c r="V50" s="54">
        <f t="shared" si="31"/>
        <v>293.11666666666667</v>
      </c>
      <c r="W50" s="54">
        <f t="shared" si="31"/>
        <v>293.11666666666667</v>
      </c>
      <c r="X50" s="54">
        <f t="shared" si="31"/>
        <v>293.11666666666667</v>
      </c>
      <c r="Y50" s="54">
        <f t="shared" si="31"/>
        <v>293.11666666666667</v>
      </c>
      <c r="Z50" s="54">
        <f t="shared" si="31"/>
        <v>293.11666666666667</v>
      </c>
      <c r="AA50" s="54">
        <f t="shared" si="31"/>
        <v>293.11666666666667</v>
      </c>
      <c r="AB50" s="54">
        <f t="shared" si="31"/>
        <v>293.11666666666667</v>
      </c>
    </row>
    <row r="51" spans="1:28" customFormat="1" ht="53.45" hidden="1" customHeight="1">
      <c r="A51" s="194" t="s">
        <v>507</v>
      </c>
      <c r="B51" s="4" t="s">
        <v>53</v>
      </c>
      <c r="C51" s="8" t="s">
        <v>432</v>
      </c>
      <c r="D51" s="5"/>
      <c r="E51" s="5" t="s">
        <v>283</v>
      </c>
      <c r="F51" s="6" t="s">
        <v>20</v>
      </c>
      <c r="G51" s="5" t="s">
        <v>410</v>
      </c>
      <c r="H51" s="6">
        <v>530203</v>
      </c>
      <c r="I51" s="3" t="s">
        <v>317</v>
      </c>
      <c r="J51" s="29">
        <v>4038</v>
      </c>
      <c r="K51" s="54"/>
      <c r="L51" s="54"/>
      <c r="M51" s="54"/>
      <c r="N51" s="246" t="s">
        <v>629</v>
      </c>
      <c r="O51" s="246">
        <v>1292.21</v>
      </c>
      <c r="P51" s="246">
        <f>+J51-O51</f>
        <v>2745.79</v>
      </c>
      <c r="Q51" s="54">
        <f>+J51</f>
        <v>4038</v>
      </c>
      <c r="R51" s="54"/>
      <c r="S51" s="54"/>
      <c r="T51" s="54"/>
      <c r="U51" s="54"/>
      <c r="V51" s="54"/>
      <c r="W51" s="54"/>
      <c r="X51" s="54"/>
      <c r="Y51" s="54"/>
      <c r="Z51" s="54"/>
      <c r="AA51" s="54"/>
      <c r="AB51" s="54"/>
    </row>
    <row r="52" spans="1:28" customFormat="1" ht="53.45" hidden="1" customHeight="1">
      <c r="A52" s="194" t="s">
        <v>507</v>
      </c>
      <c r="B52" s="4" t="s">
        <v>53</v>
      </c>
      <c r="C52" s="8" t="s">
        <v>316</v>
      </c>
      <c r="D52" s="5"/>
      <c r="E52" s="5" t="s">
        <v>283</v>
      </c>
      <c r="F52" s="6" t="s">
        <v>245</v>
      </c>
      <c r="G52" s="5" t="s">
        <v>410</v>
      </c>
      <c r="H52" s="6">
        <v>530203</v>
      </c>
      <c r="I52" s="3" t="s">
        <v>317</v>
      </c>
      <c r="J52" s="29">
        <v>3500</v>
      </c>
      <c r="K52" s="54"/>
      <c r="L52" s="54"/>
      <c r="M52" s="54"/>
      <c r="N52" s="54"/>
      <c r="O52" s="54"/>
      <c r="P52" s="54"/>
      <c r="Q52" s="54"/>
      <c r="R52" s="54"/>
      <c r="S52" s="54"/>
      <c r="T52" s="54"/>
      <c r="U52" s="54"/>
      <c r="V52" s="54"/>
      <c r="W52" s="54"/>
      <c r="X52" s="54"/>
      <c r="Y52" s="54"/>
      <c r="Z52" s="54">
        <f>+J52/3</f>
        <v>1166.6666666666667</v>
      </c>
      <c r="AA52" s="54">
        <f>+Z52</f>
        <v>1166.6666666666667</v>
      </c>
      <c r="AB52" s="54">
        <f>+AA52</f>
        <v>1166.6666666666667</v>
      </c>
    </row>
    <row r="53" spans="1:28" customFormat="1" ht="53.45" hidden="1" customHeight="1">
      <c r="A53" s="194" t="s">
        <v>507</v>
      </c>
      <c r="B53" s="4" t="s">
        <v>53</v>
      </c>
      <c r="C53" s="1" t="s">
        <v>54</v>
      </c>
      <c r="D53" s="19"/>
      <c r="E53" s="5" t="s">
        <v>55</v>
      </c>
      <c r="F53" s="6" t="s">
        <v>3</v>
      </c>
      <c r="G53" s="5" t="s">
        <v>410</v>
      </c>
      <c r="H53" s="5">
        <v>530204</v>
      </c>
      <c r="I53" s="1" t="s">
        <v>56</v>
      </c>
      <c r="J53" s="29">
        <v>21846</v>
      </c>
      <c r="K53" s="50"/>
      <c r="L53" s="50"/>
      <c r="M53" s="50"/>
      <c r="N53" s="50"/>
      <c r="O53" s="50"/>
      <c r="P53" s="50"/>
      <c r="Q53" s="51"/>
      <c r="R53" s="51"/>
      <c r="S53" s="51"/>
      <c r="T53" s="51"/>
      <c r="U53" s="51">
        <f>+J53</f>
        <v>21846</v>
      </c>
      <c r="V53" s="51"/>
      <c r="W53" s="51"/>
      <c r="X53" s="51"/>
      <c r="Y53" s="51"/>
      <c r="Z53" s="51"/>
      <c r="AA53" s="51"/>
      <c r="AB53" s="51"/>
    </row>
    <row r="54" spans="1:28" customFormat="1" ht="53.45" hidden="1" customHeight="1">
      <c r="A54" s="194" t="s">
        <v>507</v>
      </c>
      <c r="B54" s="4" t="s">
        <v>53</v>
      </c>
      <c r="C54" s="1" t="s">
        <v>403</v>
      </c>
      <c r="D54" s="5"/>
      <c r="E54" s="5" t="s">
        <v>55</v>
      </c>
      <c r="F54" s="6" t="s">
        <v>3</v>
      </c>
      <c r="G54" s="5" t="s">
        <v>410</v>
      </c>
      <c r="H54" s="5">
        <v>530204</v>
      </c>
      <c r="I54" s="1" t="s">
        <v>56</v>
      </c>
      <c r="J54" s="29">
        <v>20000</v>
      </c>
      <c r="K54" s="50"/>
      <c r="L54" s="50"/>
      <c r="M54" s="50"/>
      <c r="N54" s="50"/>
      <c r="O54" s="50"/>
      <c r="P54" s="50"/>
      <c r="Q54" s="51"/>
      <c r="R54" s="51"/>
      <c r="S54" s="51"/>
      <c r="T54" s="51">
        <f>+J54</f>
        <v>20000</v>
      </c>
      <c r="U54" s="51"/>
      <c r="V54" s="51"/>
      <c r="W54" s="51"/>
      <c r="X54" s="51"/>
      <c r="Y54" s="51"/>
      <c r="Z54" s="51"/>
      <c r="AA54" s="51"/>
      <c r="AB54" s="51"/>
    </row>
    <row r="55" spans="1:28" customFormat="1" ht="53.45" hidden="1" customHeight="1">
      <c r="A55" s="194" t="s">
        <v>507</v>
      </c>
      <c r="B55" s="4" t="s">
        <v>53</v>
      </c>
      <c r="C55" s="1" t="s">
        <v>391</v>
      </c>
      <c r="D55" s="5"/>
      <c r="E55" s="5" t="s">
        <v>55</v>
      </c>
      <c r="F55" s="6" t="s">
        <v>3</v>
      </c>
      <c r="G55" s="5" t="s">
        <v>410</v>
      </c>
      <c r="H55" s="5">
        <v>530204</v>
      </c>
      <c r="I55" s="1" t="s">
        <v>56</v>
      </c>
      <c r="J55" s="29">
        <v>20000</v>
      </c>
      <c r="K55" s="50"/>
      <c r="L55" s="50"/>
      <c r="M55" s="50"/>
      <c r="N55" s="50"/>
      <c r="O55" s="50"/>
      <c r="P55" s="50"/>
      <c r="Q55" s="51"/>
      <c r="R55" s="51"/>
      <c r="S55" s="51"/>
      <c r="T55" s="51"/>
      <c r="U55" s="51"/>
      <c r="V55" s="51"/>
      <c r="W55" s="51"/>
      <c r="X55" s="51">
        <f>+J55</f>
        <v>20000</v>
      </c>
      <c r="Y55" s="51"/>
      <c r="Z55" s="51"/>
      <c r="AA55" s="51"/>
      <c r="AB55" s="51"/>
    </row>
    <row r="56" spans="1:28" customFormat="1" ht="53.45" hidden="1" customHeight="1">
      <c r="A56" s="194" t="s">
        <v>507</v>
      </c>
      <c r="B56" s="4" t="s">
        <v>53</v>
      </c>
      <c r="C56" s="1" t="s">
        <v>351</v>
      </c>
      <c r="D56" s="19"/>
      <c r="E56" s="5" t="s">
        <v>350</v>
      </c>
      <c r="F56" s="6" t="s">
        <v>245</v>
      </c>
      <c r="G56" s="5" t="s">
        <v>410</v>
      </c>
      <c r="H56" s="6">
        <v>530204</v>
      </c>
      <c r="I56" s="1" t="s">
        <v>56</v>
      </c>
      <c r="J56" s="32">
        <v>1000</v>
      </c>
      <c r="K56" s="54"/>
      <c r="L56" s="54"/>
      <c r="M56" s="54"/>
      <c r="N56" s="54"/>
      <c r="O56" s="54"/>
      <c r="P56" s="54"/>
      <c r="Q56" s="54"/>
      <c r="R56" s="54"/>
      <c r="S56" s="54"/>
      <c r="T56" s="54">
        <f>+J56/3</f>
        <v>333.33333333333331</v>
      </c>
      <c r="U56" s="54"/>
      <c r="V56" s="54"/>
      <c r="W56" s="54"/>
      <c r="X56" s="54">
        <f>+T56</f>
        <v>333.33333333333331</v>
      </c>
      <c r="Y56" s="54"/>
      <c r="Z56" s="54"/>
      <c r="AA56" s="54"/>
      <c r="AB56" s="54">
        <f>+X56</f>
        <v>333.33333333333331</v>
      </c>
    </row>
    <row r="57" spans="1:28" customFormat="1" ht="53.45" hidden="1" customHeight="1">
      <c r="A57" s="194" t="s">
        <v>507</v>
      </c>
      <c r="B57" s="4" t="s">
        <v>53</v>
      </c>
      <c r="C57" s="1" t="s">
        <v>57</v>
      </c>
      <c r="D57" s="19"/>
      <c r="E57" s="5" t="s">
        <v>55</v>
      </c>
      <c r="F57" s="6" t="s">
        <v>3</v>
      </c>
      <c r="G57" s="5" t="s">
        <v>410</v>
      </c>
      <c r="H57" s="5">
        <v>530207</v>
      </c>
      <c r="I57" s="1" t="s">
        <v>58</v>
      </c>
      <c r="J57" s="29">
        <v>2500</v>
      </c>
      <c r="K57" s="50"/>
      <c r="L57" s="50"/>
      <c r="M57" s="50"/>
      <c r="N57" s="50"/>
      <c r="O57" s="50"/>
      <c r="P57" s="50"/>
      <c r="Q57" s="51"/>
      <c r="R57" s="51"/>
      <c r="S57" s="51"/>
      <c r="T57" s="51"/>
      <c r="U57" s="51"/>
      <c r="V57" s="51">
        <f>+J57</f>
        <v>2500</v>
      </c>
      <c r="W57" s="51"/>
      <c r="X57" s="51"/>
      <c r="Y57" s="51"/>
      <c r="Z57" s="51"/>
      <c r="AA57" s="51"/>
      <c r="AB57" s="51"/>
    </row>
    <row r="58" spans="1:28" customFormat="1" ht="53.45" hidden="1" customHeight="1">
      <c r="A58" s="194" t="s">
        <v>507</v>
      </c>
      <c r="B58" s="4" t="s">
        <v>53</v>
      </c>
      <c r="C58" s="1" t="s">
        <v>63</v>
      </c>
      <c r="D58" s="5"/>
      <c r="E58" s="5" t="s">
        <v>55</v>
      </c>
      <c r="F58" s="6" t="s">
        <v>3</v>
      </c>
      <c r="G58" s="5" t="s">
        <v>410</v>
      </c>
      <c r="H58" s="5">
        <v>530207</v>
      </c>
      <c r="I58" s="1" t="s">
        <v>58</v>
      </c>
      <c r="J58" s="29">
        <v>30000</v>
      </c>
      <c r="K58" s="50"/>
      <c r="L58" s="50"/>
      <c r="M58" s="50"/>
      <c r="N58" s="50"/>
      <c r="O58" s="50"/>
      <c r="P58" s="50"/>
      <c r="Q58" s="51"/>
      <c r="R58" s="51"/>
      <c r="S58" s="51"/>
      <c r="T58" s="51"/>
      <c r="U58" s="51"/>
      <c r="V58" s="51">
        <f>+J58/7</f>
        <v>4285.7142857142853</v>
      </c>
      <c r="W58" s="51">
        <f t="shared" ref="W58:AB58" si="32">+V58</f>
        <v>4285.7142857142853</v>
      </c>
      <c r="X58" s="51">
        <f t="shared" si="32"/>
        <v>4285.7142857142853</v>
      </c>
      <c r="Y58" s="51">
        <f t="shared" si="32"/>
        <v>4285.7142857142853</v>
      </c>
      <c r="Z58" s="51">
        <f t="shared" si="32"/>
        <v>4285.7142857142853</v>
      </c>
      <c r="AA58" s="51">
        <f t="shared" si="32"/>
        <v>4285.7142857142853</v>
      </c>
      <c r="AB58" s="51">
        <f t="shared" si="32"/>
        <v>4285.7142857142853</v>
      </c>
    </row>
    <row r="59" spans="1:28" customFormat="1" ht="53.45" hidden="1" customHeight="1">
      <c r="A59" s="194" t="s">
        <v>507</v>
      </c>
      <c r="B59" s="4" t="s">
        <v>53</v>
      </c>
      <c r="C59" s="1" t="s">
        <v>63</v>
      </c>
      <c r="D59" s="5"/>
      <c r="E59" s="5" t="s">
        <v>55</v>
      </c>
      <c r="F59" s="6" t="s">
        <v>20</v>
      </c>
      <c r="G59" s="5" t="s">
        <v>410</v>
      </c>
      <c r="H59" s="5">
        <v>530207</v>
      </c>
      <c r="I59" s="1" t="s">
        <v>58</v>
      </c>
      <c r="J59" s="29">
        <v>9000</v>
      </c>
      <c r="K59" s="50"/>
      <c r="L59" s="50"/>
      <c r="M59" s="50"/>
      <c r="N59" s="50"/>
      <c r="O59" s="50"/>
      <c r="P59" s="50"/>
      <c r="Q59" s="51">
        <f>+J59</f>
        <v>9000</v>
      </c>
      <c r="R59" s="51"/>
      <c r="S59" s="51"/>
      <c r="T59" s="51"/>
      <c r="U59" s="51"/>
      <c r="V59" s="51"/>
      <c r="W59" s="51"/>
      <c r="X59" s="51"/>
      <c r="Y59" s="51"/>
      <c r="Z59" s="51"/>
      <c r="AA59" s="51"/>
      <c r="AB59" s="51"/>
    </row>
    <row r="60" spans="1:28" customFormat="1" ht="53.45" hidden="1" customHeight="1">
      <c r="A60" s="194" t="s">
        <v>507</v>
      </c>
      <c r="B60" s="4" t="s">
        <v>53</v>
      </c>
      <c r="C60" s="3" t="s">
        <v>210</v>
      </c>
      <c r="D60" s="5"/>
      <c r="E60" s="5" t="s">
        <v>119</v>
      </c>
      <c r="F60" s="5" t="s">
        <v>20</v>
      </c>
      <c r="G60" s="5" t="s">
        <v>410</v>
      </c>
      <c r="H60" s="5">
        <v>530208</v>
      </c>
      <c r="I60" s="9" t="s">
        <v>211</v>
      </c>
      <c r="J60" s="38">
        <f>471605.16-24890.27</f>
        <v>446714.88999999996</v>
      </c>
      <c r="K60" s="61"/>
      <c r="L60" s="61"/>
      <c r="M60" s="54"/>
      <c r="N60" s="246" t="s">
        <v>627</v>
      </c>
      <c r="O60" s="246">
        <v>440971.85</v>
      </c>
      <c r="P60" s="246">
        <f>+J60-O60</f>
        <v>5743.039999999979</v>
      </c>
      <c r="Q60" s="54">
        <f>+J60/11</f>
        <v>40610.444545454542</v>
      </c>
      <c r="R60" s="54">
        <f t="shared" ref="R60:AA60" si="33">+Q60</f>
        <v>40610.444545454542</v>
      </c>
      <c r="S60" s="54">
        <f t="shared" si="33"/>
        <v>40610.444545454542</v>
      </c>
      <c r="T60" s="54">
        <f t="shared" si="33"/>
        <v>40610.444545454542</v>
      </c>
      <c r="U60" s="54">
        <f t="shared" si="33"/>
        <v>40610.444545454542</v>
      </c>
      <c r="V60" s="54">
        <f t="shared" si="33"/>
        <v>40610.444545454542</v>
      </c>
      <c r="W60" s="54">
        <f t="shared" si="33"/>
        <v>40610.444545454542</v>
      </c>
      <c r="X60" s="54">
        <f t="shared" si="33"/>
        <v>40610.444545454542</v>
      </c>
      <c r="Y60" s="54">
        <f t="shared" si="33"/>
        <v>40610.444545454542</v>
      </c>
      <c r="Z60" s="54">
        <f t="shared" si="33"/>
        <v>40610.444545454542</v>
      </c>
      <c r="AA60" s="54">
        <f t="shared" si="33"/>
        <v>40610.444545454542</v>
      </c>
      <c r="AB60" s="54"/>
    </row>
    <row r="61" spans="1:28" customFormat="1" ht="53.45" hidden="1" customHeight="1">
      <c r="A61" s="194" t="s">
        <v>507</v>
      </c>
      <c r="B61" s="4" t="s">
        <v>53</v>
      </c>
      <c r="C61" s="3" t="s">
        <v>210</v>
      </c>
      <c r="D61" s="5"/>
      <c r="E61" s="5" t="s">
        <v>119</v>
      </c>
      <c r="F61" s="5" t="s">
        <v>20</v>
      </c>
      <c r="G61" s="5" t="s">
        <v>410</v>
      </c>
      <c r="H61" s="5">
        <v>530208</v>
      </c>
      <c r="I61" s="9" t="s">
        <v>211</v>
      </c>
      <c r="J61" s="38">
        <f>13169.35+25939.6</f>
        <v>39108.949999999997</v>
      </c>
      <c r="K61" s="61"/>
      <c r="L61" s="61"/>
      <c r="M61" s="54"/>
      <c r="N61" s="246" t="s">
        <v>627</v>
      </c>
      <c r="O61" s="246">
        <v>13169.35</v>
      </c>
      <c r="P61" s="246">
        <f>+J61-O61</f>
        <v>25939.599999999999</v>
      </c>
      <c r="Q61" s="54">
        <f>+J61</f>
        <v>39108.949999999997</v>
      </c>
      <c r="R61" s="54"/>
      <c r="S61" s="54"/>
      <c r="T61" s="54"/>
      <c r="U61" s="54"/>
      <c r="V61" s="54"/>
      <c r="W61" s="54"/>
      <c r="X61" s="54"/>
      <c r="Y61" s="54"/>
      <c r="Z61" s="54"/>
      <c r="AA61" s="54"/>
      <c r="AB61" s="54"/>
    </row>
    <row r="62" spans="1:28" customFormat="1" ht="53.45" hidden="1" customHeight="1">
      <c r="A62" s="194" t="s">
        <v>507</v>
      </c>
      <c r="B62" s="4" t="s">
        <v>53</v>
      </c>
      <c r="C62" s="1" t="s">
        <v>212</v>
      </c>
      <c r="D62" s="5"/>
      <c r="E62" s="5" t="s">
        <v>119</v>
      </c>
      <c r="F62" s="5" t="s">
        <v>3</v>
      </c>
      <c r="G62" s="5" t="s">
        <v>410</v>
      </c>
      <c r="H62" s="5">
        <v>530208</v>
      </c>
      <c r="I62" s="9" t="s">
        <v>211</v>
      </c>
      <c r="J62" s="39">
        <v>28000</v>
      </c>
      <c r="K62" s="63">
        <v>495000</v>
      </c>
      <c r="L62" s="63"/>
      <c r="M62" s="59"/>
      <c r="N62" s="59"/>
      <c r="O62" s="59"/>
      <c r="P62" s="59"/>
      <c r="Q62" s="59"/>
      <c r="R62" s="59"/>
      <c r="S62" s="59"/>
      <c r="T62" s="59"/>
      <c r="U62" s="59"/>
      <c r="V62" s="59"/>
      <c r="W62" s="59"/>
      <c r="X62" s="59"/>
      <c r="Y62" s="59"/>
      <c r="Z62" s="59"/>
      <c r="AA62" s="59"/>
      <c r="AB62" s="59">
        <v>28000</v>
      </c>
    </row>
    <row r="63" spans="1:28" customFormat="1" ht="53.45" hidden="1" customHeight="1">
      <c r="A63" s="194" t="s">
        <v>507</v>
      </c>
      <c r="B63" s="4" t="s">
        <v>53</v>
      </c>
      <c r="C63" s="3" t="s">
        <v>205</v>
      </c>
      <c r="D63" s="5"/>
      <c r="E63" s="5" t="s">
        <v>119</v>
      </c>
      <c r="F63" s="5" t="s">
        <v>20</v>
      </c>
      <c r="G63" s="5" t="s">
        <v>410</v>
      </c>
      <c r="H63" s="5">
        <v>530209</v>
      </c>
      <c r="I63" s="9" t="s">
        <v>206</v>
      </c>
      <c r="J63" s="38">
        <f>2252.34*8</f>
        <v>18018.72</v>
      </c>
      <c r="K63" s="61"/>
      <c r="L63" s="61"/>
      <c r="M63" s="54"/>
      <c r="N63" s="253" t="s">
        <v>617</v>
      </c>
      <c r="O63" s="253">
        <v>15916.54</v>
      </c>
      <c r="P63" s="253">
        <f>+J63-O63</f>
        <v>2102.1800000000003</v>
      </c>
      <c r="Q63" s="54">
        <f>+J63/7</f>
        <v>2574.1028571428574</v>
      </c>
      <c r="R63" s="54">
        <f t="shared" ref="R63:W63" si="34">+Q63</f>
        <v>2574.1028571428574</v>
      </c>
      <c r="S63" s="54">
        <f t="shared" si="34"/>
        <v>2574.1028571428574</v>
      </c>
      <c r="T63" s="54">
        <f t="shared" si="34"/>
        <v>2574.1028571428574</v>
      </c>
      <c r="U63" s="54">
        <f t="shared" si="34"/>
        <v>2574.1028571428574</v>
      </c>
      <c r="V63" s="54">
        <f t="shared" si="34"/>
        <v>2574.1028571428574</v>
      </c>
      <c r="W63" s="54">
        <f t="shared" si="34"/>
        <v>2574.1028571428574</v>
      </c>
      <c r="X63" s="54"/>
      <c r="Y63" s="54"/>
      <c r="Z63" s="54"/>
      <c r="AA63" s="54"/>
      <c r="AB63" s="54"/>
    </row>
    <row r="64" spans="1:28" customFormat="1" ht="53.45" hidden="1" customHeight="1">
      <c r="A64" s="194" t="s">
        <v>507</v>
      </c>
      <c r="B64" s="4" t="s">
        <v>53</v>
      </c>
      <c r="C64" s="3" t="s">
        <v>207</v>
      </c>
      <c r="D64" s="5"/>
      <c r="E64" s="5" t="s">
        <v>119</v>
      </c>
      <c r="F64" s="5" t="s">
        <v>3</v>
      </c>
      <c r="G64" s="5" t="s">
        <v>410</v>
      </c>
      <c r="H64" s="5">
        <v>530209</v>
      </c>
      <c r="I64" s="9" t="s">
        <v>206</v>
      </c>
      <c r="J64" s="38">
        <v>15368.47</v>
      </c>
      <c r="K64" s="62">
        <v>15713.83</v>
      </c>
      <c r="L64" s="62"/>
      <c r="M64" s="54"/>
      <c r="N64" s="54"/>
      <c r="O64" s="54"/>
      <c r="P64" s="54"/>
      <c r="Q64" s="54"/>
      <c r="R64" s="54"/>
      <c r="S64" s="54"/>
      <c r="T64" s="54"/>
      <c r="U64" s="54"/>
      <c r="V64" s="54"/>
      <c r="W64" s="54"/>
      <c r="X64" s="54">
        <f>+J64/5</f>
        <v>3073.694</v>
      </c>
      <c r="Y64" s="54">
        <f>+X64</f>
        <v>3073.694</v>
      </c>
      <c r="Z64" s="54">
        <f>+Y64</f>
        <v>3073.694</v>
      </c>
      <c r="AA64" s="54">
        <f>+Z64</f>
        <v>3073.694</v>
      </c>
      <c r="AB64" s="54">
        <f>+AA64</f>
        <v>3073.694</v>
      </c>
    </row>
    <row r="65" spans="1:28" customFormat="1" ht="53.45" hidden="1" customHeight="1">
      <c r="A65" s="194" t="s">
        <v>507</v>
      </c>
      <c r="B65" s="4" t="s">
        <v>53</v>
      </c>
      <c r="C65" s="3" t="s">
        <v>208</v>
      </c>
      <c r="D65" s="5"/>
      <c r="E65" s="5" t="s">
        <v>119</v>
      </c>
      <c r="F65" s="5" t="s">
        <v>20</v>
      </c>
      <c r="G65" s="5" t="s">
        <v>410</v>
      </c>
      <c r="H65" s="5">
        <v>530209</v>
      </c>
      <c r="I65" s="9" t="s">
        <v>206</v>
      </c>
      <c r="J65" s="38">
        <v>3293.28</v>
      </c>
      <c r="K65" s="61"/>
      <c r="L65" s="61"/>
      <c r="M65" s="54"/>
      <c r="N65" s="253" t="s">
        <v>616</v>
      </c>
      <c r="O65" s="253">
        <v>3293.28</v>
      </c>
      <c r="P65" s="253">
        <f>+J65-O65</f>
        <v>0</v>
      </c>
      <c r="Q65" s="54">
        <f>+J65/11</f>
        <v>299.38909090909095</v>
      </c>
      <c r="R65" s="54">
        <f t="shared" ref="R65:AA65" si="35">+Q65</f>
        <v>299.38909090909095</v>
      </c>
      <c r="S65" s="54">
        <f t="shared" si="35"/>
        <v>299.38909090909095</v>
      </c>
      <c r="T65" s="54">
        <f t="shared" si="35"/>
        <v>299.38909090909095</v>
      </c>
      <c r="U65" s="54">
        <f t="shared" si="35"/>
        <v>299.38909090909095</v>
      </c>
      <c r="V65" s="54">
        <f t="shared" si="35"/>
        <v>299.38909090909095</v>
      </c>
      <c r="W65" s="54">
        <f t="shared" si="35"/>
        <v>299.38909090909095</v>
      </c>
      <c r="X65" s="54">
        <f t="shared" si="35"/>
        <v>299.38909090909095</v>
      </c>
      <c r="Y65" s="54">
        <f t="shared" si="35"/>
        <v>299.38909090909095</v>
      </c>
      <c r="Z65" s="54">
        <f t="shared" si="35"/>
        <v>299.38909090909095</v>
      </c>
      <c r="AA65" s="54">
        <f t="shared" si="35"/>
        <v>299.38909090909095</v>
      </c>
      <c r="AB65" s="54"/>
    </row>
    <row r="66" spans="1:28" customFormat="1" ht="53.45" hidden="1" customHeight="1">
      <c r="A66" s="194" t="s">
        <v>507</v>
      </c>
      <c r="B66" s="4" t="s">
        <v>53</v>
      </c>
      <c r="C66" s="3" t="s">
        <v>209</v>
      </c>
      <c r="D66" s="5"/>
      <c r="E66" s="5" t="s">
        <v>119</v>
      </c>
      <c r="F66" s="5" t="s">
        <v>3</v>
      </c>
      <c r="G66" s="5" t="s">
        <v>410</v>
      </c>
      <c r="H66" s="5">
        <v>530209</v>
      </c>
      <c r="I66" s="9" t="s">
        <v>206</v>
      </c>
      <c r="J66" s="38">
        <v>1625</v>
      </c>
      <c r="K66" s="62">
        <v>4875</v>
      </c>
      <c r="L66" s="62"/>
      <c r="M66" s="54"/>
      <c r="N66" s="54"/>
      <c r="O66" s="54"/>
      <c r="P66" s="54"/>
      <c r="Q66" s="54"/>
      <c r="R66" s="54"/>
      <c r="S66" s="54"/>
      <c r="T66" s="54"/>
      <c r="U66" s="54"/>
      <c r="V66" s="54"/>
      <c r="W66" s="54"/>
      <c r="X66" s="54"/>
      <c r="Y66" s="54"/>
      <c r="Z66" s="54"/>
      <c r="AA66" s="54"/>
      <c r="AB66" s="54">
        <v>1625</v>
      </c>
    </row>
    <row r="67" spans="1:28" customFormat="1" ht="53.45" hidden="1" customHeight="1">
      <c r="A67" s="194" t="s">
        <v>507</v>
      </c>
      <c r="B67" s="4" t="s">
        <v>53</v>
      </c>
      <c r="C67" s="3" t="s">
        <v>213</v>
      </c>
      <c r="D67" s="5"/>
      <c r="E67" s="5" t="s">
        <v>119</v>
      </c>
      <c r="F67" s="5" t="s">
        <v>20</v>
      </c>
      <c r="G67" s="5" t="s">
        <v>410</v>
      </c>
      <c r="H67" s="5">
        <v>530209</v>
      </c>
      <c r="I67" s="9" t="s">
        <v>206</v>
      </c>
      <c r="J67" s="38">
        <v>514.79999999999995</v>
      </c>
      <c r="K67" s="61"/>
      <c r="L67" s="61"/>
      <c r="M67" s="54"/>
      <c r="N67" s="54"/>
      <c r="O67" s="246">
        <v>514.79999999999995</v>
      </c>
      <c r="P67" s="246">
        <f>+J67-O67</f>
        <v>0</v>
      </c>
      <c r="Q67" s="54">
        <v>514.79999999999995</v>
      </c>
      <c r="R67" s="54"/>
      <c r="S67" s="54"/>
      <c r="T67" s="54"/>
      <c r="U67" s="54"/>
      <c r="V67" s="54"/>
      <c r="W67" s="54"/>
      <c r="X67" s="54"/>
      <c r="Y67" s="54"/>
      <c r="Z67" s="54"/>
      <c r="AA67" s="54"/>
      <c r="AB67" s="54"/>
    </row>
    <row r="68" spans="1:28" customFormat="1" ht="53.45" hidden="1" customHeight="1">
      <c r="A68" s="194" t="s">
        <v>507</v>
      </c>
      <c r="B68" s="4" t="s">
        <v>53</v>
      </c>
      <c r="C68" s="3" t="s">
        <v>214</v>
      </c>
      <c r="D68" s="5"/>
      <c r="E68" s="5" t="s">
        <v>119</v>
      </c>
      <c r="F68" s="5" t="s">
        <v>3</v>
      </c>
      <c r="G68" s="5" t="s">
        <v>410</v>
      </c>
      <c r="H68" s="5">
        <v>530209</v>
      </c>
      <c r="I68" s="9" t="s">
        <v>206</v>
      </c>
      <c r="J68" s="38">
        <v>6099</v>
      </c>
      <c r="K68" s="64">
        <v>555</v>
      </c>
      <c r="L68" s="64"/>
      <c r="M68" s="54"/>
      <c r="N68" s="54"/>
      <c r="O68" s="54"/>
      <c r="P68" s="54"/>
      <c r="Q68" s="54"/>
      <c r="R68" s="54">
        <f>+J68/11</f>
        <v>554.4545454545455</v>
      </c>
      <c r="S68" s="54">
        <f t="shared" ref="S68:AB68" si="36">+R68</f>
        <v>554.4545454545455</v>
      </c>
      <c r="T68" s="54">
        <f t="shared" si="36"/>
        <v>554.4545454545455</v>
      </c>
      <c r="U68" s="54">
        <f t="shared" si="36"/>
        <v>554.4545454545455</v>
      </c>
      <c r="V68" s="54">
        <f t="shared" si="36"/>
        <v>554.4545454545455</v>
      </c>
      <c r="W68" s="54">
        <f t="shared" si="36"/>
        <v>554.4545454545455</v>
      </c>
      <c r="X68" s="54">
        <f t="shared" si="36"/>
        <v>554.4545454545455</v>
      </c>
      <c r="Y68" s="54">
        <f t="shared" si="36"/>
        <v>554.4545454545455</v>
      </c>
      <c r="Z68" s="54">
        <f t="shared" si="36"/>
        <v>554.4545454545455</v>
      </c>
      <c r="AA68" s="54">
        <f t="shared" si="36"/>
        <v>554.4545454545455</v>
      </c>
      <c r="AB68" s="54">
        <f t="shared" si="36"/>
        <v>554.4545454545455</v>
      </c>
    </row>
    <row r="69" spans="1:28" customFormat="1" ht="53.45" hidden="1" customHeight="1">
      <c r="A69" s="194" t="s">
        <v>507</v>
      </c>
      <c r="B69" s="4" t="s">
        <v>53</v>
      </c>
      <c r="C69" s="3" t="s">
        <v>250</v>
      </c>
      <c r="D69" s="5"/>
      <c r="E69" s="5" t="s">
        <v>249</v>
      </c>
      <c r="F69" s="6" t="s">
        <v>3</v>
      </c>
      <c r="G69" s="5" t="s">
        <v>410</v>
      </c>
      <c r="H69" s="6">
        <v>530209</v>
      </c>
      <c r="I69" s="9" t="s">
        <v>206</v>
      </c>
      <c r="J69" s="35">
        <v>4500</v>
      </c>
      <c r="K69" s="54"/>
      <c r="L69" s="54"/>
      <c r="M69" s="54"/>
      <c r="N69" s="54"/>
      <c r="O69" s="54"/>
      <c r="P69" s="54"/>
      <c r="Q69" s="54"/>
      <c r="R69" s="54"/>
      <c r="S69" s="54"/>
      <c r="T69" s="54"/>
      <c r="U69" s="54"/>
      <c r="V69" s="54">
        <v>3000</v>
      </c>
      <c r="W69" s="54"/>
      <c r="X69" s="54"/>
      <c r="Y69" s="54"/>
      <c r="Z69" s="54"/>
      <c r="AA69" s="54">
        <v>1500</v>
      </c>
      <c r="AB69" s="54"/>
    </row>
    <row r="70" spans="1:28" customFormat="1" ht="53.45" hidden="1" customHeight="1">
      <c r="A70" s="194" t="s">
        <v>507</v>
      </c>
      <c r="B70" s="4" t="s">
        <v>53</v>
      </c>
      <c r="C70" s="70" t="s">
        <v>448</v>
      </c>
      <c r="D70" s="34"/>
      <c r="E70" s="11" t="s">
        <v>112</v>
      </c>
      <c r="F70" s="30" t="s">
        <v>3</v>
      </c>
      <c r="G70" s="5" t="s">
        <v>410</v>
      </c>
      <c r="H70" s="5">
        <v>530210</v>
      </c>
      <c r="I70" s="70" t="s">
        <v>449</v>
      </c>
      <c r="J70" s="35">
        <v>20000</v>
      </c>
      <c r="K70" s="55"/>
      <c r="L70" s="55"/>
      <c r="M70" s="55"/>
      <c r="N70" s="55"/>
      <c r="O70" s="55"/>
      <c r="P70" s="55"/>
      <c r="Q70" s="55">
        <f>+J70/12</f>
        <v>1666.6666666666667</v>
      </c>
      <c r="R70" s="55">
        <f t="shared" ref="R70:AB70" si="37">+Q70</f>
        <v>1666.6666666666667</v>
      </c>
      <c r="S70" s="55">
        <f t="shared" si="37"/>
        <v>1666.6666666666667</v>
      </c>
      <c r="T70" s="55">
        <f t="shared" si="37"/>
        <v>1666.6666666666667</v>
      </c>
      <c r="U70" s="55">
        <f t="shared" si="37"/>
        <v>1666.6666666666667</v>
      </c>
      <c r="V70" s="55">
        <f t="shared" si="37"/>
        <v>1666.6666666666667</v>
      </c>
      <c r="W70" s="55">
        <f t="shared" si="37"/>
        <v>1666.6666666666667</v>
      </c>
      <c r="X70" s="55">
        <f t="shared" si="37"/>
        <v>1666.6666666666667</v>
      </c>
      <c r="Y70" s="55">
        <f t="shared" si="37"/>
        <v>1666.6666666666667</v>
      </c>
      <c r="Z70" s="55">
        <f t="shared" si="37"/>
        <v>1666.6666666666667</v>
      </c>
      <c r="AA70" s="55">
        <f t="shared" si="37"/>
        <v>1666.6666666666667</v>
      </c>
      <c r="AB70" s="55">
        <f t="shared" si="37"/>
        <v>1666.6666666666667</v>
      </c>
    </row>
    <row r="71" spans="1:28" customFormat="1" ht="53.45" hidden="1" customHeight="1">
      <c r="A71" s="194" t="s">
        <v>507</v>
      </c>
      <c r="B71" s="4" t="s">
        <v>0</v>
      </c>
      <c r="C71" s="70" t="s">
        <v>448</v>
      </c>
      <c r="D71" s="34"/>
      <c r="E71" s="11" t="s">
        <v>112</v>
      </c>
      <c r="F71" s="30" t="s">
        <v>3</v>
      </c>
      <c r="G71" s="5" t="s">
        <v>409</v>
      </c>
      <c r="H71" s="5">
        <v>530210</v>
      </c>
      <c r="I71" s="70" t="s">
        <v>449</v>
      </c>
      <c r="J71" s="35">
        <v>30000</v>
      </c>
      <c r="K71" s="55"/>
      <c r="L71" s="55"/>
      <c r="M71" s="55"/>
      <c r="N71" s="55"/>
      <c r="O71" s="55"/>
      <c r="P71" s="55"/>
      <c r="Q71" s="55">
        <f>+J71/12</f>
        <v>2500</v>
      </c>
      <c r="R71" s="55">
        <f t="shared" ref="R71:AB71" si="38">+Q71</f>
        <v>2500</v>
      </c>
      <c r="S71" s="55">
        <f t="shared" si="38"/>
        <v>2500</v>
      </c>
      <c r="T71" s="55">
        <f t="shared" si="38"/>
        <v>2500</v>
      </c>
      <c r="U71" s="55">
        <f t="shared" si="38"/>
        <v>2500</v>
      </c>
      <c r="V71" s="55">
        <f t="shared" si="38"/>
        <v>2500</v>
      </c>
      <c r="W71" s="55">
        <f t="shared" si="38"/>
        <v>2500</v>
      </c>
      <c r="X71" s="55">
        <f t="shared" si="38"/>
        <v>2500</v>
      </c>
      <c r="Y71" s="55">
        <f t="shared" si="38"/>
        <v>2500</v>
      </c>
      <c r="Z71" s="55">
        <f t="shared" si="38"/>
        <v>2500</v>
      </c>
      <c r="AA71" s="55">
        <f t="shared" si="38"/>
        <v>2500</v>
      </c>
      <c r="AB71" s="55">
        <f t="shared" si="38"/>
        <v>2500</v>
      </c>
    </row>
    <row r="72" spans="1:28" customFormat="1" ht="53.45" hidden="1" customHeight="1">
      <c r="A72" s="194" t="s">
        <v>507</v>
      </c>
      <c r="B72" s="4" t="s">
        <v>53</v>
      </c>
      <c r="C72" s="2" t="s">
        <v>139</v>
      </c>
      <c r="D72" s="30"/>
      <c r="E72" s="11" t="s">
        <v>118</v>
      </c>
      <c r="F72" s="30" t="s">
        <v>20</v>
      </c>
      <c r="G72" s="5" t="s">
        <v>410</v>
      </c>
      <c r="H72" s="5">
        <v>530226</v>
      </c>
      <c r="I72" s="9" t="s">
        <v>412</v>
      </c>
      <c r="J72" s="29">
        <v>9625.7800000000007</v>
      </c>
      <c r="K72" s="51"/>
      <c r="L72" s="51"/>
      <c r="M72" s="51"/>
      <c r="N72" s="51"/>
      <c r="O72" s="51"/>
      <c r="P72" s="51"/>
      <c r="Q72" s="51">
        <f>+J72/6</f>
        <v>1604.2966666666669</v>
      </c>
      <c r="R72" s="51">
        <f>+Q72</f>
        <v>1604.2966666666669</v>
      </c>
      <c r="S72" s="51">
        <f>+R72</f>
        <v>1604.2966666666669</v>
      </c>
      <c r="T72" s="51">
        <f>+S72</f>
        <v>1604.2966666666669</v>
      </c>
      <c r="U72" s="51">
        <f>+T72</f>
        <v>1604.2966666666669</v>
      </c>
      <c r="V72" s="51">
        <f>+U72</f>
        <v>1604.2966666666669</v>
      </c>
      <c r="W72" s="51"/>
      <c r="X72" s="51"/>
      <c r="Y72" s="51"/>
      <c r="Z72" s="51"/>
      <c r="AA72" s="51"/>
      <c r="AB72" s="51"/>
    </row>
    <row r="73" spans="1:28" customFormat="1" ht="53.45" hidden="1" customHeight="1">
      <c r="A73" s="194" t="s">
        <v>507</v>
      </c>
      <c r="B73" s="4" t="s">
        <v>53</v>
      </c>
      <c r="C73" s="2" t="s">
        <v>140</v>
      </c>
      <c r="D73" s="30"/>
      <c r="E73" s="11" t="s">
        <v>118</v>
      </c>
      <c r="F73" s="30" t="s">
        <v>3</v>
      </c>
      <c r="G73" s="5" t="s">
        <v>410</v>
      </c>
      <c r="H73" s="5">
        <v>530226</v>
      </c>
      <c r="I73" s="9" t="s">
        <v>412</v>
      </c>
      <c r="J73" s="29">
        <v>50000</v>
      </c>
      <c r="K73" s="51"/>
      <c r="L73" s="51"/>
      <c r="M73" s="51"/>
      <c r="N73" s="51"/>
      <c r="O73" s="51"/>
      <c r="P73" s="51"/>
      <c r="Q73" s="51"/>
      <c r="R73" s="51"/>
      <c r="S73" s="51"/>
      <c r="T73" s="51"/>
      <c r="U73" s="51"/>
      <c r="V73" s="51"/>
      <c r="W73" s="51">
        <f>+J73/6</f>
        <v>8333.3333333333339</v>
      </c>
      <c r="X73" s="51">
        <f>+W73</f>
        <v>8333.3333333333339</v>
      </c>
      <c r="Y73" s="51">
        <f>+X73</f>
        <v>8333.3333333333339</v>
      </c>
      <c r="Z73" s="51">
        <f>+Y73</f>
        <v>8333.3333333333339</v>
      </c>
      <c r="AA73" s="51">
        <f>+Z73</f>
        <v>8333.3333333333339</v>
      </c>
      <c r="AB73" s="51">
        <f>+AA73</f>
        <v>8333.3333333333339</v>
      </c>
    </row>
    <row r="74" spans="1:28" customFormat="1" ht="53.45" hidden="1" customHeight="1">
      <c r="A74" s="194" t="s">
        <v>507</v>
      </c>
      <c r="B74" s="7" t="s">
        <v>0</v>
      </c>
      <c r="C74" s="1" t="s">
        <v>424</v>
      </c>
      <c r="D74" s="19"/>
      <c r="E74" s="5" t="s">
        <v>14</v>
      </c>
      <c r="F74" s="6" t="s">
        <v>20</v>
      </c>
      <c r="G74" s="5" t="s">
        <v>409</v>
      </c>
      <c r="H74" s="5">
        <v>530235</v>
      </c>
      <c r="I74" s="4" t="s">
        <v>151</v>
      </c>
      <c r="J74" s="29">
        <v>1468.64</v>
      </c>
      <c r="K74" s="50"/>
      <c r="L74" s="50"/>
      <c r="M74" s="50"/>
      <c r="N74" s="249" t="s">
        <v>640</v>
      </c>
      <c r="O74" s="249">
        <v>1468.64</v>
      </c>
      <c r="P74" s="249">
        <f>+J74-O74</f>
        <v>0</v>
      </c>
      <c r="Q74" s="51">
        <f>+J74</f>
        <v>1468.64</v>
      </c>
      <c r="R74" s="51"/>
      <c r="S74" s="51"/>
      <c r="T74" s="51"/>
      <c r="U74" s="51"/>
      <c r="V74" s="51"/>
      <c r="W74" s="51"/>
      <c r="X74" s="51"/>
      <c r="Y74" s="51"/>
      <c r="Z74" s="51"/>
      <c r="AA74" s="51"/>
      <c r="AB74" s="51"/>
    </row>
    <row r="75" spans="1:28" customFormat="1" ht="53.45" hidden="1" customHeight="1">
      <c r="A75" s="194" t="s">
        <v>507</v>
      </c>
      <c r="B75" s="7" t="s">
        <v>0</v>
      </c>
      <c r="C75" s="1" t="s">
        <v>424</v>
      </c>
      <c r="D75" s="19"/>
      <c r="E75" s="5" t="s">
        <v>14</v>
      </c>
      <c r="F75" s="6" t="s">
        <v>20</v>
      </c>
      <c r="G75" s="5" t="s">
        <v>409</v>
      </c>
      <c r="H75" s="5">
        <v>530235</v>
      </c>
      <c r="I75" s="4" t="s">
        <v>151</v>
      </c>
      <c r="J75" s="29">
        <v>5365.36</v>
      </c>
      <c r="K75" s="50"/>
      <c r="L75" s="50"/>
      <c r="M75" s="50"/>
      <c r="N75" s="249" t="s">
        <v>641</v>
      </c>
      <c r="O75" s="249">
        <v>5365.36</v>
      </c>
      <c r="P75" s="249">
        <f>+J75-O75</f>
        <v>0</v>
      </c>
      <c r="Q75" s="51">
        <f>+J75/5</f>
        <v>1073.0719999999999</v>
      </c>
      <c r="R75" s="51">
        <f>+Q75</f>
        <v>1073.0719999999999</v>
      </c>
      <c r="S75" s="51">
        <f>+R75</f>
        <v>1073.0719999999999</v>
      </c>
      <c r="T75" s="51">
        <f>+S75</f>
        <v>1073.0719999999999</v>
      </c>
      <c r="U75" s="51">
        <f>+T75</f>
        <v>1073.0719999999999</v>
      </c>
      <c r="V75" s="51"/>
      <c r="W75" s="51"/>
      <c r="X75" s="51"/>
      <c r="Y75" s="51"/>
      <c r="Z75" s="51"/>
      <c r="AA75" s="51"/>
      <c r="AB75" s="51"/>
    </row>
    <row r="76" spans="1:28" customFormat="1" ht="53.45" hidden="1" customHeight="1">
      <c r="A76" s="194" t="s">
        <v>507</v>
      </c>
      <c r="B76" s="4" t="s">
        <v>53</v>
      </c>
      <c r="C76" s="2" t="s">
        <v>150</v>
      </c>
      <c r="D76" s="31"/>
      <c r="E76" s="11" t="s">
        <v>149</v>
      </c>
      <c r="F76" s="30" t="s">
        <v>3</v>
      </c>
      <c r="G76" s="5" t="s">
        <v>410</v>
      </c>
      <c r="H76" s="5">
        <v>530235</v>
      </c>
      <c r="I76" s="2" t="s">
        <v>151</v>
      </c>
      <c r="J76" s="32">
        <v>20000</v>
      </c>
      <c r="K76" s="53"/>
      <c r="L76" s="53"/>
      <c r="M76" s="53"/>
      <c r="N76" s="53"/>
      <c r="O76" s="53"/>
      <c r="P76" s="53" t="s">
        <v>639</v>
      </c>
      <c r="Q76" s="53"/>
      <c r="R76" s="53">
        <f>+J76/11</f>
        <v>1818.1818181818182</v>
      </c>
      <c r="S76" s="53">
        <f t="shared" ref="S76:AB76" si="39">+R76</f>
        <v>1818.1818181818182</v>
      </c>
      <c r="T76" s="53">
        <f t="shared" si="39"/>
        <v>1818.1818181818182</v>
      </c>
      <c r="U76" s="53">
        <f t="shared" si="39"/>
        <v>1818.1818181818182</v>
      </c>
      <c r="V76" s="53">
        <f t="shared" si="39"/>
        <v>1818.1818181818182</v>
      </c>
      <c r="W76" s="53">
        <f t="shared" si="39"/>
        <v>1818.1818181818182</v>
      </c>
      <c r="X76" s="53">
        <f t="shared" si="39"/>
        <v>1818.1818181818182</v>
      </c>
      <c r="Y76" s="53">
        <f t="shared" si="39"/>
        <v>1818.1818181818182</v>
      </c>
      <c r="Z76" s="53">
        <f t="shared" si="39"/>
        <v>1818.1818181818182</v>
      </c>
      <c r="AA76" s="53">
        <f t="shared" si="39"/>
        <v>1818.1818181818182</v>
      </c>
      <c r="AB76" s="53">
        <f t="shared" si="39"/>
        <v>1818.1818181818182</v>
      </c>
    </row>
    <row r="77" spans="1:28" customFormat="1" ht="53.45" hidden="1" customHeight="1">
      <c r="A77" s="194" t="s">
        <v>507</v>
      </c>
      <c r="B77" s="4" t="s">
        <v>53</v>
      </c>
      <c r="C77" s="2" t="s">
        <v>160</v>
      </c>
      <c r="D77" s="31"/>
      <c r="E77" s="11" t="s">
        <v>149</v>
      </c>
      <c r="F77" s="30" t="s">
        <v>3</v>
      </c>
      <c r="G77" s="5" t="s">
        <v>410</v>
      </c>
      <c r="H77" s="5">
        <v>530239</v>
      </c>
      <c r="I77" s="2" t="s">
        <v>161</v>
      </c>
      <c r="J77" s="32">
        <v>2000</v>
      </c>
      <c r="K77" s="53"/>
      <c r="L77" s="53"/>
      <c r="M77" s="53"/>
      <c r="N77" s="53"/>
      <c r="O77" s="53"/>
      <c r="P77" s="53"/>
      <c r="Q77" s="53"/>
      <c r="R77" s="53">
        <f>+J77</f>
        <v>2000</v>
      </c>
      <c r="S77" s="53"/>
      <c r="T77" s="53"/>
      <c r="U77" s="53"/>
      <c r="V77" s="53"/>
      <c r="W77" s="53"/>
      <c r="X77" s="53"/>
      <c r="Y77" s="53"/>
      <c r="Z77" s="53"/>
      <c r="AA77" s="53"/>
      <c r="AB77" s="53"/>
    </row>
    <row r="78" spans="1:28" customFormat="1" ht="53.45" hidden="1" customHeight="1">
      <c r="A78" s="194" t="s">
        <v>507</v>
      </c>
      <c r="B78" s="4" t="s">
        <v>53</v>
      </c>
      <c r="C78" s="1" t="s">
        <v>351</v>
      </c>
      <c r="D78" s="19"/>
      <c r="E78" s="5" t="s">
        <v>350</v>
      </c>
      <c r="F78" s="6" t="s">
        <v>245</v>
      </c>
      <c r="G78" s="5" t="s">
        <v>410</v>
      </c>
      <c r="H78" s="6">
        <v>530242</v>
      </c>
      <c r="I78" s="1" t="s">
        <v>413</v>
      </c>
      <c r="J78" s="32">
        <v>2000</v>
      </c>
      <c r="K78" s="54"/>
      <c r="L78" s="54"/>
      <c r="M78" s="54"/>
      <c r="N78" s="54"/>
      <c r="O78" s="54"/>
      <c r="P78" s="54"/>
      <c r="Q78" s="54"/>
      <c r="R78" s="54"/>
      <c r="S78" s="54"/>
      <c r="T78" s="54"/>
      <c r="U78" s="54"/>
      <c r="V78" s="54"/>
      <c r="W78" s="54">
        <f>+J78</f>
        <v>2000</v>
      </c>
      <c r="X78" s="54"/>
      <c r="Y78" s="54"/>
      <c r="Z78" s="54"/>
      <c r="AA78" s="54"/>
      <c r="AB78" s="54"/>
    </row>
    <row r="79" spans="1:28" customFormat="1" ht="53.45" hidden="1" customHeight="1">
      <c r="A79" s="194" t="s">
        <v>507</v>
      </c>
      <c r="B79" s="4" t="s">
        <v>53</v>
      </c>
      <c r="C79" s="1" t="s">
        <v>64</v>
      </c>
      <c r="D79" s="19"/>
      <c r="E79" s="5" t="s">
        <v>55</v>
      </c>
      <c r="F79" s="6" t="s">
        <v>3</v>
      </c>
      <c r="G79" s="5" t="s">
        <v>410</v>
      </c>
      <c r="H79" s="5">
        <v>530248</v>
      </c>
      <c r="I79" s="1" t="s">
        <v>65</v>
      </c>
      <c r="J79" s="29">
        <v>25000</v>
      </c>
      <c r="K79" s="50"/>
      <c r="L79" s="50"/>
      <c r="M79" s="50"/>
      <c r="N79" s="50"/>
      <c r="O79" s="50"/>
      <c r="P79" s="50"/>
      <c r="Q79" s="51"/>
      <c r="R79" s="51"/>
      <c r="S79" s="51"/>
      <c r="T79" s="51"/>
      <c r="U79" s="51"/>
      <c r="V79" s="51"/>
      <c r="W79" s="51"/>
      <c r="X79" s="51"/>
      <c r="Y79" s="51"/>
      <c r="Z79" s="51">
        <f>+J79</f>
        <v>25000</v>
      </c>
      <c r="AA79" s="51"/>
      <c r="AB79" s="51"/>
    </row>
    <row r="80" spans="1:28" customFormat="1" ht="53.45" hidden="1" customHeight="1">
      <c r="A80" s="194" t="s">
        <v>507</v>
      </c>
      <c r="B80" s="4" t="s">
        <v>53</v>
      </c>
      <c r="C80" s="1" t="s">
        <v>66</v>
      </c>
      <c r="D80" s="19"/>
      <c r="E80" s="5" t="s">
        <v>55</v>
      </c>
      <c r="F80" s="6" t="s">
        <v>20</v>
      </c>
      <c r="G80" s="5" t="s">
        <v>410</v>
      </c>
      <c r="H80" s="5">
        <v>530248</v>
      </c>
      <c r="I80" s="1" t="s">
        <v>65</v>
      </c>
      <c r="J80" s="29">
        <v>5580</v>
      </c>
      <c r="K80" s="50"/>
      <c r="L80" s="50"/>
      <c r="M80" s="50"/>
      <c r="N80" s="50"/>
      <c r="O80" s="50"/>
      <c r="P80" s="50"/>
      <c r="Q80" s="51"/>
      <c r="R80" s="51"/>
      <c r="S80" s="51">
        <f>+J80</f>
        <v>5580</v>
      </c>
      <c r="T80" s="51"/>
      <c r="U80" s="51"/>
      <c r="V80" s="51"/>
      <c r="W80" s="51"/>
      <c r="X80" s="51"/>
      <c r="Y80" s="51"/>
      <c r="Z80" s="51"/>
      <c r="AA80" s="51"/>
      <c r="AB80" s="51"/>
    </row>
    <row r="81" spans="1:28" customFormat="1" ht="53.45" hidden="1" customHeight="1">
      <c r="A81" s="194" t="s">
        <v>507</v>
      </c>
      <c r="B81" s="4" t="s">
        <v>53</v>
      </c>
      <c r="C81" s="1" t="s">
        <v>70</v>
      </c>
      <c r="D81" s="5"/>
      <c r="E81" s="5" t="s">
        <v>55</v>
      </c>
      <c r="F81" s="6" t="s">
        <v>3</v>
      </c>
      <c r="G81" s="5" t="s">
        <v>410</v>
      </c>
      <c r="H81" s="5">
        <v>530248</v>
      </c>
      <c r="I81" s="1" t="s">
        <v>65</v>
      </c>
      <c r="J81" s="29">
        <v>35000</v>
      </c>
      <c r="K81" s="50"/>
      <c r="L81" s="50"/>
      <c r="M81" s="50"/>
      <c r="N81" s="50"/>
      <c r="O81" s="50"/>
      <c r="P81" s="50"/>
      <c r="Q81" s="51"/>
      <c r="R81" s="51"/>
      <c r="S81" s="51"/>
      <c r="T81" s="51"/>
      <c r="U81" s="51"/>
      <c r="V81" s="51"/>
      <c r="W81" s="51"/>
      <c r="X81" s="51"/>
      <c r="Y81" s="51"/>
      <c r="Z81" s="51"/>
      <c r="AA81" s="51">
        <f>+J81</f>
        <v>35000</v>
      </c>
      <c r="AB81" s="51"/>
    </row>
    <row r="82" spans="1:28" customFormat="1" ht="53.45" hidden="1" customHeight="1">
      <c r="A82" s="194" t="s">
        <v>507</v>
      </c>
      <c r="B82" s="4" t="s">
        <v>53</v>
      </c>
      <c r="C82" s="1" t="s">
        <v>71</v>
      </c>
      <c r="D82" s="5"/>
      <c r="E82" s="5" t="s">
        <v>55</v>
      </c>
      <c r="F82" s="6" t="s">
        <v>20</v>
      </c>
      <c r="G82" s="5" t="s">
        <v>410</v>
      </c>
      <c r="H82" s="5">
        <v>530248</v>
      </c>
      <c r="I82" s="1" t="s">
        <v>65</v>
      </c>
      <c r="J82" s="29">
        <v>5397</v>
      </c>
      <c r="K82" s="50"/>
      <c r="L82" s="50"/>
      <c r="M82" s="50"/>
      <c r="N82" s="50"/>
      <c r="O82" s="50"/>
      <c r="P82" s="50"/>
      <c r="Q82" s="51"/>
      <c r="R82" s="51"/>
      <c r="S82" s="51">
        <f>+J82</f>
        <v>5397</v>
      </c>
      <c r="T82" s="51"/>
      <c r="U82" s="51"/>
      <c r="V82" s="51"/>
      <c r="W82" s="51"/>
      <c r="X82" s="51"/>
      <c r="Y82" s="51"/>
      <c r="Z82" s="51"/>
      <c r="AA82" s="51"/>
      <c r="AB82" s="51"/>
    </row>
    <row r="83" spans="1:28" customFormat="1" ht="53.45" hidden="1" customHeight="1">
      <c r="A83" s="194" t="s">
        <v>507</v>
      </c>
      <c r="B83" s="4" t="s">
        <v>53</v>
      </c>
      <c r="C83" s="1" t="s">
        <v>72</v>
      </c>
      <c r="D83" s="5"/>
      <c r="E83" s="5" t="s">
        <v>55</v>
      </c>
      <c r="F83" s="6" t="s">
        <v>3</v>
      </c>
      <c r="G83" s="5" t="s">
        <v>410</v>
      </c>
      <c r="H83" s="5">
        <v>530249</v>
      </c>
      <c r="I83" s="1" t="s">
        <v>73</v>
      </c>
      <c r="J83" s="29">
        <v>60000</v>
      </c>
      <c r="K83" s="50"/>
      <c r="L83" s="50"/>
      <c r="M83" s="50"/>
      <c r="N83" s="50"/>
      <c r="O83" s="50"/>
      <c r="P83" s="50"/>
      <c r="Q83" s="51"/>
      <c r="R83" s="51"/>
      <c r="S83" s="51"/>
      <c r="T83" s="51"/>
      <c r="U83" s="51"/>
      <c r="V83" s="51"/>
      <c r="W83" s="51"/>
      <c r="X83" s="51"/>
      <c r="Y83" s="51"/>
      <c r="Z83" s="51"/>
      <c r="AA83" s="51">
        <f>+J83</f>
        <v>60000</v>
      </c>
      <c r="AB83" s="51"/>
    </row>
    <row r="84" spans="1:28" customFormat="1" ht="53.45" hidden="1" customHeight="1">
      <c r="A84" s="194" t="s">
        <v>507</v>
      </c>
      <c r="B84" s="4" t="s">
        <v>53</v>
      </c>
      <c r="C84" s="2" t="s">
        <v>142</v>
      </c>
      <c r="D84" s="11" t="s">
        <v>143</v>
      </c>
      <c r="E84" s="11" t="s">
        <v>118</v>
      </c>
      <c r="F84" s="30" t="s">
        <v>3</v>
      </c>
      <c r="G84" s="5" t="s">
        <v>410</v>
      </c>
      <c r="H84" s="5">
        <v>530249</v>
      </c>
      <c r="I84" s="1" t="s">
        <v>73</v>
      </c>
      <c r="J84" s="29">
        <v>6500</v>
      </c>
      <c r="K84" s="51"/>
      <c r="L84" s="51"/>
      <c r="M84" s="51"/>
      <c r="N84" s="51"/>
      <c r="O84" s="51"/>
      <c r="P84" s="51"/>
      <c r="Q84" s="51"/>
      <c r="R84" s="51"/>
      <c r="S84" s="51"/>
      <c r="T84" s="51"/>
      <c r="U84" s="51"/>
      <c r="V84" s="51"/>
      <c r="W84" s="51"/>
      <c r="X84" s="51">
        <f>+J84</f>
        <v>6500</v>
      </c>
      <c r="Y84" s="51"/>
      <c r="Z84" s="51"/>
      <c r="AA84" s="51"/>
      <c r="AB84" s="51"/>
    </row>
    <row r="85" spans="1:28" customFormat="1" ht="53.45" hidden="1" customHeight="1">
      <c r="A85" s="194" t="s">
        <v>507</v>
      </c>
      <c r="B85" s="4" t="s">
        <v>53</v>
      </c>
      <c r="C85" s="2" t="s">
        <v>144</v>
      </c>
      <c r="D85" s="11" t="s">
        <v>143</v>
      </c>
      <c r="E85" s="11" t="s">
        <v>118</v>
      </c>
      <c r="F85" s="30" t="s">
        <v>3</v>
      </c>
      <c r="G85" s="5" t="s">
        <v>410</v>
      </c>
      <c r="H85" s="5">
        <v>530249</v>
      </c>
      <c r="I85" s="1" t="s">
        <v>73</v>
      </c>
      <c r="J85" s="29">
        <v>6500</v>
      </c>
      <c r="K85" s="51"/>
      <c r="L85" s="51"/>
      <c r="M85" s="51"/>
      <c r="N85" s="51"/>
      <c r="O85" s="51"/>
      <c r="P85" s="51"/>
      <c r="Q85" s="51"/>
      <c r="R85" s="51"/>
      <c r="S85" s="51"/>
      <c r="T85" s="51"/>
      <c r="U85" s="51"/>
      <c r="V85" s="51"/>
      <c r="W85" s="51"/>
      <c r="X85" s="51">
        <f>+J85</f>
        <v>6500</v>
      </c>
      <c r="Y85" s="51"/>
      <c r="Z85" s="51"/>
      <c r="AA85" s="51"/>
      <c r="AB85" s="51"/>
    </row>
    <row r="86" spans="1:28" customFormat="1" ht="53.45" hidden="1" customHeight="1">
      <c r="A86" s="194" t="s">
        <v>507</v>
      </c>
      <c r="B86" s="4" t="s">
        <v>53</v>
      </c>
      <c r="C86" s="3" t="s">
        <v>231</v>
      </c>
      <c r="D86" s="5"/>
      <c r="E86" s="5" t="s">
        <v>119</v>
      </c>
      <c r="F86" s="5" t="s">
        <v>20</v>
      </c>
      <c r="G86" s="5" t="s">
        <v>410</v>
      </c>
      <c r="H86" s="5">
        <v>530255</v>
      </c>
      <c r="I86" s="9" t="s">
        <v>232</v>
      </c>
      <c r="J86" s="38">
        <v>8000</v>
      </c>
      <c r="K86" s="61"/>
      <c r="L86" s="61"/>
      <c r="M86" s="54"/>
      <c r="N86" s="246" t="s">
        <v>603</v>
      </c>
      <c r="O86" s="246">
        <v>8000</v>
      </c>
      <c r="P86" s="246">
        <f>+J86-O86</f>
        <v>0</v>
      </c>
      <c r="Q86" s="54">
        <f>+J86/5</f>
        <v>1600</v>
      </c>
      <c r="R86" s="54">
        <f>+Q86</f>
        <v>1600</v>
      </c>
      <c r="S86" s="54">
        <f>+R86</f>
        <v>1600</v>
      </c>
      <c r="T86" s="54">
        <f>+S86</f>
        <v>1600</v>
      </c>
      <c r="U86" s="54">
        <f>+T86</f>
        <v>1600</v>
      </c>
      <c r="V86" s="54"/>
      <c r="W86" s="54"/>
      <c r="X86" s="54"/>
      <c r="Y86" s="54"/>
      <c r="Z86" s="54"/>
      <c r="AA86" s="54"/>
      <c r="AB86" s="54"/>
    </row>
    <row r="87" spans="1:28" customFormat="1" ht="53.45" hidden="1" customHeight="1">
      <c r="A87" s="194" t="s">
        <v>507</v>
      </c>
      <c r="B87" s="4" t="s">
        <v>53</v>
      </c>
      <c r="C87" s="3" t="s">
        <v>231</v>
      </c>
      <c r="D87" s="5"/>
      <c r="E87" s="5" t="s">
        <v>119</v>
      </c>
      <c r="F87" s="5" t="s">
        <v>3</v>
      </c>
      <c r="G87" s="5" t="s">
        <v>410</v>
      </c>
      <c r="H87" s="5">
        <v>530255</v>
      </c>
      <c r="I87" s="9" t="s">
        <v>232</v>
      </c>
      <c r="J87" s="38">
        <v>90000</v>
      </c>
      <c r="K87" s="61"/>
      <c r="L87" s="61"/>
      <c r="M87" s="54"/>
      <c r="N87" s="246" t="s">
        <v>602</v>
      </c>
      <c r="O87" s="246">
        <v>80</v>
      </c>
      <c r="P87" s="246">
        <f>+J87-O87</f>
        <v>89920</v>
      </c>
      <c r="Q87" s="54"/>
      <c r="R87" s="54"/>
      <c r="S87" s="54"/>
      <c r="T87" s="54"/>
      <c r="U87" s="54"/>
      <c r="V87" s="54">
        <f>+J87/7</f>
        <v>12857.142857142857</v>
      </c>
      <c r="W87" s="54">
        <f t="shared" ref="W87:AB87" si="40">+V87</f>
        <v>12857.142857142857</v>
      </c>
      <c r="X87" s="54">
        <f t="shared" si="40"/>
        <v>12857.142857142857</v>
      </c>
      <c r="Y87" s="54">
        <f t="shared" si="40"/>
        <v>12857.142857142857</v>
      </c>
      <c r="Z87" s="54">
        <f t="shared" si="40"/>
        <v>12857.142857142857</v>
      </c>
      <c r="AA87" s="54">
        <f t="shared" si="40"/>
        <v>12857.142857142857</v>
      </c>
      <c r="AB87" s="54">
        <f t="shared" si="40"/>
        <v>12857.142857142857</v>
      </c>
    </row>
    <row r="88" spans="1:28" customFormat="1" ht="53.45" hidden="1" customHeight="1">
      <c r="A88" s="194" t="s">
        <v>507</v>
      </c>
      <c r="B88" s="4" t="s">
        <v>53</v>
      </c>
      <c r="C88" s="3" t="s">
        <v>233</v>
      </c>
      <c r="D88" s="5"/>
      <c r="E88" s="5" t="s">
        <v>119</v>
      </c>
      <c r="F88" s="5" t="s">
        <v>20</v>
      </c>
      <c r="G88" s="5" t="s">
        <v>410</v>
      </c>
      <c r="H88" s="5">
        <v>530255</v>
      </c>
      <c r="I88" s="9" t="s">
        <v>232</v>
      </c>
      <c r="J88" s="38">
        <v>8000</v>
      </c>
      <c r="K88" s="61"/>
      <c r="L88" s="61"/>
      <c r="M88" s="54"/>
      <c r="N88" s="246" t="s">
        <v>604</v>
      </c>
      <c r="O88" s="246">
        <v>8000</v>
      </c>
      <c r="P88" s="246">
        <f>+J88-O88</f>
        <v>0</v>
      </c>
      <c r="Q88" s="54">
        <f>+J88/5</f>
        <v>1600</v>
      </c>
      <c r="R88" s="54">
        <f>+Q88</f>
        <v>1600</v>
      </c>
      <c r="S88" s="54">
        <f>+R88</f>
        <v>1600</v>
      </c>
      <c r="T88" s="54">
        <f>+S88</f>
        <v>1600</v>
      </c>
      <c r="U88" s="54">
        <f>+T88</f>
        <v>1600</v>
      </c>
      <c r="V88" s="54"/>
      <c r="W88" s="54"/>
      <c r="X88" s="54"/>
      <c r="Y88" s="54"/>
      <c r="Z88" s="54"/>
      <c r="AA88" s="54"/>
      <c r="AB88" s="54"/>
    </row>
    <row r="89" spans="1:28" customFormat="1" ht="53.45" hidden="1" customHeight="1">
      <c r="A89" s="194" t="s">
        <v>507</v>
      </c>
      <c r="B89" s="4" t="s">
        <v>53</v>
      </c>
      <c r="C89" s="3" t="s">
        <v>233</v>
      </c>
      <c r="D89" s="5"/>
      <c r="E89" s="5" t="s">
        <v>119</v>
      </c>
      <c r="F89" s="5" t="s">
        <v>3</v>
      </c>
      <c r="G89" s="5" t="s">
        <v>410</v>
      </c>
      <c r="H89" s="5">
        <v>530255</v>
      </c>
      <c r="I89" s="9" t="s">
        <v>232</v>
      </c>
      <c r="J89" s="38">
        <v>45000</v>
      </c>
      <c r="K89" s="62"/>
      <c r="L89" s="62"/>
      <c r="M89" s="54"/>
      <c r="N89" s="54"/>
      <c r="O89" s="54"/>
      <c r="P89" s="54"/>
      <c r="Q89" s="54"/>
      <c r="R89" s="54"/>
      <c r="S89" s="54"/>
      <c r="T89" s="54"/>
      <c r="U89" s="54"/>
      <c r="V89" s="54">
        <f>+J89/7</f>
        <v>6428.5714285714284</v>
      </c>
      <c r="W89" s="54">
        <f t="shared" ref="W89:AB89" si="41">+V89</f>
        <v>6428.5714285714284</v>
      </c>
      <c r="X89" s="54">
        <f t="shared" si="41"/>
        <v>6428.5714285714284</v>
      </c>
      <c r="Y89" s="54">
        <f t="shared" si="41"/>
        <v>6428.5714285714284</v>
      </c>
      <c r="Z89" s="54">
        <f t="shared" si="41"/>
        <v>6428.5714285714284</v>
      </c>
      <c r="AA89" s="54">
        <f t="shared" si="41"/>
        <v>6428.5714285714284</v>
      </c>
      <c r="AB89" s="54">
        <f t="shared" si="41"/>
        <v>6428.5714285714284</v>
      </c>
    </row>
    <row r="90" spans="1:28" customFormat="1" ht="53.45" hidden="1" customHeight="1">
      <c r="A90" s="194" t="s">
        <v>507</v>
      </c>
      <c r="B90" s="4" t="s">
        <v>53</v>
      </c>
      <c r="C90" s="3" t="s">
        <v>234</v>
      </c>
      <c r="D90" s="5"/>
      <c r="E90" s="5" t="s">
        <v>119</v>
      </c>
      <c r="F90" s="5" t="s">
        <v>20</v>
      </c>
      <c r="G90" s="5" t="s">
        <v>410</v>
      </c>
      <c r="H90" s="5">
        <v>530255</v>
      </c>
      <c r="I90" s="9" t="s">
        <v>232</v>
      </c>
      <c r="J90" s="38">
        <v>4000</v>
      </c>
      <c r="K90" s="62"/>
      <c r="L90" s="62"/>
      <c r="M90" s="54"/>
      <c r="N90" s="246" t="s">
        <v>605</v>
      </c>
      <c r="O90" s="246">
        <v>4000</v>
      </c>
      <c r="P90" s="246">
        <f>+J90-O90</f>
        <v>0</v>
      </c>
      <c r="Q90" s="54">
        <f>+J90/5</f>
        <v>800</v>
      </c>
      <c r="R90" s="54">
        <f>+Q90</f>
        <v>800</v>
      </c>
      <c r="S90" s="54">
        <f>+R90</f>
        <v>800</v>
      </c>
      <c r="T90" s="54">
        <f>+S90</f>
        <v>800</v>
      </c>
      <c r="U90" s="54">
        <f>+T90</f>
        <v>800</v>
      </c>
      <c r="V90" s="54"/>
      <c r="W90" s="54"/>
      <c r="X90" s="54"/>
      <c r="Y90" s="54"/>
      <c r="Z90" s="54"/>
      <c r="AA90" s="54"/>
      <c r="AB90" s="54"/>
    </row>
    <row r="91" spans="1:28" customFormat="1" ht="53.45" hidden="1" customHeight="1">
      <c r="A91" s="194" t="s">
        <v>507</v>
      </c>
      <c r="B91" s="4" t="s">
        <v>53</v>
      </c>
      <c r="C91" s="3" t="s">
        <v>234</v>
      </c>
      <c r="D91" s="5"/>
      <c r="E91" s="5" t="s">
        <v>119</v>
      </c>
      <c r="F91" s="5" t="s">
        <v>3</v>
      </c>
      <c r="G91" s="5" t="s">
        <v>410</v>
      </c>
      <c r="H91" s="5">
        <v>530255</v>
      </c>
      <c r="I91" s="9" t="s">
        <v>232</v>
      </c>
      <c r="J91" s="38">
        <v>45000</v>
      </c>
      <c r="K91" s="62">
        <v>45000</v>
      </c>
      <c r="L91" s="62"/>
      <c r="M91" s="54"/>
      <c r="N91" s="54"/>
      <c r="O91" s="54"/>
      <c r="P91" s="54"/>
      <c r="Q91" s="54"/>
      <c r="R91" s="54"/>
      <c r="S91" s="54"/>
      <c r="T91" s="54"/>
      <c r="U91" s="54"/>
      <c r="V91" s="54">
        <f>+J91/7</f>
        <v>6428.5714285714284</v>
      </c>
      <c r="W91" s="54">
        <f t="shared" ref="W91:AB91" si="42">+V91</f>
        <v>6428.5714285714284</v>
      </c>
      <c r="X91" s="54">
        <f t="shared" si="42"/>
        <v>6428.5714285714284</v>
      </c>
      <c r="Y91" s="54">
        <f t="shared" si="42"/>
        <v>6428.5714285714284</v>
      </c>
      <c r="Z91" s="54">
        <f t="shared" si="42"/>
        <v>6428.5714285714284</v>
      </c>
      <c r="AA91" s="54">
        <f t="shared" si="42"/>
        <v>6428.5714285714284</v>
      </c>
      <c r="AB91" s="54">
        <f t="shared" si="42"/>
        <v>6428.5714285714284</v>
      </c>
    </row>
    <row r="92" spans="1:28" customFormat="1" ht="53.45" hidden="1" customHeight="1">
      <c r="A92" s="194" t="s">
        <v>507</v>
      </c>
      <c r="B92" s="4" t="s">
        <v>53</v>
      </c>
      <c r="C92" s="3" t="s">
        <v>235</v>
      </c>
      <c r="D92" s="5"/>
      <c r="E92" s="5" t="s">
        <v>119</v>
      </c>
      <c r="F92" s="5" t="s">
        <v>20</v>
      </c>
      <c r="G92" s="5" t="s">
        <v>410</v>
      </c>
      <c r="H92" s="5">
        <v>530255</v>
      </c>
      <c r="I92" s="9" t="s">
        <v>232</v>
      </c>
      <c r="J92" s="38">
        <v>8000</v>
      </c>
      <c r="K92" s="62"/>
      <c r="L92" s="62"/>
      <c r="M92" s="54"/>
      <c r="N92" s="246" t="s">
        <v>607</v>
      </c>
      <c r="O92" s="252">
        <v>8000</v>
      </c>
      <c r="P92" s="246">
        <f>+J92-O92</f>
        <v>0</v>
      </c>
      <c r="Q92" s="54">
        <f>+J92/5</f>
        <v>1600</v>
      </c>
      <c r="R92" s="54">
        <f>+Q92</f>
        <v>1600</v>
      </c>
      <c r="S92" s="54">
        <f>+R92</f>
        <v>1600</v>
      </c>
      <c r="T92" s="54">
        <f>+S92</f>
        <v>1600</v>
      </c>
      <c r="U92" s="54">
        <f>+T92</f>
        <v>1600</v>
      </c>
      <c r="V92" s="54"/>
      <c r="W92" s="54"/>
      <c r="X92" s="54"/>
      <c r="Y92" s="54"/>
      <c r="Z92" s="54"/>
      <c r="AA92" s="54"/>
      <c r="AB92" s="54"/>
    </row>
    <row r="93" spans="1:28" customFormat="1" ht="53.45" hidden="1" customHeight="1">
      <c r="A93" s="194" t="s">
        <v>507</v>
      </c>
      <c r="B93" s="4" t="s">
        <v>53</v>
      </c>
      <c r="C93" s="3" t="s">
        <v>235</v>
      </c>
      <c r="D93" s="5"/>
      <c r="E93" s="5" t="s">
        <v>119</v>
      </c>
      <c r="F93" s="5" t="s">
        <v>3</v>
      </c>
      <c r="G93" s="5" t="s">
        <v>410</v>
      </c>
      <c r="H93" s="5">
        <v>530255</v>
      </c>
      <c r="I93" s="9" t="s">
        <v>232</v>
      </c>
      <c r="J93" s="38">
        <v>12000</v>
      </c>
      <c r="K93" s="62">
        <v>12000</v>
      </c>
      <c r="L93" s="62"/>
      <c r="M93" s="54"/>
      <c r="N93" s="54"/>
      <c r="O93" s="54"/>
      <c r="P93" s="54"/>
      <c r="Q93" s="54"/>
      <c r="R93" s="54"/>
      <c r="S93" s="54"/>
      <c r="T93" s="54"/>
      <c r="U93" s="54"/>
      <c r="V93" s="54">
        <f>+K93/7</f>
        <v>1714.2857142857142</v>
      </c>
      <c r="W93" s="54">
        <f t="shared" ref="W93:AB93" si="43">+V93</f>
        <v>1714.2857142857142</v>
      </c>
      <c r="X93" s="54">
        <f t="shared" si="43"/>
        <v>1714.2857142857142</v>
      </c>
      <c r="Y93" s="54">
        <f t="shared" si="43"/>
        <v>1714.2857142857142</v>
      </c>
      <c r="Z93" s="54">
        <f t="shared" si="43"/>
        <v>1714.2857142857142</v>
      </c>
      <c r="AA93" s="54">
        <f t="shared" si="43"/>
        <v>1714.2857142857142</v>
      </c>
      <c r="AB93" s="54">
        <f t="shared" si="43"/>
        <v>1714.2857142857142</v>
      </c>
    </row>
    <row r="94" spans="1:28" customFormat="1" ht="53.45" hidden="1" customHeight="1">
      <c r="A94" s="194" t="s">
        <v>507</v>
      </c>
      <c r="B94" s="4" t="s">
        <v>53</v>
      </c>
      <c r="C94" s="3" t="s">
        <v>236</v>
      </c>
      <c r="D94" s="5"/>
      <c r="E94" s="5" t="s">
        <v>119</v>
      </c>
      <c r="F94" s="5" t="s">
        <v>20</v>
      </c>
      <c r="G94" s="5" t="s">
        <v>410</v>
      </c>
      <c r="H94" s="5">
        <v>530255</v>
      </c>
      <c r="I94" s="9" t="s">
        <v>232</v>
      </c>
      <c r="J94" s="38">
        <v>8000</v>
      </c>
      <c r="K94" s="62"/>
      <c r="L94" s="62"/>
      <c r="M94" s="54"/>
      <c r="N94" s="246" t="s">
        <v>606</v>
      </c>
      <c r="O94" s="246">
        <v>8000</v>
      </c>
      <c r="P94" s="246">
        <f>+J94-O94</f>
        <v>0</v>
      </c>
      <c r="Q94" s="54">
        <f>+J94/5</f>
        <v>1600</v>
      </c>
      <c r="R94" s="54">
        <f>+Q94</f>
        <v>1600</v>
      </c>
      <c r="S94" s="54">
        <f>+R94</f>
        <v>1600</v>
      </c>
      <c r="T94" s="54">
        <f>+S94</f>
        <v>1600</v>
      </c>
      <c r="U94" s="54">
        <f>+T94</f>
        <v>1600</v>
      </c>
      <c r="V94" s="54"/>
      <c r="W94" s="54"/>
      <c r="X94" s="54"/>
      <c r="Y94" s="54"/>
      <c r="Z94" s="54"/>
      <c r="AA94" s="54"/>
      <c r="AB94" s="54"/>
    </row>
    <row r="95" spans="1:28" customFormat="1" ht="53.45" hidden="1" customHeight="1">
      <c r="A95" s="194" t="s">
        <v>507</v>
      </c>
      <c r="B95" s="4" t="s">
        <v>53</v>
      </c>
      <c r="C95" s="3" t="s">
        <v>236</v>
      </c>
      <c r="D95" s="5"/>
      <c r="E95" s="5" t="s">
        <v>119</v>
      </c>
      <c r="F95" s="5" t="s">
        <v>3</v>
      </c>
      <c r="G95" s="5" t="s">
        <v>410</v>
      </c>
      <c r="H95" s="5">
        <v>530255</v>
      </c>
      <c r="I95" s="9" t="s">
        <v>232</v>
      </c>
      <c r="J95" s="38">
        <v>12000</v>
      </c>
      <c r="K95" s="62">
        <v>12000</v>
      </c>
      <c r="L95" s="62"/>
      <c r="M95" s="54"/>
      <c r="N95" s="54"/>
      <c r="O95" s="54"/>
      <c r="P95" s="54"/>
      <c r="Q95" s="54"/>
      <c r="R95" s="54"/>
      <c r="S95" s="54"/>
      <c r="T95" s="54"/>
      <c r="U95" s="54"/>
      <c r="V95" s="54">
        <f>+J95/7</f>
        <v>1714.2857142857142</v>
      </c>
      <c r="W95" s="54">
        <f t="shared" ref="W95:AB95" si="44">+V95</f>
        <v>1714.2857142857142</v>
      </c>
      <c r="X95" s="54">
        <f t="shared" si="44"/>
        <v>1714.2857142857142</v>
      </c>
      <c r="Y95" s="54">
        <f t="shared" si="44"/>
        <v>1714.2857142857142</v>
      </c>
      <c r="Z95" s="54">
        <f t="shared" si="44"/>
        <v>1714.2857142857142</v>
      </c>
      <c r="AA95" s="54">
        <f t="shared" si="44"/>
        <v>1714.2857142857142</v>
      </c>
      <c r="AB95" s="54">
        <f t="shared" si="44"/>
        <v>1714.2857142857142</v>
      </c>
    </row>
    <row r="96" spans="1:28" customFormat="1" ht="53.45" hidden="1" customHeight="1">
      <c r="A96" s="194" t="s">
        <v>507</v>
      </c>
      <c r="B96" s="4" t="s">
        <v>53</v>
      </c>
      <c r="C96" s="3" t="s">
        <v>237</v>
      </c>
      <c r="D96" s="5"/>
      <c r="E96" s="5" t="s">
        <v>119</v>
      </c>
      <c r="F96" s="5" t="s">
        <v>20</v>
      </c>
      <c r="G96" s="5" t="s">
        <v>410</v>
      </c>
      <c r="H96" s="5">
        <v>530255</v>
      </c>
      <c r="I96" s="9" t="s">
        <v>232</v>
      </c>
      <c r="J96" s="38">
        <v>4000</v>
      </c>
      <c r="K96" s="62"/>
      <c r="L96" s="62"/>
      <c r="M96" s="54"/>
      <c r="N96" s="246" t="s">
        <v>608</v>
      </c>
      <c r="O96" s="252">
        <v>4000</v>
      </c>
      <c r="P96" s="246">
        <f>+J96-O96</f>
        <v>0</v>
      </c>
      <c r="Q96" s="54">
        <f>+J96/5</f>
        <v>800</v>
      </c>
      <c r="R96" s="54">
        <f>+Q96</f>
        <v>800</v>
      </c>
      <c r="S96" s="54">
        <f>+R96</f>
        <v>800</v>
      </c>
      <c r="T96" s="54">
        <f>+S96</f>
        <v>800</v>
      </c>
      <c r="U96" s="54">
        <f>+T96</f>
        <v>800</v>
      </c>
      <c r="V96" s="54"/>
      <c r="W96" s="54"/>
      <c r="X96" s="54"/>
      <c r="Y96" s="54"/>
      <c r="Z96" s="54"/>
      <c r="AA96" s="54"/>
      <c r="AB96" s="54"/>
    </row>
    <row r="97" spans="1:28" customFormat="1" ht="53.45" hidden="1" customHeight="1">
      <c r="A97" s="194" t="s">
        <v>507</v>
      </c>
      <c r="B97" s="4" t="s">
        <v>53</v>
      </c>
      <c r="C97" s="3" t="s">
        <v>237</v>
      </c>
      <c r="D97" s="5"/>
      <c r="E97" s="5" t="s">
        <v>119</v>
      </c>
      <c r="F97" s="5" t="s">
        <v>3</v>
      </c>
      <c r="G97" s="5" t="s">
        <v>410</v>
      </c>
      <c r="H97" s="5">
        <v>530255</v>
      </c>
      <c r="I97" s="9" t="s">
        <v>232</v>
      </c>
      <c r="J97" s="38">
        <v>6000</v>
      </c>
      <c r="K97" s="62">
        <v>6000</v>
      </c>
      <c r="L97" s="62"/>
      <c r="M97" s="54"/>
      <c r="N97" s="54"/>
      <c r="O97" s="54"/>
      <c r="P97" s="54"/>
      <c r="Q97" s="54"/>
      <c r="R97" s="54"/>
      <c r="S97" s="54"/>
      <c r="T97" s="54"/>
      <c r="U97" s="54"/>
      <c r="V97" s="54">
        <f>+J97/7</f>
        <v>857.14285714285711</v>
      </c>
      <c r="W97" s="54">
        <f t="shared" ref="W97:AB97" si="45">+V97</f>
        <v>857.14285714285711</v>
      </c>
      <c r="X97" s="54">
        <f t="shared" si="45"/>
        <v>857.14285714285711</v>
      </c>
      <c r="Y97" s="54">
        <f t="shared" si="45"/>
        <v>857.14285714285711</v>
      </c>
      <c r="Z97" s="54">
        <f t="shared" si="45"/>
        <v>857.14285714285711</v>
      </c>
      <c r="AA97" s="54">
        <f t="shared" si="45"/>
        <v>857.14285714285711</v>
      </c>
      <c r="AB97" s="54">
        <f t="shared" si="45"/>
        <v>857.14285714285711</v>
      </c>
    </row>
    <row r="98" spans="1:28" customFormat="1" ht="53.45" hidden="1" customHeight="1">
      <c r="A98" s="194" t="s">
        <v>507</v>
      </c>
      <c r="B98" s="4" t="s">
        <v>53</v>
      </c>
      <c r="C98" s="3" t="s">
        <v>238</v>
      </c>
      <c r="D98" s="5"/>
      <c r="E98" s="5" t="s">
        <v>119</v>
      </c>
      <c r="F98" s="5" t="s">
        <v>20</v>
      </c>
      <c r="G98" s="5" t="s">
        <v>410</v>
      </c>
      <c r="H98" s="5">
        <v>530255</v>
      </c>
      <c r="I98" s="9" t="s">
        <v>232</v>
      </c>
      <c r="J98" s="38">
        <v>1000</v>
      </c>
      <c r="K98" s="62"/>
      <c r="L98" s="62"/>
      <c r="M98" s="54"/>
      <c r="N98" s="246" t="s">
        <v>609</v>
      </c>
      <c r="O98" s="252">
        <v>1000</v>
      </c>
      <c r="P98" s="246">
        <f>+J98-O98</f>
        <v>0</v>
      </c>
      <c r="Q98" s="54">
        <f>+J98/2</f>
        <v>500</v>
      </c>
      <c r="R98" s="54">
        <f>+Q98</f>
        <v>500</v>
      </c>
      <c r="S98" s="54"/>
      <c r="T98" s="54"/>
      <c r="U98" s="54"/>
      <c r="V98" s="54"/>
      <c r="W98" s="54"/>
      <c r="X98" s="54"/>
      <c r="Y98" s="54"/>
      <c r="Z98" s="54"/>
      <c r="AA98" s="54"/>
      <c r="AB98" s="54"/>
    </row>
    <row r="99" spans="1:28" customFormat="1" ht="53.45" hidden="1" customHeight="1">
      <c r="A99" s="194" t="s">
        <v>507</v>
      </c>
      <c r="B99" s="4" t="s">
        <v>53</v>
      </c>
      <c r="C99" s="3" t="s">
        <v>238</v>
      </c>
      <c r="D99" s="5"/>
      <c r="E99" s="5" t="s">
        <v>119</v>
      </c>
      <c r="F99" s="5" t="s">
        <v>3</v>
      </c>
      <c r="G99" s="5" t="s">
        <v>410</v>
      </c>
      <c r="H99" s="5">
        <v>530255</v>
      </c>
      <c r="I99" s="9" t="s">
        <v>232</v>
      </c>
      <c r="J99" s="38">
        <v>3000</v>
      </c>
      <c r="K99" s="62">
        <v>3000</v>
      </c>
      <c r="L99" s="62"/>
      <c r="M99" s="54"/>
      <c r="N99" s="54"/>
      <c r="O99" s="54"/>
      <c r="P99" s="54"/>
      <c r="Q99" s="54"/>
      <c r="R99" s="54"/>
      <c r="S99" s="54">
        <f>+J99/10</f>
        <v>300</v>
      </c>
      <c r="T99" s="54">
        <f t="shared" ref="T99:AB99" si="46">+S99</f>
        <v>300</v>
      </c>
      <c r="U99" s="54">
        <f t="shared" si="46"/>
        <v>300</v>
      </c>
      <c r="V99" s="54">
        <f t="shared" si="46"/>
        <v>300</v>
      </c>
      <c r="W99" s="54">
        <f t="shared" si="46"/>
        <v>300</v>
      </c>
      <c r="X99" s="54">
        <f t="shared" si="46"/>
        <v>300</v>
      </c>
      <c r="Y99" s="54">
        <f t="shared" si="46"/>
        <v>300</v>
      </c>
      <c r="Z99" s="54">
        <f t="shared" si="46"/>
        <v>300</v>
      </c>
      <c r="AA99" s="54">
        <f t="shared" si="46"/>
        <v>300</v>
      </c>
      <c r="AB99" s="54">
        <f t="shared" si="46"/>
        <v>300</v>
      </c>
    </row>
    <row r="100" spans="1:28" customFormat="1" ht="53.45" hidden="1" customHeight="1">
      <c r="A100" s="194" t="s">
        <v>507</v>
      </c>
      <c r="B100" s="4" t="s">
        <v>53</v>
      </c>
      <c r="C100" s="3" t="s">
        <v>239</v>
      </c>
      <c r="D100" s="5"/>
      <c r="E100" s="5" t="s">
        <v>119</v>
      </c>
      <c r="F100" s="5" t="s">
        <v>20</v>
      </c>
      <c r="G100" s="5" t="s">
        <v>410</v>
      </c>
      <c r="H100" s="5">
        <v>530255</v>
      </c>
      <c r="I100" s="9" t="s">
        <v>232</v>
      </c>
      <c r="J100" s="38">
        <v>1220</v>
      </c>
      <c r="K100" s="62"/>
      <c r="L100" s="62"/>
      <c r="M100" s="54"/>
      <c r="N100" s="54"/>
      <c r="O100" s="54"/>
      <c r="P100" s="54"/>
      <c r="Q100" s="54"/>
      <c r="R100" s="54"/>
      <c r="S100" s="54"/>
      <c r="T100" s="54">
        <f>+J100</f>
        <v>1220</v>
      </c>
      <c r="U100" s="54"/>
      <c r="V100" s="54"/>
      <c r="W100" s="54"/>
      <c r="X100" s="54"/>
      <c r="Y100" s="54"/>
      <c r="Z100" s="54"/>
      <c r="AA100" s="54"/>
      <c r="AB100" s="54"/>
    </row>
    <row r="101" spans="1:28" customFormat="1" ht="53.45" hidden="1" customHeight="1">
      <c r="A101" s="194" t="s">
        <v>507</v>
      </c>
      <c r="B101" s="4" t="s">
        <v>53</v>
      </c>
      <c r="C101" s="3" t="s">
        <v>244</v>
      </c>
      <c r="D101" s="5"/>
      <c r="E101" s="5" t="s">
        <v>119</v>
      </c>
      <c r="F101" s="5" t="s">
        <v>245</v>
      </c>
      <c r="G101" s="5" t="s">
        <v>410</v>
      </c>
      <c r="H101" s="6">
        <v>530255</v>
      </c>
      <c r="I101" s="9" t="s">
        <v>232</v>
      </c>
      <c r="J101" s="38">
        <v>2000</v>
      </c>
      <c r="K101" s="64"/>
      <c r="L101" s="64"/>
      <c r="M101" s="54"/>
      <c r="N101" s="54"/>
      <c r="O101" s="54"/>
      <c r="P101" s="54"/>
      <c r="Q101" s="54"/>
      <c r="R101" s="54"/>
      <c r="S101" s="54"/>
      <c r="T101" s="54">
        <f>+J101/9</f>
        <v>222.22222222222223</v>
      </c>
      <c r="U101" s="54">
        <f t="shared" ref="U101:AB102" si="47">+T101</f>
        <v>222.22222222222223</v>
      </c>
      <c r="V101" s="54">
        <f t="shared" si="47"/>
        <v>222.22222222222223</v>
      </c>
      <c r="W101" s="54">
        <f t="shared" si="47"/>
        <v>222.22222222222223</v>
      </c>
      <c r="X101" s="54">
        <f t="shared" si="47"/>
        <v>222.22222222222223</v>
      </c>
      <c r="Y101" s="54">
        <f t="shared" si="47"/>
        <v>222.22222222222223</v>
      </c>
      <c r="Z101" s="54">
        <f t="shared" si="47"/>
        <v>222.22222222222223</v>
      </c>
      <c r="AA101" s="54">
        <f t="shared" si="47"/>
        <v>222.22222222222223</v>
      </c>
      <c r="AB101" s="54">
        <f t="shared" si="47"/>
        <v>222.22222222222223</v>
      </c>
    </row>
    <row r="102" spans="1:28" customFormat="1" ht="53.45" hidden="1" customHeight="1">
      <c r="A102" s="194" t="s">
        <v>507</v>
      </c>
      <c r="B102" s="4" t="s">
        <v>53</v>
      </c>
      <c r="C102" s="3" t="s">
        <v>246</v>
      </c>
      <c r="D102" s="5"/>
      <c r="E102" s="5" t="s">
        <v>119</v>
      </c>
      <c r="F102" s="5" t="s">
        <v>245</v>
      </c>
      <c r="G102" s="5" t="s">
        <v>410</v>
      </c>
      <c r="H102" s="6">
        <v>530255</v>
      </c>
      <c r="I102" s="9" t="s">
        <v>232</v>
      </c>
      <c r="J102" s="38">
        <v>1000</v>
      </c>
      <c r="K102" s="64"/>
      <c r="L102" s="64"/>
      <c r="M102" s="54"/>
      <c r="N102" s="54"/>
      <c r="O102" s="54"/>
      <c r="P102" s="54"/>
      <c r="Q102" s="54"/>
      <c r="R102" s="54"/>
      <c r="S102" s="54"/>
      <c r="T102" s="54">
        <f>+J102/9</f>
        <v>111.11111111111111</v>
      </c>
      <c r="U102" s="54">
        <f t="shared" si="47"/>
        <v>111.11111111111111</v>
      </c>
      <c r="V102" s="54">
        <f t="shared" si="47"/>
        <v>111.11111111111111</v>
      </c>
      <c r="W102" s="54">
        <f t="shared" si="47"/>
        <v>111.11111111111111</v>
      </c>
      <c r="X102" s="54">
        <f t="shared" si="47"/>
        <v>111.11111111111111</v>
      </c>
      <c r="Y102" s="54">
        <f t="shared" si="47"/>
        <v>111.11111111111111</v>
      </c>
      <c r="Z102" s="54">
        <f t="shared" si="47"/>
        <v>111.11111111111111</v>
      </c>
      <c r="AA102" s="54">
        <f t="shared" si="47"/>
        <v>111.11111111111111</v>
      </c>
      <c r="AB102" s="54">
        <f t="shared" si="47"/>
        <v>111.11111111111111</v>
      </c>
    </row>
    <row r="103" spans="1:28" customFormat="1" ht="53.45" hidden="1" customHeight="1">
      <c r="A103" s="194" t="s">
        <v>507</v>
      </c>
      <c r="B103" s="4" t="s">
        <v>53</v>
      </c>
      <c r="C103" s="3" t="s">
        <v>244</v>
      </c>
      <c r="D103" s="5"/>
      <c r="E103" s="5" t="s">
        <v>283</v>
      </c>
      <c r="F103" s="5" t="s">
        <v>286</v>
      </c>
      <c r="G103" s="5" t="s">
        <v>410</v>
      </c>
      <c r="H103" s="5">
        <v>530255</v>
      </c>
      <c r="I103" s="3" t="s">
        <v>232</v>
      </c>
      <c r="J103" s="41">
        <v>607.61</v>
      </c>
      <c r="K103" s="54"/>
      <c r="L103" s="54"/>
      <c r="M103" s="54"/>
      <c r="N103" s="246" t="s">
        <v>621</v>
      </c>
      <c r="O103" s="246">
        <v>607.61</v>
      </c>
      <c r="P103" s="246">
        <f>+J103-O103</f>
        <v>0</v>
      </c>
      <c r="Q103" s="54">
        <f>+J103/3</f>
        <v>202.53666666666666</v>
      </c>
      <c r="R103" s="54">
        <f>+Q103</f>
        <v>202.53666666666666</v>
      </c>
      <c r="S103" s="54">
        <f>+R103</f>
        <v>202.53666666666666</v>
      </c>
      <c r="T103" s="54"/>
      <c r="U103" s="54"/>
      <c r="V103" s="54"/>
      <c r="W103" s="54"/>
      <c r="X103" s="54"/>
      <c r="Y103" s="54"/>
      <c r="Z103" s="54"/>
      <c r="AA103" s="54"/>
      <c r="AB103" s="54"/>
    </row>
    <row r="104" spans="1:28" customFormat="1" ht="53.45" hidden="1" customHeight="1">
      <c r="A104" s="194" t="s">
        <v>507</v>
      </c>
      <c r="B104" s="4" t="s">
        <v>53</v>
      </c>
      <c r="C104" s="3" t="s">
        <v>287</v>
      </c>
      <c r="D104" s="5"/>
      <c r="E104" s="5" t="s">
        <v>283</v>
      </c>
      <c r="F104" s="5" t="s">
        <v>286</v>
      </c>
      <c r="G104" s="5" t="s">
        <v>410</v>
      </c>
      <c r="H104" s="5">
        <v>530255</v>
      </c>
      <c r="I104" s="3" t="s">
        <v>232</v>
      </c>
      <c r="J104" s="41">
        <v>188.77</v>
      </c>
      <c r="K104" s="54"/>
      <c r="L104" s="54"/>
      <c r="M104" s="54"/>
      <c r="N104" s="246" t="s">
        <v>620</v>
      </c>
      <c r="O104" s="246">
        <v>188.77</v>
      </c>
      <c r="P104" s="246">
        <f>+J104-O104</f>
        <v>0</v>
      </c>
      <c r="Q104" s="54">
        <f>+J104/7</f>
        <v>26.967142857142857</v>
      </c>
      <c r="R104" s="54">
        <f>+Q104</f>
        <v>26.967142857142857</v>
      </c>
      <c r="S104" s="54">
        <f>+R104</f>
        <v>26.967142857142857</v>
      </c>
      <c r="T104" s="54">
        <f t="shared" ref="T104:W105" si="48">+S104</f>
        <v>26.967142857142857</v>
      </c>
      <c r="U104" s="54">
        <f t="shared" si="48"/>
        <v>26.967142857142857</v>
      </c>
      <c r="V104" s="54">
        <f t="shared" si="48"/>
        <v>26.967142857142857</v>
      </c>
      <c r="W104" s="54">
        <f t="shared" si="48"/>
        <v>26.967142857142857</v>
      </c>
      <c r="X104" s="54"/>
      <c r="Y104" s="54"/>
      <c r="Z104" s="54"/>
      <c r="AA104" s="54"/>
      <c r="AB104" s="54"/>
    </row>
    <row r="105" spans="1:28" customFormat="1" ht="53.45" hidden="1" customHeight="1">
      <c r="A105" s="194" t="s">
        <v>507</v>
      </c>
      <c r="B105" s="4" t="s">
        <v>53</v>
      </c>
      <c r="C105" s="3" t="s">
        <v>304</v>
      </c>
      <c r="D105" s="5"/>
      <c r="E105" s="5" t="s">
        <v>283</v>
      </c>
      <c r="F105" s="5" t="s">
        <v>245</v>
      </c>
      <c r="G105" s="5" t="s">
        <v>410</v>
      </c>
      <c r="H105" s="5">
        <v>530255</v>
      </c>
      <c r="I105" s="3" t="s">
        <v>232</v>
      </c>
      <c r="J105" s="41">
        <v>950</v>
      </c>
      <c r="K105" s="54"/>
      <c r="L105" s="54"/>
      <c r="M105" s="54"/>
      <c r="N105" s="54"/>
      <c r="O105" s="54"/>
      <c r="P105" s="54"/>
      <c r="Q105" s="54"/>
      <c r="R105" s="54">
        <f>+J105/11</f>
        <v>86.36363636363636</v>
      </c>
      <c r="S105" s="54">
        <f>+R105</f>
        <v>86.36363636363636</v>
      </c>
      <c r="T105" s="54">
        <f t="shared" si="48"/>
        <v>86.36363636363636</v>
      </c>
      <c r="U105" s="54">
        <f t="shared" si="48"/>
        <v>86.36363636363636</v>
      </c>
      <c r="V105" s="54">
        <f t="shared" si="48"/>
        <v>86.36363636363636</v>
      </c>
      <c r="W105" s="54">
        <f t="shared" si="48"/>
        <v>86.36363636363636</v>
      </c>
      <c r="X105" s="54">
        <f>+W105</f>
        <v>86.36363636363636</v>
      </c>
      <c r="Y105" s="54">
        <f>+X105</f>
        <v>86.36363636363636</v>
      </c>
      <c r="Z105" s="54">
        <f>+Y105</f>
        <v>86.36363636363636</v>
      </c>
      <c r="AA105" s="54">
        <f>+Z105</f>
        <v>86.36363636363636</v>
      </c>
      <c r="AB105" s="54">
        <f>+AA105</f>
        <v>86.36363636363636</v>
      </c>
    </row>
    <row r="106" spans="1:28" customFormat="1" ht="53.45" hidden="1" customHeight="1">
      <c r="A106" s="194" t="s">
        <v>507</v>
      </c>
      <c r="B106" s="4" t="s">
        <v>53</v>
      </c>
      <c r="C106" s="3" t="s">
        <v>225</v>
      </c>
      <c r="D106" s="5"/>
      <c r="E106" s="5" t="s">
        <v>119</v>
      </c>
      <c r="F106" s="5" t="s">
        <v>20</v>
      </c>
      <c r="G106" s="5" t="s">
        <v>410</v>
      </c>
      <c r="H106" s="5">
        <v>530301</v>
      </c>
      <c r="I106" s="9" t="s">
        <v>226</v>
      </c>
      <c r="J106" s="38">
        <v>800.4</v>
      </c>
      <c r="K106" s="61"/>
      <c r="L106" s="61"/>
      <c r="M106" s="54"/>
      <c r="N106" s="246" t="s">
        <v>625</v>
      </c>
      <c r="O106" s="253">
        <v>739.09</v>
      </c>
      <c r="P106" s="253">
        <f>+J106-O106</f>
        <v>61.309999999999945</v>
      </c>
      <c r="Q106" s="54">
        <v>800.4</v>
      </c>
      <c r="R106" s="54"/>
      <c r="S106" s="54"/>
      <c r="T106" s="54"/>
      <c r="U106" s="54"/>
      <c r="V106" s="54"/>
      <c r="W106" s="54"/>
      <c r="X106" s="54"/>
      <c r="Y106" s="54"/>
      <c r="Z106" s="54"/>
      <c r="AA106" s="54"/>
      <c r="AB106" s="54"/>
    </row>
    <row r="107" spans="1:28" customFormat="1" ht="53.45" hidden="1" customHeight="1">
      <c r="A107" s="194" t="s">
        <v>507</v>
      </c>
      <c r="B107" s="4" t="s">
        <v>53</v>
      </c>
      <c r="C107" s="3" t="s">
        <v>225</v>
      </c>
      <c r="D107" s="5"/>
      <c r="E107" s="5" t="s">
        <v>119</v>
      </c>
      <c r="F107" s="5" t="s">
        <v>3</v>
      </c>
      <c r="G107" s="5" t="s">
        <v>410</v>
      </c>
      <c r="H107" s="5">
        <v>530301</v>
      </c>
      <c r="I107" s="9" t="s">
        <v>226</v>
      </c>
      <c r="J107" s="38">
        <v>10000</v>
      </c>
      <c r="K107" s="64">
        <v>10000</v>
      </c>
      <c r="L107" s="64"/>
      <c r="M107" s="54"/>
      <c r="N107" s="54"/>
      <c r="O107" s="54"/>
      <c r="P107" s="54"/>
      <c r="Q107" s="54"/>
      <c r="R107" s="54"/>
      <c r="S107" s="54">
        <f>+J107/10</f>
        <v>1000</v>
      </c>
      <c r="T107" s="54">
        <f t="shared" ref="T107:AB107" si="49">+S107</f>
        <v>1000</v>
      </c>
      <c r="U107" s="54">
        <f t="shared" si="49"/>
        <v>1000</v>
      </c>
      <c r="V107" s="54">
        <f t="shared" si="49"/>
        <v>1000</v>
      </c>
      <c r="W107" s="54">
        <f t="shared" si="49"/>
        <v>1000</v>
      </c>
      <c r="X107" s="54">
        <f t="shared" si="49"/>
        <v>1000</v>
      </c>
      <c r="Y107" s="54">
        <f t="shared" si="49"/>
        <v>1000</v>
      </c>
      <c r="Z107" s="54">
        <f t="shared" si="49"/>
        <v>1000</v>
      </c>
      <c r="AA107" s="54">
        <f t="shared" si="49"/>
        <v>1000</v>
      </c>
      <c r="AB107" s="54">
        <f t="shared" si="49"/>
        <v>1000</v>
      </c>
    </row>
    <row r="108" spans="1:28" customFormat="1" ht="53.45" hidden="1" customHeight="1">
      <c r="A108" s="194" t="s">
        <v>507</v>
      </c>
      <c r="B108" s="4" t="s">
        <v>53</v>
      </c>
      <c r="C108" s="1" t="s">
        <v>355</v>
      </c>
      <c r="D108" s="19"/>
      <c r="E108" s="5" t="s">
        <v>350</v>
      </c>
      <c r="F108" s="6" t="s">
        <v>245</v>
      </c>
      <c r="G108" s="5" t="s">
        <v>410</v>
      </c>
      <c r="H108" s="6">
        <v>530301</v>
      </c>
      <c r="I108" s="1" t="s">
        <v>226</v>
      </c>
      <c r="J108" s="32">
        <v>3000</v>
      </c>
      <c r="K108" s="54"/>
      <c r="L108" s="54"/>
      <c r="M108" s="54"/>
      <c r="N108" s="54"/>
      <c r="O108" s="54"/>
      <c r="P108" s="54"/>
      <c r="Q108" s="54"/>
      <c r="R108" s="54"/>
      <c r="S108" s="54"/>
      <c r="T108" s="54">
        <f>+J108/3</f>
        <v>1000</v>
      </c>
      <c r="U108" s="54"/>
      <c r="V108" s="54"/>
      <c r="W108" s="54"/>
      <c r="X108" s="54">
        <f>+T108</f>
        <v>1000</v>
      </c>
      <c r="Y108" s="54"/>
      <c r="Z108" s="54"/>
      <c r="AA108" s="54"/>
      <c r="AB108" s="54">
        <f>+X108</f>
        <v>1000</v>
      </c>
    </row>
    <row r="109" spans="1:28" customFormat="1" ht="53.45" hidden="1" customHeight="1">
      <c r="A109" s="194" t="s">
        <v>507</v>
      </c>
      <c r="B109" s="4" t="s">
        <v>53</v>
      </c>
      <c r="C109" s="3" t="s">
        <v>227</v>
      </c>
      <c r="D109" s="5"/>
      <c r="E109" s="5" t="s">
        <v>119</v>
      </c>
      <c r="F109" s="5" t="s">
        <v>20</v>
      </c>
      <c r="G109" s="5" t="s">
        <v>410</v>
      </c>
      <c r="H109" s="5">
        <v>530302</v>
      </c>
      <c r="I109" s="9" t="s">
        <v>228</v>
      </c>
      <c r="J109" s="38">
        <v>32835.81</v>
      </c>
      <c r="K109" s="61"/>
      <c r="L109" s="61"/>
      <c r="M109" s="54"/>
      <c r="N109" s="246" t="s">
        <v>626</v>
      </c>
      <c r="O109" s="253">
        <v>32835.81</v>
      </c>
      <c r="P109" s="253">
        <f>+J109-O109</f>
        <v>0</v>
      </c>
      <c r="Q109" s="54"/>
      <c r="R109" s="54">
        <v>32835.81</v>
      </c>
      <c r="S109" s="54"/>
      <c r="T109" s="54"/>
      <c r="U109" s="54"/>
      <c r="V109" s="54"/>
      <c r="W109" s="54"/>
      <c r="X109" s="54"/>
      <c r="Y109" s="54"/>
      <c r="Z109" s="54"/>
      <c r="AA109" s="54"/>
      <c r="AB109" s="54"/>
    </row>
    <row r="110" spans="1:28" customFormat="1" ht="53.45" hidden="1" customHeight="1">
      <c r="A110" s="194" t="s">
        <v>507</v>
      </c>
      <c r="B110" s="4" t="s">
        <v>53</v>
      </c>
      <c r="C110" s="3" t="s">
        <v>229</v>
      </c>
      <c r="D110" s="5"/>
      <c r="E110" s="5" t="s">
        <v>119</v>
      </c>
      <c r="F110" s="5" t="s">
        <v>3</v>
      </c>
      <c r="G110" s="5" t="s">
        <v>410</v>
      </c>
      <c r="H110" s="5">
        <v>530302</v>
      </c>
      <c r="I110" s="9" t="s">
        <v>228</v>
      </c>
      <c r="J110" s="38">
        <v>15000</v>
      </c>
      <c r="K110" s="64">
        <v>15000</v>
      </c>
      <c r="L110" s="64"/>
      <c r="M110" s="54"/>
      <c r="N110" s="54"/>
      <c r="O110" s="54"/>
      <c r="P110" s="54"/>
      <c r="Q110" s="54"/>
      <c r="R110" s="54"/>
      <c r="S110" s="54">
        <v>5000</v>
      </c>
      <c r="T110" s="54"/>
      <c r="U110" s="54"/>
      <c r="V110" s="54"/>
      <c r="W110" s="54">
        <v>5000</v>
      </c>
      <c r="X110" s="54"/>
      <c r="Y110" s="54"/>
      <c r="Z110" s="54">
        <v>5000</v>
      </c>
      <c r="AA110" s="54"/>
      <c r="AB110" s="54"/>
    </row>
    <row r="111" spans="1:28" customFormat="1" ht="53.45" hidden="1" customHeight="1">
      <c r="A111" s="194" t="s">
        <v>507</v>
      </c>
      <c r="B111" s="4" t="s">
        <v>53</v>
      </c>
      <c r="C111" s="1" t="s">
        <v>356</v>
      </c>
      <c r="D111" s="19"/>
      <c r="E111" s="5" t="s">
        <v>350</v>
      </c>
      <c r="F111" s="6" t="s">
        <v>245</v>
      </c>
      <c r="G111" s="5" t="s">
        <v>410</v>
      </c>
      <c r="H111" s="6">
        <v>530303</v>
      </c>
      <c r="I111" s="1" t="s">
        <v>357</v>
      </c>
      <c r="J111" s="32">
        <v>21300</v>
      </c>
      <c r="K111" s="54"/>
      <c r="L111" s="54"/>
      <c r="M111" s="54"/>
      <c r="N111" s="247" t="s">
        <v>610</v>
      </c>
      <c r="O111" s="246">
        <f>160+160+160+160+160</f>
        <v>800</v>
      </c>
      <c r="P111" s="246">
        <f>+J111-O111</f>
        <v>20500</v>
      </c>
      <c r="Q111" s="54"/>
      <c r="R111" s="54"/>
      <c r="S111" s="54">
        <f>+J111/4</f>
        <v>5325</v>
      </c>
      <c r="T111" s="54"/>
      <c r="U111" s="54"/>
      <c r="V111" s="54">
        <f>+S111</f>
        <v>5325</v>
      </c>
      <c r="W111" s="54"/>
      <c r="X111" s="54"/>
      <c r="Y111" s="54">
        <f>+V111</f>
        <v>5325</v>
      </c>
      <c r="Z111" s="54"/>
      <c r="AA111" s="54"/>
      <c r="AB111" s="54">
        <f>+Y111</f>
        <v>5325</v>
      </c>
    </row>
    <row r="112" spans="1:28" customFormat="1" ht="53.45" hidden="1" customHeight="1">
      <c r="A112" s="194" t="s">
        <v>507</v>
      </c>
      <c r="B112" s="4" t="s">
        <v>53</v>
      </c>
      <c r="C112" s="1" t="s">
        <v>358</v>
      </c>
      <c r="D112" s="19"/>
      <c r="E112" s="5" t="s">
        <v>350</v>
      </c>
      <c r="F112" s="6" t="s">
        <v>245</v>
      </c>
      <c r="G112" s="5" t="s">
        <v>410</v>
      </c>
      <c r="H112" s="6">
        <v>530304</v>
      </c>
      <c r="I112" s="1" t="s">
        <v>359</v>
      </c>
      <c r="J112" s="32">
        <v>20000</v>
      </c>
      <c r="K112" s="54"/>
      <c r="L112" s="54"/>
      <c r="M112" s="54"/>
      <c r="N112" s="54"/>
      <c r="O112" s="54"/>
      <c r="P112" s="54"/>
      <c r="Q112" s="54"/>
      <c r="R112" s="54"/>
      <c r="S112" s="54">
        <f>+J112/4</f>
        <v>5000</v>
      </c>
      <c r="T112" s="54"/>
      <c r="U112" s="54"/>
      <c r="V112" s="54">
        <f>+S112</f>
        <v>5000</v>
      </c>
      <c r="W112" s="54"/>
      <c r="X112" s="54"/>
      <c r="Y112" s="54">
        <f>+V112</f>
        <v>5000</v>
      </c>
      <c r="Z112" s="54"/>
      <c r="AA112" s="54"/>
      <c r="AB112" s="54">
        <f>+Y112</f>
        <v>5000</v>
      </c>
    </row>
    <row r="113" spans="1:28" customFormat="1" ht="53.45" hidden="1" customHeight="1">
      <c r="A113" s="194" t="s">
        <v>507</v>
      </c>
      <c r="B113" s="4" t="s">
        <v>53</v>
      </c>
      <c r="C113" s="2" t="s">
        <v>268</v>
      </c>
      <c r="D113" s="11"/>
      <c r="E113" s="11" t="s">
        <v>267</v>
      </c>
      <c r="F113" s="11" t="s">
        <v>245</v>
      </c>
      <c r="G113" s="5" t="s">
        <v>410</v>
      </c>
      <c r="H113" s="11">
        <v>530402</v>
      </c>
      <c r="I113" s="2" t="s">
        <v>159</v>
      </c>
      <c r="J113" s="40">
        <v>70000</v>
      </c>
      <c r="K113" s="54"/>
      <c r="L113" s="54"/>
      <c r="M113" s="54"/>
      <c r="N113" s="54"/>
      <c r="O113" s="54"/>
      <c r="P113" s="54"/>
      <c r="Q113" s="54"/>
      <c r="R113" s="54"/>
      <c r="S113" s="54"/>
      <c r="T113" s="54">
        <f>+J113/3</f>
        <v>23333.333333333332</v>
      </c>
      <c r="U113" s="54"/>
      <c r="V113" s="54"/>
      <c r="W113" s="54"/>
      <c r="X113" s="54">
        <f>+T113</f>
        <v>23333.333333333332</v>
      </c>
      <c r="Y113" s="54"/>
      <c r="Z113" s="54"/>
      <c r="AA113" s="54"/>
      <c r="AB113" s="54">
        <f>+X113</f>
        <v>23333.333333333332</v>
      </c>
    </row>
    <row r="114" spans="1:28" customFormat="1" ht="53.45" hidden="1" customHeight="1">
      <c r="A114" s="194" t="s">
        <v>507</v>
      </c>
      <c r="B114" s="4" t="s">
        <v>53</v>
      </c>
      <c r="C114" s="2" t="s">
        <v>269</v>
      </c>
      <c r="D114" s="11"/>
      <c r="E114" s="11" t="s">
        <v>267</v>
      </c>
      <c r="F114" s="11" t="s">
        <v>20</v>
      </c>
      <c r="G114" s="5" t="s">
        <v>410</v>
      </c>
      <c r="H114" s="11">
        <v>530402</v>
      </c>
      <c r="I114" s="2" t="s">
        <v>159</v>
      </c>
      <c r="J114" s="40">
        <v>10000</v>
      </c>
      <c r="K114" s="54"/>
      <c r="L114" s="54"/>
      <c r="M114" s="54"/>
      <c r="N114" s="246" t="s">
        <v>624</v>
      </c>
      <c r="O114" s="246">
        <v>9998</v>
      </c>
      <c r="P114" s="246">
        <f>+J114-O114</f>
        <v>2</v>
      </c>
      <c r="Q114" s="54"/>
      <c r="R114" s="54">
        <f>+J114</f>
        <v>10000</v>
      </c>
      <c r="S114" s="54"/>
      <c r="T114" s="54"/>
      <c r="U114" s="54"/>
      <c r="V114" s="54"/>
      <c r="W114" s="54"/>
      <c r="X114" s="54"/>
      <c r="Y114" s="54"/>
      <c r="Z114" s="54"/>
      <c r="AA114" s="54"/>
      <c r="AB114" s="54"/>
    </row>
    <row r="115" spans="1:28" s="12" customFormat="1" ht="53.45" hidden="1" customHeight="1">
      <c r="A115" s="194" t="s">
        <v>507</v>
      </c>
      <c r="B115" s="4" t="s">
        <v>53</v>
      </c>
      <c r="C115" s="2" t="s">
        <v>425</v>
      </c>
      <c r="D115" s="11"/>
      <c r="E115" s="11" t="s">
        <v>267</v>
      </c>
      <c r="F115" s="11" t="s">
        <v>20</v>
      </c>
      <c r="G115" s="5" t="s">
        <v>410</v>
      </c>
      <c r="H115" s="11">
        <v>530402</v>
      </c>
      <c r="I115" s="2" t="s">
        <v>159</v>
      </c>
      <c r="J115" s="40">
        <v>1453.72</v>
      </c>
      <c r="K115" s="54"/>
      <c r="L115" s="54"/>
      <c r="M115" s="54"/>
      <c r="N115" s="246" t="s">
        <v>619</v>
      </c>
      <c r="O115" s="246">
        <v>1453.72</v>
      </c>
      <c r="P115" s="246">
        <f>+J115-O115</f>
        <v>0</v>
      </c>
      <c r="Q115" s="54">
        <f>+J115</f>
        <v>1453.72</v>
      </c>
      <c r="R115" s="54"/>
      <c r="S115" s="54"/>
      <c r="T115" s="54"/>
      <c r="U115" s="54"/>
      <c r="V115" s="54"/>
      <c r="W115" s="54"/>
      <c r="X115" s="54"/>
      <c r="Y115" s="54"/>
      <c r="Z115" s="54"/>
      <c r="AA115" s="54"/>
      <c r="AB115" s="54"/>
    </row>
    <row r="116" spans="1:28" s="12" customFormat="1" ht="53.45" hidden="1" customHeight="1">
      <c r="A116" s="194" t="s">
        <v>507</v>
      </c>
      <c r="B116" s="4" t="s">
        <v>53</v>
      </c>
      <c r="C116" s="2" t="s">
        <v>390</v>
      </c>
      <c r="D116" s="11"/>
      <c r="E116" s="11" t="s">
        <v>267</v>
      </c>
      <c r="F116" s="11" t="s">
        <v>245</v>
      </c>
      <c r="G116" s="5" t="s">
        <v>410</v>
      </c>
      <c r="H116" s="11">
        <v>530402</v>
      </c>
      <c r="I116" s="2" t="s">
        <v>159</v>
      </c>
      <c r="J116" s="40">
        <v>40000</v>
      </c>
      <c r="K116" s="54"/>
      <c r="L116" s="54"/>
      <c r="M116" s="54"/>
      <c r="N116" s="54"/>
      <c r="O116" s="54"/>
      <c r="P116" s="54"/>
      <c r="Q116" s="54"/>
      <c r="R116" s="54"/>
      <c r="S116" s="54"/>
      <c r="T116" s="54"/>
      <c r="U116" s="54">
        <f>+J116</f>
        <v>40000</v>
      </c>
      <c r="V116" s="54"/>
      <c r="W116" s="54"/>
      <c r="X116" s="54"/>
      <c r="Y116" s="54"/>
      <c r="Z116" s="54"/>
      <c r="AA116" s="54"/>
      <c r="AB116" s="54"/>
    </row>
    <row r="117" spans="1:28" s="12" customFormat="1" ht="53.45" hidden="1" customHeight="1">
      <c r="A117" s="194" t="s">
        <v>507</v>
      </c>
      <c r="B117" s="4" t="s">
        <v>53</v>
      </c>
      <c r="C117" s="2" t="s">
        <v>276</v>
      </c>
      <c r="D117" s="11"/>
      <c r="E117" s="11" t="s">
        <v>267</v>
      </c>
      <c r="F117" s="11" t="s">
        <v>245</v>
      </c>
      <c r="G117" s="5" t="s">
        <v>410</v>
      </c>
      <c r="H117" s="11">
        <v>530402</v>
      </c>
      <c r="I117" s="2" t="s">
        <v>159</v>
      </c>
      <c r="J117" s="40">
        <v>2500</v>
      </c>
      <c r="K117" s="54"/>
      <c r="L117" s="54"/>
      <c r="M117" s="54"/>
      <c r="N117" s="54"/>
      <c r="O117" s="54"/>
      <c r="P117" s="54"/>
      <c r="Q117" s="54"/>
      <c r="R117" s="54"/>
      <c r="S117" s="54"/>
      <c r="T117" s="54">
        <f>+J117/3</f>
        <v>833.33333333333337</v>
      </c>
      <c r="U117" s="54"/>
      <c r="V117" s="54"/>
      <c r="W117" s="54"/>
      <c r="X117" s="54">
        <f>+T117</f>
        <v>833.33333333333337</v>
      </c>
      <c r="Y117" s="54"/>
      <c r="Z117" s="54"/>
      <c r="AA117" s="54"/>
      <c r="AB117" s="54">
        <f>+X117</f>
        <v>833.33333333333337</v>
      </c>
    </row>
    <row r="118" spans="1:28" s="21" customFormat="1" ht="53.45" hidden="1" customHeight="1">
      <c r="A118" s="194" t="s">
        <v>507</v>
      </c>
      <c r="B118" s="4" t="s">
        <v>53</v>
      </c>
      <c r="C118" s="2" t="s">
        <v>278</v>
      </c>
      <c r="D118" s="11"/>
      <c r="E118" s="11" t="s">
        <v>267</v>
      </c>
      <c r="F118" s="11" t="s">
        <v>245</v>
      </c>
      <c r="G118" s="5" t="s">
        <v>410</v>
      </c>
      <c r="H118" s="11">
        <v>530402</v>
      </c>
      <c r="I118" s="2" t="s">
        <v>159</v>
      </c>
      <c r="J118" s="40">
        <v>3000</v>
      </c>
      <c r="K118" s="54"/>
      <c r="L118" s="54"/>
      <c r="M118" s="54"/>
      <c r="N118" s="54"/>
      <c r="O118" s="54"/>
      <c r="P118" s="54"/>
      <c r="Q118" s="54"/>
      <c r="R118" s="54"/>
      <c r="S118" s="54"/>
      <c r="T118" s="54">
        <f>+J118/3</f>
        <v>1000</v>
      </c>
      <c r="U118" s="54"/>
      <c r="V118" s="54"/>
      <c r="W118" s="54"/>
      <c r="X118" s="54">
        <f>+T118</f>
        <v>1000</v>
      </c>
      <c r="Y118" s="54"/>
      <c r="Z118" s="54"/>
      <c r="AA118" s="54"/>
      <c r="AB118" s="54">
        <f>+X118</f>
        <v>1000</v>
      </c>
    </row>
    <row r="119" spans="1:28" s="21" customFormat="1" ht="53.45" hidden="1" customHeight="1">
      <c r="A119" s="194" t="s">
        <v>507</v>
      </c>
      <c r="B119" s="4" t="s">
        <v>53</v>
      </c>
      <c r="C119" s="71" t="s">
        <v>478</v>
      </c>
      <c r="D119" s="11"/>
      <c r="E119" s="11" t="s">
        <v>267</v>
      </c>
      <c r="F119" s="11" t="s">
        <v>245</v>
      </c>
      <c r="G119" s="5" t="s">
        <v>410</v>
      </c>
      <c r="H119" s="11">
        <v>530402</v>
      </c>
      <c r="I119" s="71" t="s">
        <v>159</v>
      </c>
      <c r="J119" s="40">
        <v>50000</v>
      </c>
      <c r="K119" s="54"/>
      <c r="L119" s="54"/>
      <c r="M119" s="54"/>
      <c r="N119" s="54"/>
      <c r="O119" s="54"/>
      <c r="P119" s="54"/>
      <c r="Q119" s="54"/>
      <c r="R119" s="54"/>
      <c r="S119" s="54"/>
      <c r="T119" s="54"/>
      <c r="U119" s="54"/>
      <c r="V119" s="54">
        <f>+J119</f>
        <v>50000</v>
      </c>
      <c r="W119" s="54"/>
      <c r="X119" s="54"/>
      <c r="Y119" s="54"/>
      <c r="Z119" s="54"/>
      <c r="AA119" s="54"/>
      <c r="AB119" s="54"/>
    </row>
    <row r="120" spans="1:28" s="21" customFormat="1" ht="53.45" hidden="1" customHeight="1">
      <c r="A120" s="194" t="s">
        <v>507</v>
      </c>
      <c r="B120" s="4" t="s">
        <v>53</v>
      </c>
      <c r="C120" s="71" t="s">
        <v>408</v>
      </c>
      <c r="D120" s="11"/>
      <c r="E120" s="11" t="s">
        <v>267</v>
      </c>
      <c r="F120" s="11" t="s">
        <v>245</v>
      </c>
      <c r="G120" s="5" t="s">
        <v>410</v>
      </c>
      <c r="H120" s="11">
        <v>530402</v>
      </c>
      <c r="I120" s="71" t="s">
        <v>159</v>
      </c>
      <c r="J120" s="40">
        <v>6500</v>
      </c>
      <c r="K120" s="59"/>
      <c r="L120" s="59"/>
      <c r="M120" s="59"/>
      <c r="N120" s="59"/>
      <c r="O120" s="59"/>
      <c r="P120" s="59"/>
      <c r="Q120" s="59"/>
      <c r="R120" s="59"/>
      <c r="S120" s="59">
        <f>+J120</f>
        <v>6500</v>
      </c>
      <c r="T120" s="59"/>
      <c r="U120" s="59"/>
      <c r="V120" s="59"/>
      <c r="W120" s="59"/>
      <c r="X120" s="59"/>
      <c r="Y120" s="59"/>
      <c r="Z120" s="59"/>
      <c r="AA120" s="59"/>
      <c r="AB120" s="59"/>
    </row>
    <row r="121" spans="1:28" customFormat="1" ht="53.45" hidden="1" customHeight="1">
      <c r="A121" s="194" t="s">
        <v>507</v>
      </c>
      <c r="B121" s="4" t="s">
        <v>53</v>
      </c>
      <c r="C121" s="2" t="s">
        <v>405</v>
      </c>
      <c r="D121" s="11"/>
      <c r="E121" s="5" t="s">
        <v>321</v>
      </c>
      <c r="F121" s="11" t="s">
        <v>245</v>
      </c>
      <c r="G121" s="5" t="s">
        <v>410</v>
      </c>
      <c r="H121" s="11">
        <v>530402</v>
      </c>
      <c r="I121" s="2" t="s">
        <v>159</v>
      </c>
      <c r="J121" s="40">
        <v>35000</v>
      </c>
      <c r="K121" s="60"/>
      <c r="L121" s="60"/>
      <c r="M121" s="60"/>
      <c r="N121" s="60"/>
      <c r="O121" s="60"/>
      <c r="P121" s="60"/>
      <c r="Q121" s="60"/>
      <c r="R121" s="60"/>
      <c r="S121" s="60"/>
      <c r="T121" s="60"/>
      <c r="U121" s="60"/>
      <c r="V121" s="60">
        <f>+J121/2</f>
        <v>17500</v>
      </c>
      <c r="W121" s="60"/>
      <c r="X121" s="60"/>
      <c r="Y121" s="60"/>
      <c r="Z121" s="60"/>
      <c r="AA121" s="60">
        <f>+V121</f>
        <v>17500</v>
      </c>
      <c r="AB121" s="60"/>
    </row>
    <row r="122" spans="1:28" customFormat="1" ht="53.45" hidden="1" customHeight="1">
      <c r="A122" s="194" t="s">
        <v>507</v>
      </c>
      <c r="B122" s="4" t="s">
        <v>53</v>
      </c>
      <c r="C122" s="9" t="s">
        <v>323</v>
      </c>
      <c r="D122" s="11"/>
      <c r="E122" s="5" t="s">
        <v>321</v>
      </c>
      <c r="F122" s="11" t="s">
        <v>245</v>
      </c>
      <c r="G122" s="5" t="s">
        <v>410</v>
      </c>
      <c r="H122" s="11">
        <v>530402</v>
      </c>
      <c r="I122" s="9" t="s">
        <v>159</v>
      </c>
      <c r="J122" s="40">
        <v>6500</v>
      </c>
      <c r="K122" s="54"/>
      <c r="L122" s="54"/>
      <c r="M122" s="54"/>
      <c r="N122" s="54"/>
      <c r="O122" s="54"/>
      <c r="P122" s="54"/>
      <c r="Q122" s="54"/>
      <c r="R122" s="54">
        <f>+J122/11</f>
        <v>590.90909090909088</v>
      </c>
      <c r="S122" s="54">
        <f t="shared" ref="S122:AB122" si="50">+R122</f>
        <v>590.90909090909088</v>
      </c>
      <c r="T122" s="54">
        <f t="shared" si="50"/>
        <v>590.90909090909088</v>
      </c>
      <c r="U122" s="54">
        <f t="shared" si="50"/>
        <v>590.90909090909088</v>
      </c>
      <c r="V122" s="54">
        <f t="shared" si="50"/>
        <v>590.90909090909088</v>
      </c>
      <c r="W122" s="54">
        <f t="shared" si="50"/>
        <v>590.90909090909088</v>
      </c>
      <c r="X122" s="54">
        <f t="shared" si="50"/>
        <v>590.90909090909088</v>
      </c>
      <c r="Y122" s="54">
        <f t="shared" si="50"/>
        <v>590.90909090909088</v>
      </c>
      <c r="Z122" s="54">
        <f t="shared" si="50"/>
        <v>590.90909090909088</v>
      </c>
      <c r="AA122" s="54">
        <f t="shared" si="50"/>
        <v>590.90909090909088</v>
      </c>
      <c r="AB122" s="54">
        <f t="shared" si="50"/>
        <v>590.90909090909088</v>
      </c>
    </row>
    <row r="123" spans="1:28" customFormat="1" ht="53.45" hidden="1" customHeight="1">
      <c r="A123" s="194" t="s">
        <v>507</v>
      </c>
      <c r="B123" s="4" t="s">
        <v>53</v>
      </c>
      <c r="C123" s="9" t="s">
        <v>323</v>
      </c>
      <c r="D123" s="11"/>
      <c r="E123" s="5" t="s">
        <v>321</v>
      </c>
      <c r="F123" s="11" t="s">
        <v>20</v>
      </c>
      <c r="G123" s="5" t="s">
        <v>410</v>
      </c>
      <c r="H123" s="11">
        <v>530402</v>
      </c>
      <c r="I123" s="9" t="s">
        <v>159</v>
      </c>
      <c r="J123" s="40">
        <v>525</v>
      </c>
      <c r="K123" s="54"/>
      <c r="L123" s="54"/>
      <c r="M123" s="54"/>
      <c r="N123" s="54"/>
      <c r="O123" s="54"/>
      <c r="P123" s="54"/>
      <c r="Q123" s="54">
        <f>+J123</f>
        <v>525</v>
      </c>
      <c r="R123" s="54"/>
      <c r="S123" s="54"/>
      <c r="T123" s="54"/>
      <c r="U123" s="54"/>
      <c r="V123" s="54"/>
      <c r="W123" s="54"/>
      <c r="X123" s="54"/>
      <c r="Y123" s="54"/>
      <c r="Z123" s="54"/>
      <c r="AA123" s="54"/>
      <c r="AB123" s="54"/>
    </row>
    <row r="124" spans="1:28" s="12" customFormat="1" ht="53.45" hidden="1" customHeight="1">
      <c r="A124" s="194" t="s">
        <v>507</v>
      </c>
      <c r="B124" s="4" t="s">
        <v>53</v>
      </c>
      <c r="C124" s="1" t="s">
        <v>360</v>
      </c>
      <c r="D124" s="19"/>
      <c r="E124" s="5" t="s">
        <v>350</v>
      </c>
      <c r="F124" s="6" t="s">
        <v>245</v>
      </c>
      <c r="G124" s="5" t="s">
        <v>410</v>
      </c>
      <c r="H124" s="6">
        <v>530402</v>
      </c>
      <c r="I124" s="9" t="s">
        <v>159</v>
      </c>
      <c r="J124" s="32">
        <v>2000</v>
      </c>
      <c r="K124" s="54"/>
      <c r="L124" s="54"/>
      <c r="M124" s="54"/>
      <c r="N124" s="54"/>
      <c r="O124" s="54"/>
      <c r="P124" s="54"/>
      <c r="Q124" s="54">
        <f>+J124/12</f>
        <v>166.66666666666666</v>
      </c>
      <c r="R124" s="54">
        <f t="shared" ref="R124:AB124" si="51">+Q124</f>
        <v>166.66666666666666</v>
      </c>
      <c r="S124" s="54">
        <f t="shared" si="51"/>
        <v>166.66666666666666</v>
      </c>
      <c r="T124" s="54">
        <f t="shared" si="51"/>
        <v>166.66666666666666</v>
      </c>
      <c r="U124" s="54">
        <f t="shared" si="51"/>
        <v>166.66666666666666</v>
      </c>
      <c r="V124" s="54">
        <f t="shared" si="51"/>
        <v>166.66666666666666</v>
      </c>
      <c r="W124" s="54">
        <f t="shared" si="51"/>
        <v>166.66666666666666</v>
      </c>
      <c r="X124" s="54">
        <f t="shared" si="51"/>
        <v>166.66666666666666</v>
      </c>
      <c r="Y124" s="54">
        <f t="shared" si="51"/>
        <v>166.66666666666666</v>
      </c>
      <c r="Z124" s="54">
        <f t="shared" si="51"/>
        <v>166.66666666666666</v>
      </c>
      <c r="AA124" s="54">
        <f t="shared" si="51"/>
        <v>166.66666666666666</v>
      </c>
      <c r="AB124" s="54">
        <f t="shared" si="51"/>
        <v>166.66666666666666</v>
      </c>
    </row>
    <row r="125" spans="1:28" customFormat="1" ht="53.45" hidden="1" customHeight="1">
      <c r="A125" s="194" t="s">
        <v>507</v>
      </c>
      <c r="B125" s="4" t="s">
        <v>53</v>
      </c>
      <c r="C125" s="2" t="s">
        <v>279</v>
      </c>
      <c r="D125" s="11"/>
      <c r="E125" s="11" t="s">
        <v>267</v>
      </c>
      <c r="F125" s="11" t="s">
        <v>245</v>
      </c>
      <c r="G125" s="5" t="s">
        <v>410</v>
      </c>
      <c r="H125" s="11">
        <v>530403</v>
      </c>
      <c r="I125" s="2" t="s">
        <v>280</v>
      </c>
      <c r="J125" s="40">
        <v>6658.78</v>
      </c>
      <c r="K125" s="54"/>
      <c r="L125" s="54"/>
      <c r="M125" s="54"/>
      <c r="N125" s="54"/>
      <c r="O125" s="54"/>
      <c r="P125" s="54"/>
      <c r="Q125" s="54"/>
      <c r="R125" s="54"/>
      <c r="S125" s="54"/>
      <c r="T125" s="54"/>
      <c r="U125" s="54"/>
      <c r="V125" s="54"/>
      <c r="W125" s="54">
        <f>+J125</f>
        <v>6658.78</v>
      </c>
      <c r="X125" s="54"/>
      <c r="Y125" s="54"/>
      <c r="Z125" s="54"/>
      <c r="AA125" s="54"/>
      <c r="AB125" s="54"/>
    </row>
    <row r="126" spans="1:28" customFormat="1" ht="53.45" hidden="1" customHeight="1">
      <c r="A126" s="194" t="s">
        <v>507</v>
      </c>
      <c r="B126" s="4" t="s">
        <v>53</v>
      </c>
      <c r="C126" s="1" t="s">
        <v>360</v>
      </c>
      <c r="D126" s="19"/>
      <c r="E126" s="5" t="s">
        <v>350</v>
      </c>
      <c r="F126" s="6" t="s">
        <v>245</v>
      </c>
      <c r="G126" s="5" t="s">
        <v>410</v>
      </c>
      <c r="H126" s="6">
        <v>530403</v>
      </c>
      <c r="I126" s="2" t="s">
        <v>280</v>
      </c>
      <c r="J126" s="32">
        <v>500</v>
      </c>
      <c r="K126" s="54"/>
      <c r="L126" s="54"/>
      <c r="M126" s="54"/>
      <c r="N126" s="54"/>
      <c r="O126" s="54"/>
      <c r="P126" s="54"/>
      <c r="Q126" s="54"/>
      <c r="R126" s="54"/>
      <c r="S126" s="54"/>
      <c r="T126" s="54">
        <f>+J126/3</f>
        <v>166.66666666666666</v>
      </c>
      <c r="U126" s="54"/>
      <c r="V126" s="54"/>
      <c r="W126" s="54"/>
      <c r="X126" s="54">
        <f>+T126</f>
        <v>166.66666666666666</v>
      </c>
      <c r="Y126" s="54"/>
      <c r="Z126" s="54"/>
      <c r="AA126" s="54"/>
      <c r="AB126" s="54">
        <f>+X126</f>
        <v>166.66666666666666</v>
      </c>
    </row>
    <row r="127" spans="1:28" customFormat="1" ht="53.45" hidden="1" customHeight="1">
      <c r="A127" s="194" t="s">
        <v>507</v>
      </c>
      <c r="B127" s="4" t="s">
        <v>53</v>
      </c>
      <c r="C127" s="2" t="s">
        <v>146</v>
      </c>
      <c r="D127" s="11" t="s">
        <v>147</v>
      </c>
      <c r="E127" s="11" t="s">
        <v>118</v>
      </c>
      <c r="F127" s="30" t="s">
        <v>3</v>
      </c>
      <c r="G127" s="5" t="s">
        <v>410</v>
      </c>
      <c r="H127" s="5">
        <v>530404</v>
      </c>
      <c r="I127" s="3" t="s">
        <v>305</v>
      </c>
      <c r="J127" s="29">
        <v>1000</v>
      </c>
      <c r="K127" s="51"/>
      <c r="L127" s="51"/>
      <c r="M127" s="51"/>
      <c r="N127" s="51"/>
      <c r="O127" s="51"/>
      <c r="P127" s="51"/>
      <c r="Q127" s="51"/>
      <c r="R127" s="51">
        <f>+J127</f>
        <v>1000</v>
      </c>
      <c r="S127" s="51"/>
      <c r="T127" s="51"/>
      <c r="U127" s="51"/>
      <c r="V127" s="51"/>
      <c r="W127" s="51"/>
      <c r="X127" s="51"/>
      <c r="Y127" s="51"/>
      <c r="Z127" s="51"/>
      <c r="AA127" s="51"/>
      <c r="AB127" s="51"/>
    </row>
    <row r="128" spans="1:28" customFormat="1" ht="53.45" hidden="1" customHeight="1">
      <c r="A128" s="194" t="s">
        <v>507</v>
      </c>
      <c r="B128" s="4" t="s">
        <v>53</v>
      </c>
      <c r="C128" s="3" t="s">
        <v>479</v>
      </c>
      <c r="D128" s="5"/>
      <c r="E128" s="5" t="s">
        <v>283</v>
      </c>
      <c r="F128" s="5" t="s">
        <v>299</v>
      </c>
      <c r="G128" s="5" t="s">
        <v>410</v>
      </c>
      <c r="H128" s="5">
        <v>530404</v>
      </c>
      <c r="I128" s="3" t="s">
        <v>305</v>
      </c>
      <c r="J128" s="41">
        <v>1000</v>
      </c>
      <c r="K128" s="54"/>
      <c r="L128" s="54"/>
      <c r="M128" s="54"/>
      <c r="N128" s="54"/>
      <c r="O128" s="54"/>
      <c r="P128" s="54"/>
      <c r="Q128" s="54"/>
      <c r="R128" s="54">
        <f>+J128/11</f>
        <v>90.909090909090907</v>
      </c>
      <c r="S128" s="54">
        <f t="shared" ref="S128:AB128" si="52">+R128</f>
        <v>90.909090909090907</v>
      </c>
      <c r="T128" s="54">
        <f t="shared" si="52"/>
        <v>90.909090909090907</v>
      </c>
      <c r="U128" s="54">
        <f t="shared" si="52"/>
        <v>90.909090909090907</v>
      </c>
      <c r="V128" s="54">
        <f t="shared" si="52"/>
        <v>90.909090909090907</v>
      </c>
      <c r="W128" s="54">
        <f t="shared" si="52"/>
        <v>90.909090909090907</v>
      </c>
      <c r="X128" s="54">
        <f t="shared" si="52"/>
        <v>90.909090909090907</v>
      </c>
      <c r="Y128" s="54">
        <f t="shared" si="52"/>
        <v>90.909090909090907</v>
      </c>
      <c r="Z128" s="54">
        <f t="shared" si="52"/>
        <v>90.909090909090907</v>
      </c>
      <c r="AA128" s="54">
        <f t="shared" si="52"/>
        <v>90.909090909090907</v>
      </c>
      <c r="AB128" s="54">
        <f t="shared" si="52"/>
        <v>90.909090909090907</v>
      </c>
    </row>
    <row r="129" spans="1:28" customFormat="1" ht="53.45" hidden="1" customHeight="1">
      <c r="A129" s="194" t="s">
        <v>507</v>
      </c>
      <c r="B129" s="4" t="s">
        <v>53</v>
      </c>
      <c r="C129" s="8" t="s">
        <v>316</v>
      </c>
      <c r="D129" s="5"/>
      <c r="E129" s="5" t="s">
        <v>283</v>
      </c>
      <c r="F129" s="6" t="s">
        <v>20</v>
      </c>
      <c r="G129" s="5" t="s">
        <v>410</v>
      </c>
      <c r="H129" s="6">
        <v>530404</v>
      </c>
      <c r="I129" s="3" t="s">
        <v>305</v>
      </c>
      <c r="J129" s="29">
        <v>422</v>
      </c>
      <c r="K129" s="54"/>
      <c r="L129" s="54"/>
      <c r="M129" s="54"/>
      <c r="N129" s="54"/>
      <c r="O129" s="54"/>
      <c r="P129" s="54"/>
      <c r="Q129" s="54">
        <f>+J129/12</f>
        <v>35.166666666666664</v>
      </c>
      <c r="R129" s="54">
        <f>+Q129</f>
        <v>35.166666666666664</v>
      </c>
      <c r="S129" s="54">
        <f t="shared" ref="S129:AB129" si="53">+R129</f>
        <v>35.166666666666664</v>
      </c>
      <c r="T129" s="54">
        <f t="shared" si="53"/>
        <v>35.166666666666664</v>
      </c>
      <c r="U129" s="54">
        <f t="shared" si="53"/>
        <v>35.166666666666664</v>
      </c>
      <c r="V129" s="54">
        <f t="shared" si="53"/>
        <v>35.166666666666664</v>
      </c>
      <c r="W129" s="54">
        <f t="shared" si="53"/>
        <v>35.166666666666664</v>
      </c>
      <c r="X129" s="54">
        <f t="shared" si="53"/>
        <v>35.166666666666664</v>
      </c>
      <c r="Y129" s="54">
        <f t="shared" si="53"/>
        <v>35.166666666666664</v>
      </c>
      <c r="Z129" s="54">
        <f t="shared" si="53"/>
        <v>35.166666666666664</v>
      </c>
      <c r="AA129" s="54">
        <f t="shared" si="53"/>
        <v>35.166666666666664</v>
      </c>
      <c r="AB129" s="54">
        <f t="shared" si="53"/>
        <v>35.166666666666664</v>
      </c>
    </row>
    <row r="130" spans="1:28" customFormat="1" ht="53.45" hidden="1" customHeight="1">
      <c r="A130" s="194" t="s">
        <v>507</v>
      </c>
      <c r="B130" s="4" t="s">
        <v>53</v>
      </c>
      <c r="C130" s="8" t="s">
        <v>316</v>
      </c>
      <c r="D130" s="5"/>
      <c r="E130" s="5" t="s">
        <v>283</v>
      </c>
      <c r="F130" s="6" t="s">
        <v>245</v>
      </c>
      <c r="G130" s="5" t="s">
        <v>410</v>
      </c>
      <c r="H130" s="6">
        <v>530404</v>
      </c>
      <c r="I130" s="3" t="s">
        <v>305</v>
      </c>
      <c r="J130" s="29">
        <v>450</v>
      </c>
      <c r="K130" s="54"/>
      <c r="L130" s="54"/>
      <c r="M130" s="54"/>
      <c r="N130" s="54"/>
      <c r="O130" s="54"/>
      <c r="P130" s="54"/>
      <c r="Q130" s="54"/>
      <c r="R130" s="54"/>
      <c r="S130" s="54"/>
      <c r="T130" s="54"/>
      <c r="U130" s="54"/>
      <c r="V130" s="54"/>
      <c r="W130" s="54"/>
      <c r="X130" s="54"/>
      <c r="Y130" s="54"/>
      <c r="Z130" s="54">
        <f>+J130/3</f>
        <v>150</v>
      </c>
      <c r="AA130" s="54">
        <f>+Z130</f>
        <v>150</v>
      </c>
      <c r="AB130" s="54">
        <f>+AA130</f>
        <v>150</v>
      </c>
    </row>
    <row r="131" spans="1:28" customFormat="1" ht="53.45" hidden="1" customHeight="1">
      <c r="A131" s="194" t="s">
        <v>507</v>
      </c>
      <c r="B131" s="4" t="s">
        <v>53</v>
      </c>
      <c r="C131" s="2" t="s">
        <v>322</v>
      </c>
      <c r="D131" s="11"/>
      <c r="E131" s="5" t="s">
        <v>321</v>
      </c>
      <c r="F131" s="11" t="s">
        <v>245</v>
      </c>
      <c r="G131" s="5" t="s">
        <v>410</v>
      </c>
      <c r="H131" s="11">
        <v>530404</v>
      </c>
      <c r="I131" s="2" t="s">
        <v>305</v>
      </c>
      <c r="J131" s="40">
        <v>6500</v>
      </c>
      <c r="K131" s="54"/>
      <c r="L131" s="54"/>
      <c r="M131" s="54"/>
      <c r="N131" s="54"/>
      <c r="O131" s="54"/>
      <c r="P131" s="54"/>
      <c r="Q131" s="54"/>
      <c r="R131" s="54"/>
      <c r="S131" s="54"/>
      <c r="T131" s="54"/>
      <c r="U131" s="54"/>
      <c r="V131" s="54"/>
      <c r="W131" s="54">
        <f>+J131</f>
        <v>6500</v>
      </c>
      <c r="X131" s="54"/>
      <c r="Y131" s="54"/>
      <c r="Z131" s="54"/>
      <c r="AA131" s="54"/>
      <c r="AB131" s="54"/>
    </row>
    <row r="132" spans="1:28" customFormat="1" ht="53.45" hidden="1" customHeight="1">
      <c r="A132" s="194" t="s">
        <v>507</v>
      </c>
      <c r="B132" s="4" t="s">
        <v>53</v>
      </c>
      <c r="C132" s="9" t="s">
        <v>324</v>
      </c>
      <c r="D132" s="11"/>
      <c r="E132" s="5" t="s">
        <v>321</v>
      </c>
      <c r="F132" s="11" t="s">
        <v>245</v>
      </c>
      <c r="G132" s="5" t="s">
        <v>410</v>
      </c>
      <c r="H132" s="11">
        <v>530404</v>
      </c>
      <c r="I132" s="2" t="s">
        <v>305</v>
      </c>
      <c r="J132" s="40">
        <v>2800</v>
      </c>
      <c r="K132" s="54"/>
      <c r="L132" s="54"/>
      <c r="M132" s="54"/>
      <c r="N132" s="54"/>
      <c r="O132" s="54"/>
      <c r="P132" s="54"/>
      <c r="Q132" s="54"/>
      <c r="R132" s="54">
        <f>+J132/11</f>
        <v>254.54545454545453</v>
      </c>
      <c r="S132" s="54">
        <f t="shared" ref="S132:AB132" si="54">+R132</f>
        <v>254.54545454545453</v>
      </c>
      <c r="T132" s="54">
        <f t="shared" si="54"/>
        <v>254.54545454545453</v>
      </c>
      <c r="U132" s="54">
        <f t="shared" si="54"/>
        <v>254.54545454545453</v>
      </c>
      <c r="V132" s="54">
        <f t="shared" si="54"/>
        <v>254.54545454545453</v>
      </c>
      <c r="W132" s="54">
        <f t="shared" si="54"/>
        <v>254.54545454545453</v>
      </c>
      <c r="X132" s="54">
        <f t="shared" si="54"/>
        <v>254.54545454545453</v>
      </c>
      <c r="Y132" s="54">
        <f t="shared" si="54"/>
        <v>254.54545454545453</v>
      </c>
      <c r="Z132" s="54">
        <f t="shared" si="54"/>
        <v>254.54545454545453</v>
      </c>
      <c r="AA132" s="54">
        <f t="shared" si="54"/>
        <v>254.54545454545453</v>
      </c>
      <c r="AB132" s="54">
        <f t="shared" si="54"/>
        <v>254.54545454545453</v>
      </c>
    </row>
    <row r="133" spans="1:28" customFormat="1" ht="53.45" hidden="1" customHeight="1">
      <c r="A133" s="194" t="s">
        <v>507</v>
      </c>
      <c r="B133" s="4" t="s">
        <v>53</v>
      </c>
      <c r="C133" s="2" t="s">
        <v>325</v>
      </c>
      <c r="D133" s="11"/>
      <c r="E133" s="5" t="s">
        <v>321</v>
      </c>
      <c r="F133" s="11" t="s">
        <v>20</v>
      </c>
      <c r="G133" s="5" t="s">
        <v>410</v>
      </c>
      <c r="H133" s="11">
        <v>530404</v>
      </c>
      <c r="I133" s="2" t="s">
        <v>305</v>
      </c>
      <c r="J133" s="40">
        <v>2310</v>
      </c>
      <c r="K133" s="54"/>
      <c r="L133" s="54"/>
      <c r="M133" s="54"/>
      <c r="N133" s="54"/>
      <c r="O133" s="54"/>
      <c r="P133" s="54"/>
      <c r="Q133" s="54">
        <f>+J133</f>
        <v>2310</v>
      </c>
      <c r="R133" s="54"/>
      <c r="S133" s="54"/>
      <c r="T133" s="54"/>
      <c r="U133" s="54"/>
      <c r="V133" s="54"/>
      <c r="W133" s="54"/>
      <c r="X133" s="54"/>
      <c r="Y133" s="54"/>
      <c r="Z133" s="54"/>
      <c r="AA133" s="54"/>
      <c r="AB133" s="54"/>
    </row>
    <row r="134" spans="1:28" customFormat="1" ht="53.45" hidden="1" customHeight="1">
      <c r="A134" s="194" t="s">
        <v>507</v>
      </c>
      <c r="B134" s="4" t="s">
        <v>53</v>
      </c>
      <c r="C134" s="9" t="s">
        <v>326</v>
      </c>
      <c r="D134" s="11"/>
      <c r="E134" s="5" t="s">
        <v>321</v>
      </c>
      <c r="F134" s="11" t="s">
        <v>245</v>
      </c>
      <c r="G134" s="5" t="s">
        <v>410</v>
      </c>
      <c r="H134" s="11">
        <v>530404</v>
      </c>
      <c r="I134" s="2" t="s">
        <v>305</v>
      </c>
      <c r="J134" s="40">
        <v>6500</v>
      </c>
      <c r="K134" s="54"/>
      <c r="L134" s="54"/>
      <c r="M134" s="54"/>
      <c r="N134" s="54"/>
      <c r="O134" s="54"/>
      <c r="P134" s="54"/>
      <c r="Q134" s="54"/>
      <c r="R134" s="54">
        <f>+J134/11</f>
        <v>590.90909090909088</v>
      </c>
      <c r="S134" s="54">
        <f t="shared" ref="S134:AB134" si="55">+R134</f>
        <v>590.90909090909088</v>
      </c>
      <c r="T134" s="54">
        <f t="shared" si="55"/>
        <v>590.90909090909088</v>
      </c>
      <c r="U134" s="54">
        <f t="shared" si="55"/>
        <v>590.90909090909088</v>
      </c>
      <c r="V134" s="54">
        <f t="shared" si="55"/>
        <v>590.90909090909088</v>
      </c>
      <c r="W134" s="54">
        <f t="shared" si="55"/>
        <v>590.90909090909088</v>
      </c>
      <c r="X134" s="54">
        <f t="shared" si="55"/>
        <v>590.90909090909088</v>
      </c>
      <c r="Y134" s="54">
        <f t="shared" si="55"/>
        <v>590.90909090909088</v>
      </c>
      <c r="Z134" s="54">
        <f t="shared" si="55"/>
        <v>590.90909090909088</v>
      </c>
      <c r="AA134" s="54">
        <f t="shared" si="55"/>
        <v>590.90909090909088</v>
      </c>
      <c r="AB134" s="54">
        <f t="shared" si="55"/>
        <v>590.90909090909088</v>
      </c>
    </row>
    <row r="135" spans="1:28" customFormat="1" ht="53.45" hidden="1" customHeight="1">
      <c r="A135" s="194" t="s">
        <v>507</v>
      </c>
      <c r="B135" s="4" t="s">
        <v>53</v>
      </c>
      <c r="C135" s="9" t="s">
        <v>433</v>
      </c>
      <c r="D135" s="11"/>
      <c r="E135" s="5" t="s">
        <v>321</v>
      </c>
      <c r="F135" s="11" t="s">
        <v>245</v>
      </c>
      <c r="G135" s="5" t="s">
        <v>410</v>
      </c>
      <c r="H135" s="11">
        <v>530404</v>
      </c>
      <c r="I135" s="2" t="s">
        <v>305</v>
      </c>
      <c r="J135" s="40">
        <v>3000</v>
      </c>
      <c r="K135" s="54"/>
      <c r="L135" s="54"/>
      <c r="M135" s="54"/>
      <c r="N135" s="54"/>
      <c r="O135" s="54"/>
      <c r="P135" s="54"/>
      <c r="Q135" s="54"/>
      <c r="R135" s="54"/>
      <c r="S135" s="54"/>
      <c r="T135" s="54"/>
      <c r="U135" s="54">
        <f>+J135</f>
        <v>3000</v>
      </c>
      <c r="V135" s="54"/>
      <c r="W135" s="54"/>
      <c r="X135" s="54"/>
      <c r="Y135" s="54"/>
      <c r="Z135" s="54"/>
      <c r="AA135" s="54"/>
      <c r="AB135" s="54"/>
    </row>
    <row r="136" spans="1:28" customFormat="1" ht="53.45" hidden="1" customHeight="1">
      <c r="A136" s="194" t="s">
        <v>507</v>
      </c>
      <c r="B136" s="4" t="s">
        <v>53</v>
      </c>
      <c r="C136" s="9" t="s">
        <v>327</v>
      </c>
      <c r="D136" s="11"/>
      <c r="E136" s="5" t="s">
        <v>321</v>
      </c>
      <c r="F136" s="11" t="s">
        <v>245</v>
      </c>
      <c r="G136" s="5" t="s">
        <v>410</v>
      </c>
      <c r="H136" s="11">
        <v>530404</v>
      </c>
      <c r="I136" s="2" t="s">
        <v>305</v>
      </c>
      <c r="J136" s="40">
        <v>5000</v>
      </c>
      <c r="K136" s="54"/>
      <c r="L136" s="54"/>
      <c r="M136" s="54"/>
      <c r="N136" s="54"/>
      <c r="O136" s="54"/>
      <c r="P136" s="54"/>
      <c r="Q136" s="54">
        <f>+J136/12</f>
        <v>416.66666666666669</v>
      </c>
      <c r="R136" s="54">
        <f t="shared" ref="R136:AB136" si="56">+Q136</f>
        <v>416.66666666666669</v>
      </c>
      <c r="S136" s="54">
        <f t="shared" si="56"/>
        <v>416.66666666666669</v>
      </c>
      <c r="T136" s="54">
        <f t="shared" si="56"/>
        <v>416.66666666666669</v>
      </c>
      <c r="U136" s="54">
        <f t="shared" si="56"/>
        <v>416.66666666666669</v>
      </c>
      <c r="V136" s="54">
        <f t="shared" si="56"/>
        <v>416.66666666666669</v>
      </c>
      <c r="W136" s="54">
        <f t="shared" si="56"/>
        <v>416.66666666666669</v>
      </c>
      <c r="X136" s="54">
        <f t="shared" si="56"/>
        <v>416.66666666666669</v>
      </c>
      <c r="Y136" s="54">
        <f t="shared" si="56"/>
        <v>416.66666666666669</v>
      </c>
      <c r="Z136" s="54">
        <f t="shared" si="56"/>
        <v>416.66666666666669</v>
      </c>
      <c r="AA136" s="54">
        <f t="shared" si="56"/>
        <v>416.66666666666669</v>
      </c>
      <c r="AB136" s="54">
        <f t="shared" si="56"/>
        <v>416.66666666666669</v>
      </c>
    </row>
    <row r="137" spans="1:28" ht="53.45" hidden="1" customHeight="1">
      <c r="A137" s="194" t="s">
        <v>507</v>
      </c>
      <c r="B137" s="4" t="s">
        <v>53</v>
      </c>
      <c r="C137" s="9" t="s">
        <v>328</v>
      </c>
      <c r="D137" s="11"/>
      <c r="E137" s="5" t="s">
        <v>321</v>
      </c>
      <c r="F137" s="11" t="s">
        <v>245</v>
      </c>
      <c r="G137" s="5" t="s">
        <v>410</v>
      </c>
      <c r="H137" s="11">
        <v>530404</v>
      </c>
      <c r="I137" s="2" t="s">
        <v>305</v>
      </c>
      <c r="J137" s="40">
        <v>5000</v>
      </c>
      <c r="K137" s="54"/>
      <c r="L137" s="54"/>
      <c r="M137" s="54"/>
      <c r="N137" s="54"/>
      <c r="O137" s="54"/>
      <c r="P137" s="54"/>
      <c r="Q137" s="54"/>
      <c r="R137" s="54">
        <f>+J137/11</f>
        <v>454.54545454545456</v>
      </c>
      <c r="S137" s="54">
        <f t="shared" ref="S137:AB137" si="57">+R137</f>
        <v>454.54545454545456</v>
      </c>
      <c r="T137" s="54">
        <f t="shared" si="57"/>
        <v>454.54545454545456</v>
      </c>
      <c r="U137" s="54">
        <f t="shared" si="57"/>
        <v>454.54545454545456</v>
      </c>
      <c r="V137" s="54">
        <f t="shared" si="57"/>
        <v>454.54545454545456</v>
      </c>
      <c r="W137" s="54">
        <f t="shared" si="57"/>
        <v>454.54545454545456</v>
      </c>
      <c r="X137" s="54">
        <f t="shared" si="57"/>
        <v>454.54545454545456</v>
      </c>
      <c r="Y137" s="54">
        <f t="shared" si="57"/>
        <v>454.54545454545456</v>
      </c>
      <c r="Z137" s="54">
        <f t="shared" si="57"/>
        <v>454.54545454545456</v>
      </c>
      <c r="AA137" s="54">
        <f t="shared" si="57"/>
        <v>454.54545454545456</v>
      </c>
      <c r="AB137" s="54">
        <f t="shared" si="57"/>
        <v>454.54545454545456</v>
      </c>
    </row>
    <row r="138" spans="1:28" ht="53.45" hidden="1" customHeight="1">
      <c r="A138" s="194" t="s">
        <v>507</v>
      </c>
      <c r="B138" s="4" t="s">
        <v>53</v>
      </c>
      <c r="C138" s="9" t="s">
        <v>328</v>
      </c>
      <c r="D138" s="11"/>
      <c r="E138" s="5" t="s">
        <v>321</v>
      </c>
      <c r="F138" s="11" t="s">
        <v>20</v>
      </c>
      <c r="G138" s="5" t="s">
        <v>410</v>
      </c>
      <c r="H138" s="11">
        <v>530404</v>
      </c>
      <c r="I138" s="2" t="s">
        <v>305</v>
      </c>
      <c r="J138" s="40">
        <v>1912</v>
      </c>
      <c r="K138" s="54"/>
      <c r="L138" s="54"/>
      <c r="M138" s="54"/>
      <c r="N138" s="54"/>
      <c r="O138" s="54"/>
      <c r="P138" s="54"/>
      <c r="Q138" s="54">
        <f>+J138</f>
        <v>1912</v>
      </c>
      <c r="R138" s="54"/>
      <c r="S138" s="54"/>
      <c r="T138" s="54"/>
      <c r="U138" s="54"/>
      <c r="V138" s="54"/>
      <c r="W138" s="54"/>
      <c r="X138" s="54"/>
      <c r="Y138" s="54"/>
      <c r="Z138" s="54"/>
      <c r="AA138" s="54"/>
      <c r="AB138" s="54"/>
    </row>
    <row r="139" spans="1:28" customFormat="1" ht="53.45" hidden="1" customHeight="1">
      <c r="A139" s="194" t="s">
        <v>507</v>
      </c>
      <c r="B139" s="4" t="s">
        <v>53</v>
      </c>
      <c r="C139" s="9" t="s">
        <v>331</v>
      </c>
      <c r="D139" s="11"/>
      <c r="E139" s="5" t="s">
        <v>321</v>
      </c>
      <c r="F139" s="11" t="s">
        <v>245</v>
      </c>
      <c r="G139" s="5" t="s">
        <v>410</v>
      </c>
      <c r="H139" s="11">
        <v>530404</v>
      </c>
      <c r="I139" s="2" t="s">
        <v>305</v>
      </c>
      <c r="J139" s="40">
        <v>12000</v>
      </c>
      <c r="K139" s="54"/>
      <c r="L139" s="54"/>
      <c r="M139" s="54"/>
      <c r="N139" s="54"/>
      <c r="O139" s="54"/>
      <c r="P139" s="54"/>
      <c r="Q139" s="54"/>
      <c r="R139" s="54"/>
      <c r="S139" s="54"/>
      <c r="T139" s="54">
        <f>+J139</f>
        <v>12000</v>
      </c>
      <c r="U139" s="54"/>
      <c r="V139" s="54"/>
      <c r="W139" s="54"/>
      <c r="X139" s="54"/>
      <c r="Y139" s="54"/>
      <c r="Z139" s="54"/>
      <c r="AA139" s="54"/>
      <c r="AB139" s="54"/>
    </row>
    <row r="140" spans="1:28" customFormat="1" ht="53.45" hidden="1" customHeight="1">
      <c r="A140" s="194" t="s">
        <v>507</v>
      </c>
      <c r="B140" s="4" t="s">
        <v>53</v>
      </c>
      <c r="C140" s="1" t="s">
        <v>345</v>
      </c>
      <c r="D140" s="5"/>
      <c r="E140" s="5" t="s">
        <v>321</v>
      </c>
      <c r="F140" s="6" t="s">
        <v>245</v>
      </c>
      <c r="G140" s="5" t="s">
        <v>410</v>
      </c>
      <c r="H140" s="6">
        <v>530404</v>
      </c>
      <c r="I140" s="2" t="s">
        <v>305</v>
      </c>
      <c r="J140" s="32">
        <v>6500</v>
      </c>
      <c r="K140" s="54"/>
      <c r="L140" s="54"/>
      <c r="M140" s="54"/>
      <c r="N140" s="54"/>
      <c r="O140" s="54"/>
      <c r="P140" s="54"/>
      <c r="Q140" s="54"/>
      <c r="R140" s="54"/>
      <c r="S140" s="54"/>
      <c r="T140" s="54"/>
      <c r="U140" s="54"/>
      <c r="V140" s="54"/>
      <c r="W140" s="54"/>
      <c r="X140" s="54"/>
      <c r="Y140" s="54">
        <f>+J140</f>
        <v>6500</v>
      </c>
      <c r="Z140" s="54"/>
      <c r="AA140" s="54"/>
      <c r="AB140" s="54"/>
    </row>
    <row r="141" spans="1:28" customFormat="1" ht="53.45" hidden="1" customHeight="1">
      <c r="A141" s="194" t="s">
        <v>507</v>
      </c>
      <c r="B141" s="4" t="s">
        <v>53</v>
      </c>
      <c r="C141" s="1" t="s">
        <v>346</v>
      </c>
      <c r="D141" s="5"/>
      <c r="E141" s="5" t="s">
        <v>321</v>
      </c>
      <c r="F141" s="6" t="s">
        <v>347</v>
      </c>
      <c r="G141" s="5" t="s">
        <v>410</v>
      </c>
      <c r="H141" s="6">
        <v>530404</v>
      </c>
      <c r="I141" s="2" t="s">
        <v>305</v>
      </c>
      <c r="J141" s="32">
        <v>600</v>
      </c>
      <c r="K141" s="54"/>
      <c r="L141" s="54"/>
      <c r="M141" s="54"/>
      <c r="N141" s="54"/>
      <c r="O141" s="54"/>
      <c r="P141" s="54"/>
      <c r="Q141" s="54"/>
      <c r="R141" s="54">
        <f>+J141</f>
        <v>600</v>
      </c>
      <c r="S141" s="54"/>
      <c r="T141" s="54"/>
      <c r="U141" s="54"/>
      <c r="V141" s="54"/>
      <c r="W141" s="54"/>
      <c r="X141" s="54"/>
      <c r="Y141" s="54"/>
      <c r="Z141" s="54"/>
      <c r="AA141" s="54"/>
      <c r="AB141" s="54"/>
    </row>
    <row r="142" spans="1:28" customFormat="1" ht="53.45" hidden="1" customHeight="1">
      <c r="A142" s="194" t="s">
        <v>507</v>
      </c>
      <c r="B142" s="4" t="s">
        <v>53</v>
      </c>
      <c r="C142" s="1" t="s">
        <v>349</v>
      </c>
      <c r="D142" s="5"/>
      <c r="E142" s="5" t="s">
        <v>321</v>
      </c>
      <c r="F142" s="6" t="s">
        <v>245</v>
      </c>
      <c r="G142" s="5" t="s">
        <v>410</v>
      </c>
      <c r="H142" s="6">
        <v>530404</v>
      </c>
      <c r="I142" s="2" t="s">
        <v>305</v>
      </c>
      <c r="J142" s="32">
        <v>15000</v>
      </c>
      <c r="K142" s="54"/>
      <c r="L142" s="54"/>
      <c r="M142" s="54"/>
      <c r="N142" s="54"/>
      <c r="O142" s="54"/>
      <c r="P142" s="54"/>
      <c r="Q142" s="54"/>
      <c r="R142" s="54"/>
      <c r="S142" s="54">
        <f>+J142</f>
        <v>15000</v>
      </c>
      <c r="T142" s="54"/>
      <c r="U142" s="54"/>
      <c r="V142" s="54"/>
      <c r="W142" s="54"/>
      <c r="X142" s="54"/>
      <c r="Y142" s="54"/>
      <c r="Z142" s="54"/>
      <c r="AA142" s="54"/>
      <c r="AB142" s="54"/>
    </row>
    <row r="143" spans="1:28" customFormat="1" ht="53.45" hidden="1" customHeight="1">
      <c r="A143" s="194" t="s">
        <v>507</v>
      </c>
      <c r="B143" s="4" t="s">
        <v>53</v>
      </c>
      <c r="C143" s="1" t="s">
        <v>360</v>
      </c>
      <c r="D143" s="19"/>
      <c r="E143" s="5" t="s">
        <v>350</v>
      </c>
      <c r="F143" s="6" t="s">
        <v>245</v>
      </c>
      <c r="G143" s="5" t="s">
        <v>410</v>
      </c>
      <c r="H143" s="6">
        <v>530404</v>
      </c>
      <c r="I143" s="2" t="s">
        <v>305</v>
      </c>
      <c r="J143" s="32">
        <v>2000</v>
      </c>
      <c r="K143" s="54"/>
      <c r="L143" s="54"/>
      <c r="M143" s="54"/>
      <c r="N143" s="54"/>
      <c r="O143" s="54"/>
      <c r="P143" s="54"/>
      <c r="Q143" s="54">
        <f>+J143/12</f>
        <v>166.66666666666666</v>
      </c>
      <c r="R143" s="54">
        <f t="shared" ref="R143:AB143" si="58">+Q143</f>
        <v>166.66666666666666</v>
      </c>
      <c r="S143" s="54">
        <f t="shared" si="58"/>
        <v>166.66666666666666</v>
      </c>
      <c r="T143" s="54">
        <f t="shared" si="58"/>
        <v>166.66666666666666</v>
      </c>
      <c r="U143" s="54">
        <f t="shared" si="58"/>
        <v>166.66666666666666</v>
      </c>
      <c r="V143" s="54">
        <f t="shared" si="58"/>
        <v>166.66666666666666</v>
      </c>
      <c r="W143" s="54">
        <f t="shared" si="58"/>
        <v>166.66666666666666</v>
      </c>
      <c r="X143" s="54">
        <f t="shared" si="58"/>
        <v>166.66666666666666</v>
      </c>
      <c r="Y143" s="54">
        <f t="shared" si="58"/>
        <v>166.66666666666666</v>
      </c>
      <c r="Z143" s="54">
        <f t="shared" si="58"/>
        <v>166.66666666666666</v>
      </c>
      <c r="AA143" s="54">
        <f t="shared" si="58"/>
        <v>166.66666666666666</v>
      </c>
      <c r="AB143" s="54">
        <f t="shared" si="58"/>
        <v>166.66666666666666</v>
      </c>
    </row>
    <row r="144" spans="1:28" customFormat="1" ht="53.45" hidden="1" customHeight="1">
      <c r="A144" s="194" t="s">
        <v>507</v>
      </c>
      <c r="B144" s="4" t="s">
        <v>53</v>
      </c>
      <c r="C144" s="3" t="s">
        <v>284</v>
      </c>
      <c r="D144" s="5"/>
      <c r="E144" s="5" t="s">
        <v>283</v>
      </c>
      <c r="F144" s="5" t="s">
        <v>20</v>
      </c>
      <c r="G144" s="5" t="s">
        <v>410</v>
      </c>
      <c r="H144" s="5">
        <v>530405</v>
      </c>
      <c r="I144" s="3" t="s">
        <v>285</v>
      </c>
      <c r="J144" s="41">
        <v>5757</v>
      </c>
      <c r="K144" s="54"/>
      <c r="L144" s="54"/>
      <c r="M144" s="54"/>
      <c r="N144" s="245"/>
      <c r="O144" s="246">
        <v>5757</v>
      </c>
      <c r="P144" s="246">
        <f>+J144-O144</f>
        <v>0</v>
      </c>
      <c r="Q144" s="54">
        <f>+J144/4</f>
        <v>1439.25</v>
      </c>
      <c r="R144" s="54">
        <f>+Q144</f>
        <v>1439.25</v>
      </c>
      <c r="S144" s="54">
        <f>+R144</f>
        <v>1439.25</v>
      </c>
      <c r="T144" s="54">
        <f>+S144</f>
        <v>1439.25</v>
      </c>
      <c r="U144" s="54"/>
      <c r="V144" s="54"/>
      <c r="W144" s="54"/>
      <c r="X144" s="54"/>
      <c r="Y144" s="54"/>
      <c r="Z144" s="54"/>
      <c r="AA144" s="54"/>
      <c r="AB144" s="54"/>
    </row>
    <row r="145" spans="1:28" customFormat="1" ht="53.45" hidden="1" customHeight="1">
      <c r="A145" s="194" t="s">
        <v>507</v>
      </c>
      <c r="B145" s="4" t="s">
        <v>53</v>
      </c>
      <c r="C145" s="3" t="s">
        <v>289</v>
      </c>
      <c r="D145" s="5"/>
      <c r="E145" s="5" t="s">
        <v>283</v>
      </c>
      <c r="F145" s="5" t="s">
        <v>20</v>
      </c>
      <c r="G145" s="5" t="s">
        <v>410</v>
      </c>
      <c r="H145" s="5">
        <v>530405</v>
      </c>
      <c r="I145" s="3" t="s">
        <v>285</v>
      </c>
      <c r="J145" s="41">
        <f>3500+23919.7</f>
        <v>27419.7</v>
      </c>
      <c r="K145" s="54"/>
      <c r="L145" s="54"/>
      <c r="M145" s="54"/>
      <c r="N145" s="246" t="s">
        <v>595</v>
      </c>
      <c r="O145" s="246">
        <v>27419.7</v>
      </c>
      <c r="P145" s="246">
        <f>+J145-O145</f>
        <v>0</v>
      </c>
      <c r="Q145" s="54"/>
      <c r="R145" s="54"/>
      <c r="S145" s="54"/>
      <c r="T145" s="54"/>
      <c r="U145" s="54">
        <f>+J145/8</f>
        <v>3427.4625000000001</v>
      </c>
      <c r="V145" s="54">
        <f t="shared" ref="V145:AB145" si="59">+U145</f>
        <v>3427.4625000000001</v>
      </c>
      <c r="W145" s="54">
        <f t="shared" si="59"/>
        <v>3427.4625000000001</v>
      </c>
      <c r="X145" s="54">
        <f t="shared" si="59"/>
        <v>3427.4625000000001</v>
      </c>
      <c r="Y145" s="54">
        <f t="shared" si="59"/>
        <v>3427.4625000000001</v>
      </c>
      <c r="Z145" s="54">
        <f t="shared" si="59"/>
        <v>3427.4625000000001</v>
      </c>
      <c r="AA145" s="54">
        <f t="shared" si="59"/>
        <v>3427.4625000000001</v>
      </c>
      <c r="AB145" s="54">
        <f t="shared" si="59"/>
        <v>3427.4625000000001</v>
      </c>
    </row>
    <row r="146" spans="1:28" customFormat="1" ht="53.45" hidden="1" customHeight="1">
      <c r="A146" s="194" t="s">
        <v>507</v>
      </c>
      <c r="B146" s="4" t="s">
        <v>53</v>
      </c>
      <c r="C146" s="3" t="s">
        <v>293</v>
      </c>
      <c r="D146" s="5"/>
      <c r="E146" s="5" t="s">
        <v>283</v>
      </c>
      <c r="F146" s="5" t="s">
        <v>20</v>
      </c>
      <c r="G146" s="5" t="s">
        <v>410</v>
      </c>
      <c r="H146" s="5">
        <v>530405</v>
      </c>
      <c r="I146" s="3" t="s">
        <v>285</v>
      </c>
      <c r="J146" s="41">
        <v>799.96</v>
      </c>
      <c r="K146" s="54"/>
      <c r="L146" s="54"/>
      <c r="M146" s="54"/>
      <c r="N146" s="246" t="s">
        <v>618</v>
      </c>
      <c r="O146" s="246">
        <v>799.96</v>
      </c>
      <c r="P146" s="246">
        <f>+J146-O146</f>
        <v>0</v>
      </c>
      <c r="Q146" s="54"/>
      <c r="R146" s="54"/>
      <c r="S146" s="54"/>
      <c r="T146" s="54">
        <f>+J146</f>
        <v>799.96</v>
      </c>
      <c r="U146" s="54"/>
      <c r="V146" s="54"/>
      <c r="W146" s="54"/>
      <c r="X146" s="54"/>
      <c r="Y146" s="54"/>
      <c r="Z146" s="54"/>
      <c r="AA146" s="54"/>
      <c r="AB146" s="54"/>
    </row>
    <row r="147" spans="1:28" customFormat="1" ht="53.45" hidden="1" customHeight="1">
      <c r="A147" s="194" t="s">
        <v>507</v>
      </c>
      <c r="B147" s="4" t="s">
        <v>53</v>
      </c>
      <c r="C147" s="3" t="s">
        <v>294</v>
      </c>
      <c r="D147" s="5"/>
      <c r="E147" s="5" t="s">
        <v>283</v>
      </c>
      <c r="F147" s="5" t="s">
        <v>245</v>
      </c>
      <c r="G147" s="5" t="s">
        <v>410</v>
      </c>
      <c r="H147" s="5">
        <v>530405</v>
      </c>
      <c r="I147" s="3" t="s">
        <v>285</v>
      </c>
      <c r="J147" s="41">
        <v>15000</v>
      </c>
      <c r="K147" s="54"/>
      <c r="L147" s="54"/>
      <c r="M147" s="54"/>
      <c r="N147" s="54"/>
      <c r="O147" s="54"/>
      <c r="P147" s="54"/>
      <c r="Q147" s="54"/>
      <c r="R147" s="54">
        <f>+J147/11</f>
        <v>1363.6363636363637</v>
      </c>
      <c r="S147" s="54">
        <f t="shared" ref="S147:AB147" si="60">+R147</f>
        <v>1363.6363636363637</v>
      </c>
      <c r="T147" s="54">
        <f t="shared" si="60"/>
        <v>1363.6363636363637</v>
      </c>
      <c r="U147" s="54">
        <f t="shared" si="60"/>
        <v>1363.6363636363637</v>
      </c>
      <c r="V147" s="54">
        <f t="shared" si="60"/>
        <v>1363.6363636363637</v>
      </c>
      <c r="W147" s="54">
        <f t="shared" si="60"/>
        <v>1363.6363636363637</v>
      </c>
      <c r="X147" s="54">
        <f t="shared" si="60"/>
        <v>1363.6363636363637</v>
      </c>
      <c r="Y147" s="54">
        <f t="shared" si="60"/>
        <v>1363.6363636363637</v>
      </c>
      <c r="Z147" s="54">
        <f t="shared" si="60"/>
        <v>1363.6363636363637</v>
      </c>
      <c r="AA147" s="54">
        <f t="shared" si="60"/>
        <v>1363.6363636363637</v>
      </c>
      <c r="AB147" s="54">
        <f t="shared" si="60"/>
        <v>1363.6363636363637</v>
      </c>
    </row>
    <row r="148" spans="1:28" ht="53.45" hidden="1" customHeight="1">
      <c r="A148" s="194" t="s">
        <v>507</v>
      </c>
      <c r="B148" s="4" t="s">
        <v>53</v>
      </c>
      <c r="C148" s="3" t="s">
        <v>297</v>
      </c>
      <c r="D148" s="5"/>
      <c r="E148" s="5" t="s">
        <v>283</v>
      </c>
      <c r="F148" s="5" t="s">
        <v>298</v>
      </c>
      <c r="G148" s="5" t="s">
        <v>410</v>
      </c>
      <c r="H148" s="5">
        <v>530405</v>
      </c>
      <c r="I148" s="3" t="s">
        <v>285</v>
      </c>
      <c r="J148" s="41">
        <v>2000</v>
      </c>
      <c r="K148" s="54"/>
      <c r="L148" s="54"/>
      <c r="M148" s="54"/>
      <c r="N148" s="54"/>
      <c r="O148" s="54"/>
      <c r="P148" s="54"/>
      <c r="Q148" s="54"/>
      <c r="R148" s="54"/>
      <c r="S148" s="54"/>
      <c r="T148" s="54"/>
      <c r="U148" s="54"/>
      <c r="V148" s="54"/>
      <c r="W148" s="54"/>
      <c r="X148" s="54"/>
      <c r="Y148" s="54"/>
      <c r="Z148" s="54"/>
      <c r="AA148" s="54">
        <f>+J148</f>
        <v>2000</v>
      </c>
      <c r="AB148" s="54"/>
    </row>
    <row r="149" spans="1:28" ht="53.45" hidden="1" customHeight="1">
      <c r="A149" s="194" t="s">
        <v>507</v>
      </c>
      <c r="B149" s="4" t="s">
        <v>53</v>
      </c>
      <c r="C149" s="3" t="s">
        <v>297</v>
      </c>
      <c r="D149" s="5"/>
      <c r="E149" s="5" t="s">
        <v>283</v>
      </c>
      <c r="F149" s="5" t="s">
        <v>20</v>
      </c>
      <c r="G149" s="5" t="s">
        <v>410</v>
      </c>
      <c r="H149" s="5">
        <v>530405</v>
      </c>
      <c r="I149" s="3" t="s">
        <v>285</v>
      </c>
      <c r="J149" s="41">
        <v>947.64</v>
      </c>
      <c r="K149" s="54"/>
      <c r="L149" s="54"/>
      <c r="M149" s="54"/>
      <c r="N149" s="246" t="s">
        <v>611</v>
      </c>
      <c r="O149" s="246">
        <v>947.64</v>
      </c>
      <c r="P149" s="246">
        <f>+J149-O149</f>
        <v>0</v>
      </c>
      <c r="Q149" s="54">
        <f>+J149</f>
        <v>947.64</v>
      </c>
      <c r="R149" s="54"/>
      <c r="S149" s="54"/>
      <c r="T149" s="54"/>
      <c r="U149" s="54"/>
      <c r="V149" s="54"/>
      <c r="W149" s="54"/>
      <c r="X149" s="54"/>
      <c r="Y149" s="54"/>
      <c r="Z149" s="54"/>
      <c r="AA149" s="54"/>
      <c r="AB149" s="54"/>
    </row>
    <row r="150" spans="1:28" ht="53.45" hidden="1" customHeight="1">
      <c r="A150" s="194" t="s">
        <v>507</v>
      </c>
      <c r="B150" s="4" t="s">
        <v>53</v>
      </c>
      <c r="C150" s="3" t="s">
        <v>434</v>
      </c>
      <c r="D150" s="5"/>
      <c r="E150" s="5" t="s">
        <v>283</v>
      </c>
      <c r="F150" s="5" t="s">
        <v>245</v>
      </c>
      <c r="G150" s="5" t="s">
        <v>410</v>
      </c>
      <c r="H150" s="5">
        <v>530405</v>
      </c>
      <c r="I150" s="3" t="s">
        <v>285</v>
      </c>
      <c r="J150" s="41">
        <v>312</v>
      </c>
      <c r="K150" s="54"/>
      <c r="L150" s="54"/>
      <c r="M150" s="54"/>
      <c r="N150" s="54"/>
      <c r="O150" s="54"/>
      <c r="P150" s="54"/>
      <c r="Q150" s="54"/>
      <c r="R150" s="54"/>
      <c r="S150" s="54"/>
      <c r="T150" s="54"/>
      <c r="U150" s="54">
        <f>+J150</f>
        <v>312</v>
      </c>
      <c r="V150" s="54"/>
      <c r="W150" s="54"/>
      <c r="X150" s="54"/>
      <c r="Y150" s="54"/>
      <c r="Z150" s="54"/>
      <c r="AA150" s="54"/>
      <c r="AB150" s="54"/>
    </row>
    <row r="151" spans="1:28" ht="53.45" hidden="1" customHeight="1">
      <c r="A151" s="194" t="s">
        <v>507</v>
      </c>
      <c r="B151" s="4" t="s">
        <v>53</v>
      </c>
      <c r="C151" s="3" t="s">
        <v>302</v>
      </c>
      <c r="D151" s="5"/>
      <c r="E151" s="5" t="s">
        <v>283</v>
      </c>
      <c r="F151" s="5" t="s">
        <v>245</v>
      </c>
      <c r="G151" s="5" t="s">
        <v>410</v>
      </c>
      <c r="H151" s="5">
        <v>530405</v>
      </c>
      <c r="I151" s="3" t="s">
        <v>285</v>
      </c>
      <c r="J151" s="41">
        <v>10000</v>
      </c>
      <c r="K151" s="54"/>
      <c r="L151" s="54"/>
      <c r="M151" s="54"/>
      <c r="N151" s="255" t="s">
        <v>632</v>
      </c>
      <c r="O151" s="246">
        <f>314+750+1914</f>
        <v>2978</v>
      </c>
      <c r="P151" s="251">
        <f>+J151-O151</f>
        <v>7022</v>
      </c>
      <c r="Q151" s="54"/>
      <c r="R151" s="54"/>
      <c r="S151" s="54"/>
      <c r="T151" s="54">
        <f>+J151/3</f>
        <v>3333.3333333333335</v>
      </c>
      <c r="U151" s="54"/>
      <c r="V151" s="54"/>
      <c r="W151" s="54"/>
      <c r="X151" s="54">
        <f>+T151</f>
        <v>3333.3333333333335</v>
      </c>
      <c r="Y151" s="54"/>
      <c r="Z151" s="54"/>
      <c r="AA151" s="54"/>
      <c r="AB151" s="54">
        <f>+X151</f>
        <v>3333.3333333333335</v>
      </c>
    </row>
    <row r="152" spans="1:28" customFormat="1" ht="53.45" hidden="1" customHeight="1">
      <c r="A152" s="194" t="s">
        <v>507</v>
      </c>
      <c r="B152" s="4" t="s">
        <v>53</v>
      </c>
      <c r="C152" s="3" t="s">
        <v>303</v>
      </c>
      <c r="D152" s="5"/>
      <c r="E152" s="5" t="s">
        <v>283</v>
      </c>
      <c r="F152" s="5" t="s">
        <v>20</v>
      </c>
      <c r="G152" s="5" t="s">
        <v>410</v>
      </c>
      <c r="H152" s="5">
        <v>530405</v>
      </c>
      <c r="I152" s="3" t="s">
        <v>285</v>
      </c>
      <c r="J152" s="41">
        <v>1478</v>
      </c>
      <c r="K152" s="54"/>
      <c r="L152" s="54"/>
      <c r="M152" s="54"/>
      <c r="N152" s="246" t="s">
        <v>612</v>
      </c>
      <c r="O152" s="246">
        <v>1478</v>
      </c>
      <c r="P152" s="246">
        <f>+J152-O152</f>
        <v>0</v>
      </c>
      <c r="Q152" s="54">
        <f>+J152/2</f>
        <v>739</v>
      </c>
      <c r="R152" s="54">
        <f>+Q152</f>
        <v>739</v>
      </c>
      <c r="S152" s="54"/>
      <c r="T152" s="54"/>
      <c r="U152" s="54"/>
      <c r="V152" s="54"/>
      <c r="W152" s="54"/>
      <c r="X152" s="54"/>
      <c r="Y152" s="54"/>
      <c r="Z152" s="54"/>
      <c r="AA152" s="54"/>
      <c r="AB152" s="54"/>
    </row>
    <row r="153" spans="1:28" ht="53.45" hidden="1" customHeight="1">
      <c r="A153" s="194" t="s">
        <v>507</v>
      </c>
      <c r="B153" s="4" t="s">
        <v>53</v>
      </c>
      <c r="C153" s="3" t="s">
        <v>303</v>
      </c>
      <c r="D153" s="5"/>
      <c r="E153" s="5" t="s">
        <v>283</v>
      </c>
      <c r="F153" s="5" t="s">
        <v>245</v>
      </c>
      <c r="G153" s="5" t="s">
        <v>410</v>
      </c>
      <c r="H153" s="5">
        <v>530405</v>
      </c>
      <c r="I153" s="3" t="s">
        <v>285</v>
      </c>
      <c r="J153" s="41">
        <v>6500</v>
      </c>
      <c r="K153" s="54"/>
      <c r="L153" s="54"/>
      <c r="M153" s="54"/>
      <c r="N153" s="54"/>
      <c r="O153" s="54"/>
      <c r="P153" s="54"/>
      <c r="Q153" s="54"/>
      <c r="R153" s="54"/>
      <c r="S153" s="54">
        <f>+J153/10</f>
        <v>650</v>
      </c>
      <c r="T153" s="54">
        <f t="shared" ref="T153:AB153" si="61">+S153</f>
        <v>650</v>
      </c>
      <c r="U153" s="54">
        <f t="shared" si="61"/>
        <v>650</v>
      </c>
      <c r="V153" s="54">
        <f t="shared" si="61"/>
        <v>650</v>
      </c>
      <c r="W153" s="54">
        <f t="shared" si="61"/>
        <v>650</v>
      </c>
      <c r="X153" s="54">
        <f t="shared" si="61"/>
        <v>650</v>
      </c>
      <c r="Y153" s="54">
        <f t="shared" si="61"/>
        <v>650</v>
      </c>
      <c r="Z153" s="54">
        <f t="shared" si="61"/>
        <v>650</v>
      </c>
      <c r="AA153" s="54">
        <f t="shared" si="61"/>
        <v>650</v>
      </c>
      <c r="AB153" s="54">
        <f t="shared" si="61"/>
        <v>650</v>
      </c>
    </row>
    <row r="154" spans="1:28" ht="53.45" hidden="1" customHeight="1">
      <c r="A154" s="194" t="s">
        <v>507</v>
      </c>
      <c r="B154" s="4" t="s">
        <v>53</v>
      </c>
      <c r="C154" s="1" t="s">
        <v>306</v>
      </c>
      <c r="D154" s="5"/>
      <c r="E154" s="5" t="s">
        <v>283</v>
      </c>
      <c r="F154" s="5" t="s">
        <v>286</v>
      </c>
      <c r="G154" s="5" t="s">
        <v>410</v>
      </c>
      <c r="H154" s="5">
        <v>530405</v>
      </c>
      <c r="I154" s="3" t="s">
        <v>285</v>
      </c>
      <c r="J154" s="29">
        <v>693.9</v>
      </c>
      <c r="K154" s="54"/>
      <c r="L154" s="54"/>
      <c r="M154" s="54"/>
      <c r="N154" s="54"/>
      <c r="O154" s="54"/>
      <c r="P154" s="54"/>
      <c r="Q154" s="54">
        <f>+J154</f>
        <v>693.9</v>
      </c>
      <c r="R154" s="54"/>
      <c r="S154" s="54"/>
      <c r="T154" s="54"/>
      <c r="U154" s="54"/>
      <c r="V154" s="54"/>
      <c r="W154" s="54"/>
      <c r="X154" s="54"/>
      <c r="Y154" s="54"/>
      <c r="Z154" s="54"/>
      <c r="AA154" s="54"/>
      <c r="AB154" s="54"/>
    </row>
    <row r="155" spans="1:28" ht="53.45" hidden="1" customHeight="1">
      <c r="A155" s="194" t="s">
        <v>507</v>
      </c>
      <c r="B155" s="4" t="s">
        <v>53</v>
      </c>
      <c r="C155" s="33" t="s">
        <v>310</v>
      </c>
      <c r="D155" s="11"/>
      <c r="E155" s="5" t="s">
        <v>283</v>
      </c>
      <c r="F155" s="11" t="s">
        <v>308</v>
      </c>
      <c r="G155" s="5" t="s">
        <v>410</v>
      </c>
      <c r="H155" s="5">
        <v>530405</v>
      </c>
      <c r="I155" s="3" t="s">
        <v>285</v>
      </c>
      <c r="J155" s="29">
        <v>6500</v>
      </c>
      <c r="K155" s="54"/>
      <c r="L155" s="54"/>
      <c r="M155" s="54"/>
      <c r="N155" s="54"/>
      <c r="O155" s="54"/>
      <c r="P155" s="54"/>
      <c r="Q155" s="54"/>
      <c r="R155" s="54">
        <f>+J155/11</f>
        <v>590.90909090909088</v>
      </c>
      <c r="S155" s="54">
        <f t="shared" ref="S155:AB155" si="62">+R155</f>
        <v>590.90909090909088</v>
      </c>
      <c r="T155" s="54">
        <f t="shared" si="62"/>
        <v>590.90909090909088</v>
      </c>
      <c r="U155" s="54">
        <f t="shared" si="62"/>
        <v>590.90909090909088</v>
      </c>
      <c r="V155" s="54">
        <f t="shared" si="62"/>
        <v>590.90909090909088</v>
      </c>
      <c r="W155" s="54">
        <f t="shared" si="62"/>
        <v>590.90909090909088</v>
      </c>
      <c r="X155" s="54">
        <f t="shared" si="62"/>
        <v>590.90909090909088</v>
      </c>
      <c r="Y155" s="54">
        <f t="shared" si="62"/>
        <v>590.90909090909088</v>
      </c>
      <c r="Z155" s="54">
        <f t="shared" si="62"/>
        <v>590.90909090909088</v>
      </c>
      <c r="AA155" s="54">
        <f t="shared" si="62"/>
        <v>590.90909090909088</v>
      </c>
      <c r="AB155" s="54">
        <f t="shared" si="62"/>
        <v>590.90909090909088</v>
      </c>
    </row>
    <row r="156" spans="1:28" ht="53.45" hidden="1" customHeight="1">
      <c r="A156" s="194" t="s">
        <v>507</v>
      </c>
      <c r="B156" s="4" t="s">
        <v>53</v>
      </c>
      <c r="C156" s="33" t="s">
        <v>311</v>
      </c>
      <c r="D156" s="11"/>
      <c r="E156" s="5" t="s">
        <v>283</v>
      </c>
      <c r="F156" s="11" t="s">
        <v>308</v>
      </c>
      <c r="G156" s="5" t="s">
        <v>410</v>
      </c>
      <c r="H156" s="5">
        <v>530405</v>
      </c>
      <c r="I156" s="3" t="s">
        <v>285</v>
      </c>
      <c r="J156" s="29">
        <v>6500</v>
      </c>
      <c r="K156" s="54"/>
      <c r="L156" s="54"/>
      <c r="M156" s="54"/>
      <c r="N156" s="54"/>
      <c r="O156" s="54"/>
      <c r="P156" s="54"/>
      <c r="Q156" s="54"/>
      <c r="R156" s="54">
        <f>+J156</f>
        <v>6500</v>
      </c>
      <c r="S156" s="54"/>
      <c r="T156" s="54"/>
      <c r="U156" s="54"/>
      <c r="V156" s="54"/>
      <c r="W156" s="54"/>
      <c r="X156" s="54"/>
      <c r="Y156" s="54"/>
      <c r="Z156" s="54"/>
      <c r="AA156" s="54"/>
      <c r="AB156" s="54"/>
    </row>
    <row r="157" spans="1:28" ht="53.45" hidden="1" customHeight="1">
      <c r="A157" s="194" t="s">
        <v>507</v>
      </c>
      <c r="B157" s="4" t="s">
        <v>53</v>
      </c>
      <c r="C157" s="8" t="s">
        <v>314</v>
      </c>
      <c r="D157" s="5"/>
      <c r="E157" s="5" t="s">
        <v>283</v>
      </c>
      <c r="F157" s="6" t="s">
        <v>20</v>
      </c>
      <c r="G157" s="5" t="s">
        <v>410</v>
      </c>
      <c r="H157" s="5">
        <v>530405</v>
      </c>
      <c r="I157" s="3" t="s">
        <v>285</v>
      </c>
      <c r="J157" s="38">
        <v>5501.54</v>
      </c>
      <c r="K157" s="54"/>
      <c r="L157" s="54"/>
      <c r="M157" s="54"/>
      <c r="N157" s="54"/>
      <c r="O157" s="54"/>
      <c r="P157" s="54"/>
      <c r="Q157" s="54">
        <f>+J157/5</f>
        <v>1100.308</v>
      </c>
      <c r="R157" s="54">
        <f>+Q157</f>
        <v>1100.308</v>
      </c>
      <c r="S157" s="54">
        <f>+R157</f>
        <v>1100.308</v>
      </c>
      <c r="T157" s="54">
        <f>+S157</f>
        <v>1100.308</v>
      </c>
      <c r="U157" s="54">
        <f>+T157</f>
        <v>1100.308</v>
      </c>
      <c r="V157" s="54"/>
      <c r="W157" s="54"/>
      <c r="X157" s="54"/>
      <c r="Y157" s="54"/>
      <c r="Z157" s="54"/>
      <c r="AA157" s="54"/>
      <c r="AB157" s="54"/>
    </row>
    <row r="158" spans="1:28" ht="53.45" hidden="1" customHeight="1">
      <c r="A158" s="194" t="s">
        <v>507</v>
      </c>
      <c r="B158" s="4" t="s">
        <v>53</v>
      </c>
      <c r="C158" s="8" t="s">
        <v>315</v>
      </c>
      <c r="D158" s="5"/>
      <c r="E158" s="5" t="s">
        <v>283</v>
      </c>
      <c r="F158" s="6" t="s">
        <v>299</v>
      </c>
      <c r="G158" s="5" t="s">
        <v>410</v>
      </c>
      <c r="H158" s="5">
        <v>530405</v>
      </c>
      <c r="I158" s="3" t="s">
        <v>285</v>
      </c>
      <c r="J158" s="38">
        <v>4000</v>
      </c>
      <c r="K158" s="54"/>
      <c r="L158" s="54"/>
      <c r="M158" s="54"/>
      <c r="N158" s="54"/>
      <c r="O158" s="54"/>
      <c r="P158" s="54"/>
      <c r="Q158" s="54"/>
      <c r="R158" s="54"/>
      <c r="S158" s="54"/>
      <c r="T158" s="54"/>
      <c r="U158" s="54"/>
      <c r="V158" s="54">
        <f>+J158/7</f>
        <v>571.42857142857144</v>
      </c>
      <c r="W158" s="54">
        <f t="shared" ref="W158:AB159" si="63">+V158</f>
        <v>571.42857142857144</v>
      </c>
      <c r="X158" s="54">
        <f t="shared" si="63"/>
        <v>571.42857142857144</v>
      </c>
      <c r="Y158" s="54">
        <f t="shared" si="63"/>
        <v>571.42857142857144</v>
      </c>
      <c r="Z158" s="54">
        <f t="shared" si="63"/>
        <v>571.42857142857144</v>
      </c>
      <c r="AA158" s="54">
        <f t="shared" si="63"/>
        <v>571.42857142857144</v>
      </c>
      <c r="AB158" s="54">
        <f t="shared" si="63"/>
        <v>571.42857142857144</v>
      </c>
    </row>
    <row r="159" spans="1:28" ht="53.45" hidden="1" customHeight="1">
      <c r="A159" s="194" t="s">
        <v>507</v>
      </c>
      <c r="B159" s="4" t="s">
        <v>53</v>
      </c>
      <c r="C159" s="1" t="s">
        <v>360</v>
      </c>
      <c r="D159" s="19"/>
      <c r="E159" s="5" t="s">
        <v>350</v>
      </c>
      <c r="F159" s="6" t="s">
        <v>245</v>
      </c>
      <c r="G159" s="5" t="s">
        <v>410</v>
      </c>
      <c r="H159" s="6">
        <v>530405</v>
      </c>
      <c r="I159" s="3" t="s">
        <v>285</v>
      </c>
      <c r="J159" s="32">
        <v>3000</v>
      </c>
      <c r="K159" s="54"/>
      <c r="L159" s="54"/>
      <c r="M159" s="54"/>
      <c r="N159" s="54"/>
      <c r="O159" s="54"/>
      <c r="P159" s="54"/>
      <c r="Q159" s="54">
        <f>+J159/12</f>
        <v>250</v>
      </c>
      <c r="R159" s="54">
        <f>+Q159</f>
        <v>250</v>
      </c>
      <c r="S159" s="54">
        <f>+R159</f>
        <v>250</v>
      </c>
      <c r="T159" s="54">
        <f>+S159</f>
        <v>250</v>
      </c>
      <c r="U159" s="54">
        <f>+T159</f>
        <v>250</v>
      </c>
      <c r="V159" s="54">
        <f>+U159</f>
        <v>250</v>
      </c>
      <c r="W159" s="54">
        <f t="shared" si="63"/>
        <v>250</v>
      </c>
      <c r="X159" s="54">
        <f t="shared" si="63"/>
        <v>250</v>
      </c>
      <c r="Y159" s="54">
        <f t="shared" si="63"/>
        <v>250</v>
      </c>
      <c r="Z159" s="54">
        <f t="shared" si="63"/>
        <v>250</v>
      </c>
      <c r="AA159" s="54">
        <f t="shared" si="63"/>
        <v>250</v>
      </c>
      <c r="AB159" s="54">
        <f t="shared" si="63"/>
        <v>250</v>
      </c>
    </row>
    <row r="160" spans="1:28" s="18" customFormat="1" ht="53.45" hidden="1" customHeight="1">
      <c r="A160" s="194" t="s">
        <v>507</v>
      </c>
      <c r="B160" s="4" t="s">
        <v>53</v>
      </c>
      <c r="C160" s="9" t="s">
        <v>329</v>
      </c>
      <c r="D160" s="11"/>
      <c r="E160" s="5" t="s">
        <v>321</v>
      </c>
      <c r="F160" s="11" t="s">
        <v>245</v>
      </c>
      <c r="G160" s="5" t="s">
        <v>410</v>
      </c>
      <c r="H160" s="11">
        <v>530406</v>
      </c>
      <c r="I160" s="2" t="s">
        <v>330</v>
      </c>
      <c r="J160" s="40">
        <v>6500</v>
      </c>
      <c r="K160" s="54"/>
      <c r="L160" s="54"/>
      <c r="M160" s="54"/>
      <c r="N160" s="54"/>
      <c r="O160" s="54"/>
      <c r="P160" s="54"/>
      <c r="Q160" s="54"/>
      <c r="R160" s="54"/>
      <c r="S160" s="54"/>
      <c r="T160" s="54">
        <f>+J160</f>
        <v>6500</v>
      </c>
      <c r="U160" s="54"/>
      <c r="V160" s="54"/>
      <c r="W160" s="54"/>
      <c r="X160" s="54"/>
      <c r="Y160" s="54"/>
      <c r="Z160" s="54"/>
      <c r="AA160" s="54"/>
      <c r="AB160" s="54"/>
    </row>
    <row r="161" spans="1:28" ht="53.45" customHeight="1">
      <c r="A161" s="194" t="s">
        <v>507</v>
      </c>
      <c r="B161" s="4" t="s">
        <v>53</v>
      </c>
      <c r="C161" s="33" t="s">
        <v>192</v>
      </c>
      <c r="D161" s="19"/>
      <c r="E161" s="30" t="s">
        <v>62</v>
      </c>
      <c r="F161" s="30" t="s">
        <v>20</v>
      </c>
      <c r="G161" s="5" t="s">
        <v>410</v>
      </c>
      <c r="H161" s="30">
        <v>530502</v>
      </c>
      <c r="I161" s="9" t="s">
        <v>193</v>
      </c>
      <c r="J161" s="29">
        <v>7938</v>
      </c>
      <c r="K161" s="50">
        <v>5953.5</v>
      </c>
      <c r="L161" s="50"/>
      <c r="M161" s="50"/>
      <c r="N161" s="249"/>
      <c r="O161" s="249">
        <v>7938</v>
      </c>
      <c r="P161" s="249">
        <f>+J161-O161</f>
        <v>0</v>
      </c>
      <c r="Q161" s="54">
        <f>+J161/12</f>
        <v>661.5</v>
      </c>
      <c r="R161" s="54">
        <f t="shared" ref="R161:AB161" si="64">+Q161</f>
        <v>661.5</v>
      </c>
      <c r="S161" s="54">
        <f t="shared" si="64"/>
        <v>661.5</v>
      </c>
      <c r="T161" s="54">
        <f t="shared" si="64"/>
        <v>661.5</v>
      </c>
      <c r="U161" s="54">
        <f t="shared" si="64"/>
        <v>661.5</v>
      </c>
      <c r="V161" s="54">
        <f t="shared" si="64"/>
        <v>661.5</v>
      </c>
      <c r="W161" s="54">
        <f t="shared" si="64"/>
        <v>661.5</v>
      </c>
      <c r="X161" s="54">
        <f t="shared" si="64"/>
        <v>661.5</v>
      </c>
      <c r="Y161" s="54">
        <f t="shared" si="64"/>
        <v>661.5</v>
      </c>
      <c r="Z161" s="54">
        <f t="shared" si="64"/>
        <v>661.5</v>
      </c>
      <c r="AA161" s="54">
        <f t="shared" si="64"/>
        <v>661.5</v>
      </c>
      <c r="AB161" s="54">
        <f t="shared" si="64"/>
        <v>661.5</v>
      </c>
    </row>
    <row r="162" spans="1:28" customFormat="1" ht="53.45" customHeight="1">
      <c r="A162" s="194" t="s">
        <v>507</v>
      </c>
      <c r="B162" s="4" t="s">
        <v>53</v>
      </c>
      <c r="C162" s="33" t="s">
        <v>194</v>
      </c>
      <c r="D162" s="19"/>
      <c r="E162" s="30" t="s">
        <v>62</v>
      </c>
      <c r="F162" s="30" t="s">
        <v>20</v>
      </c>
      <c r="G162" s="5" t="s">
        <v>410</v>
      </c>
      <c r="H162" s="30">
        <v>530502</v>
      </c>
      <c r="I162" s="9" t="s">
        <v>193</v>
      </c>
      <c r="J162" s="29">
        <v>1320</v>
      </c>
      <c r="K162" s="50">
        <v>550</v>
      </c>
      <c r="L162" s="50"/>
      <c r="M162" s="50"/>
      <c r="N162" s="249"/>
      <c r="O162" s="249">
        <v>1200</v>
      </c>
      <c r="P162" s="249">
        <f>+J162-O162</f>
        <v>120</v>
      </c>
      <c r="Q162" s="54">
        <f>+J162/12</f>
        <v>110</v>
      </c>
      <c r="R162" s="54">
        <f t="shared" ref="R162:AB162" si="65">+Q162</f>
        <v>110</v>
      </c>
      <c r="S162" s="54">
        <f t="shared" si="65"/>
        <v>110</v>
      </c>
      <c r="T162" s="54">
        <f t="shared" si="65"/>
        <v>110</v>
      </c>
      <c r="U162" s="54">
        <f t="shared" si="65"/>
        <v>110</v>
      </c>
      <c r="V162" s="54">
        <f t="shared" si="65"/>
        <v>110</v>
      </c>
      <c r="W162" s="54">
        <f t="shared" si="65"/>
        <v>110</v>
      </c>
      <c r="X162" s="54">
        <f t="shared" si="65"/>
        <v>110</v>
      </c>
      <c r="Y162" s="54">
        <f t="shared" si="65"/>
        <v>110</v>
      </c>
      <c r="Z162" s="54">
        <f t="shared" si="65"/>
        <v>110</v>
      </c>
      <c r="AA162" s="54">
        <f t="shared" si="65"/>
        <v>110</v>
      </c>
      <c r="AB162" s="54">
        <f t="shared" si="65"/>
        <v>110</v>
      </c>
    </row>
    <row r="163" spans="1:28" s="12" customFormat="1" ht="53.45" customHeight="1">
      <c r="A163" s="194" t="s">
        <v>507</v>
      </c>
      <c r="B163" s="4" t="s">
        <v>53</v>
      </c>
      <c r="C163" s="33" t="s">
        <v>195</v>
      </c>
      <c r="D163" s="19"/>
      <c r="E163" s="30" t="s">
        <v>62</v>
      </c>
      <c r="F163" s="30" t="s">
        <v>20</v>
      </c>
      <c r="G163" s="5" t="s">
        <v>410</v>
      </c>
      <c r="H163" s="30">
        <v>530502</v>
      </c>
      <c r="I163" s="9" t="s">
        <v>193</v>
      </c>
      <c r="J163" s="29">
        <v>1200</v>
      </c>
      <c r="K163" s="50">
        <v>1200</v>
      </c>
      <c r="L163" s="50"/>
      <c r="M163" s="50"/>
      <c r="N163" s="50"/>
      <c r="O163" s="50"/>
      <c r="P163" s="50"/>
      <c r="Q163" s="54">
        <f>+J163/12</f>
        <v>100</v>
      </c>
      <c r="R163" s="54">
        <f t="shared" ref="R163:AB163" si="66">+Q163</f>
        <v>100</v>
      </c>
      <c r="S163" s="54">
        <f t="shared" si="66"/>
        <v>100</v>
      </c>
      <c r="T163" s="54">
        <f t="shared" si="66"/>
        <v>100</v>
      </c>
      <c r="U163" s="54">
        <f t="shared" si="66"/>
        <v>100</v>
      </c>
      <c r="V163" s="54">
        <f t="shared" si="66"/>
        <v>100</v>
      </c>
      <c r="W163" s="54">
        <f t="shared" si="66"/>
        <v>100</v>
      </c>
      <c r="X163" s="54">
        <f t="shared" si="66"/>
        <v>100</v>
      </c>
      <c r="Y163" s="54">
        <f t="shared" si="66"/>
        <v>100</v>
      </c>
      <c r="Z163" s="54">
        <f t="shared" si="66"/>
        <v>100</v>
      </c>
      <c r="AA163" s="54">
        <f t="shared" si="66"/>
        <v>100</v>
      </c>
      <c r="AB163" s="54">
        <f t="shared" si="66"/>
        <v>100</v>
      </c>
    </row>
    <row r="164" spans="1:28" ht="53.45" customHeight="1">
      <c r="A164" s="194" t="s">
        <v>507</v>
      </c>
      <c r="B164" s="4" t="s">
        <v>53</v>
      </c>
      <c r="C164" s="33" t="s">
        <v>196</v>
      </c>
      <c r="D164" s="19"/>
      <c r="E164" s="30" t="s">
        <v>62</v>
      </c>
      <c r="F164" s="30" t="s">
        <v>3</v>
      </c>
      <c r="G164" s="5" t="s">
        <v>410</v>
      </c>
      <c r="H164" s="30">
        <v>530502</v>
      </c>
      <c r="I164" s="9" t="s">
        <v>193</v>
      </c>
      <c r="J164" s="29">
        <v>1200</v>
      </c>
      <c r="K164" s="50"/>
      <c r="L164" s="50"/>
      <c r="M164" s="50"/>
      <c r="N164" s="50"/>
      <c r="O164" s="50"/>
      <c r="P164" s="50"/>
      <c r="Q164" s="54"/>
      <c r="R164" s="54"/>
      <c r="S164" s="54">
        <f>+J164/10</f>
        <v>120</v>
      </c>
      <c r="T164" s="54">
        <f t="shared" ref="T164:AB164" si="67">+S164</f>
        <v>120</v>
      </c>
      <c r="U164" s="54">
        <f t="shared" si="67"/>
        <v>120</v>
      </c>
      <c r="V164" s="54">
        <f t="shared" si="67"/>
        <v>120</v>
      </c>
      <c r="W164" s="54">
        <f t="shared" si="67"/>
        <v>120</v>
      </c>
      <c r="X164" s="54">
        <f t="shared" si="67"/>
        <v>120</v>
      </c>
      <c r="Y164" s="54">
        <f t="shared" si="67"/>
        <v>120</v>
      </c>
      <c r="Z164" s="54">
        <f t="shared" si="67"/>
        <v>120</v>
      </c>
      <c r="AA164" s="54">
        <f t="shared" si="67"/>
        <v>120</v>
      </c>
      <c r="AB164" s="54">
        <f t="shared" si="67"/>
        <v>120</v>
      </c>
    </row>
    <row r="165" spans="1:28" customFormat="1" ht="53.45" hidden="1" customHeight="1">
      <c r="A165" s="194" t="s">
        <v>507</v>
      </c>
      <c r="B165" s="4" t="s">
        <v>53</v>
      </c>
      <c r="C165" s="3" t="s">
        <v>240</v>
      </c>
      <c r="D165" s="5"/>
      <c r="E165" s="5" t="s">
        <v>119</v>
      </c>
      <c r="F165" s="5" t="s">
        <v>20</v>
      </c>
      <c r="G165" s="5" t="s">
        <v>410</v>
      </c>
      <c r="H165" s="5">
        <v>530502</v>
      </c>
      <c r="I165" s="9" t="s">
        <v>193</v>
      </c>
      <c r="J165" s="38">
        <v>3125.01</v>
      </c>
      <c r="K165" s="62"/>
      <c r="L165" s="62"/>
      <c r="M165" s="54"/>
      <c r="N165" s="54"/>
      <c r="O165" s="54"/>
      <c r="P165" s="54"/>
      <c r="Q165" s="54">
        <f>+J165/7</f>
        <v>446.43</v>
      </c>
      <c r="R165" s="54">
        <f t="shared" ref="R165:W165" si="68">+Q165</f>
        <v>446.43</v>
      </c>
      <c r="S165" s="54">
        <f t="shared" si="68"/>
        <v>446.43</v>
      </c>
      <c r="T165" s="54">
        <f t="shared" si="68"/>
        <v>446.43</v>
      </c>
      <c r="U165" s="54">
        <f t="shared" si="68"/>
        <v>446.43</v>
      </c>
      <c r="V165" s="54">
        <f t="shared" si="68"/>
        <v>446.43</v>
      </c>
      <c r="W165" s="54">
        <f t="shared" si="68"/>
        <v>446.43</v>
      </c>
      <c r="X165" s="54"/>
      <c r="Y165" s="54"/>
      <c r="Z165" s="54"/>
      <c r="AA165" s="54"/>
      <c r="AB165" s="54"/>
    </row>
    <row r="166" spans="1:28" customFormat="1" ht="53.45" hidden="1" customHeight="1">
      <c r="A166" s="194" t="s">
        <v>507</v>
      </c>
      <c r="B166" s="4" t="s">
        <v>53</v>
      </c>
      <c r="C166" s="3" t="s">
        <v>241</v>
      </c>
      <c r="D166" s="5"/>
      <c r="E166" s="5" t="s">
        <v>119</v>
      </c>
      <c r="F166" s="5" t="s">
        <v>20</v>
      </c>
      <c r="G166" s="5" t="s">
        <v>410</v>
      </c>
      <c r="H166" s="5">
        <v>530502</v>
      </c>
      <c r="I166" s="9" t="s">
        <v>193</v>
      </c>
      <c r="J166" s="38">
        <v>1750</v>
      </c>
      <c r="K166" s="62"/>
      <c r="L166" s="62"/>
      <c r="M166" s="54"/>
      <c r="N166" s="54"/>
      <c r="O166" s="54"/>
      <c r="P166" s="54"/>
      <c r="Q166" s="54">
        <v>250</v>
      </c>
      <c r="R166" s="54">
        <v>250</v>
      </c>
      <c r="S166" s="54">
        <v>250</v>
      </c>
      <c r="T166" s="54">
        <v>250</v>
      </c>
      <c r="U166" s="54">
        <v>250</v>
      </c>
      <c r="V166" s="54">
        <v>250</v>
      </c>
      <c r="W166" s="54">
        <v>250</v>
      </c>
      <c r="X166" s="54"/>
      <c r="Y166" s="54"/>
      <c r="Z166" s="54"/>
      <c r="AA166" s="54"/>
      <c r="AB166" s="54"/>
    </row>
    <row r="167" spans="1:28" customFormat="1" ht="53.45" hidden="1" customHeight="1">
      <c r="A167" s="194" t="s">
        <v>507</v>
      </c>
      <c r="B167" s="4" t="s">
        <v>53</v>
      </c>
      <c r="C167" s="3" t="s">
        <v>240</v>
      </c>
      <c r="D167" s="5"/>
      <c r="E167" s="5" t="s">
        <v>119</v>
      </c>
      <c r="F167" s="5" t="s">
        <v>3</v>
      </c>
      <c r="G167" s="5" t="s">
        <v>410</v>
      </c>
      <c r="H167" s="5">
        <v>530502</v>
      </c>
      <c r="I167" s="9" t="s">
        <v>193</v>
      </c>
      <c r="J167" s="38">
        <v>3000</v>
      </c>
      <c r="K167" s="62"/>
      <c r="L167" s="62"/>
      <c r="M167" s="54"/>
      <c r="N167" s="54"/>
      <c r="O167" s="54"/>
      <c r="P167" s="54"/>
      <c r="Q167" s="54"/>
      <c r="R167" s="54"/>
      <c r="S167" s="54"/>
      <c r="T167" s="54"/>
      <c r="U167" s="54"/>
      <c r="V167" s="54"/>
      <c r="W167" s="54"/>
      <c r="X167" s="54">
        <f>+J167/5</f>
        <v>600</v>
      </c>
      <c r="Y167" s="54">
        <f t="shared" ref="Y167:AB168" si="69">+X167</f>
        <v>600</v>
      </c>
      <c r="Z167" s="54">
        <f t="shared" si="69"/>
        <v>600</v>
      </c>
      <c r="AA167" s="54">
        <f t="shared" si="69"/>
        <v>600</v>
      </c>
      <c r="AB167" s="54">
        <f t="shared" si="69"/>
        <v>600</v>
      </c>
    </row>
    <row r="168" spans="1:28" customFormat="1" ht="53.45" hidden="1" customHeight="1">
      <c r="A168" s="194" t="s">
        <v>507</v>
      </c>
      <c r="B168" s="4" t="s">
        <v>53</v>
      </c>
      <c r="C168" s="3" t="s">
        <v>241</v>
      </c>
      <c r="D168" s="5"/>
      <c r="E168" s="5" t="s">
        <v>119</v>
      </c>
      <c r="F168" s="5" t="s">
        <v>3</v>
      </c>
      <c r="G168" s="5" t="s">
        <v>410</v>
      </c>
      <c r="H168" s="5">
        <v>530502</v>
      </c>
      <c r="I168" s="9" t="s">
        <v>193</v>
      </c>
      <c r="J168" s="38">
        <f>250*5</f>
        <v>1250</v>
      </c>
      <c r="K168" s="64">
        <f>250*12</f>
        <v>3000</v>
      </c>
      <c r="L168" s="64">
        <f>250*7</f>
        <v>1750</v>
      </c>
      <c r="M168" s="54"/>
      <c r="N168" s="54"/>
      <c r="O168" s="54"/>
      <c r="P168" s="54"/>
      <c r="Q168" s="54"/>
      <c r="R168" s="54"/>
      <c r="S168" s="54"/>
      <c r="T168" s="54"/>
      <c r="U168" s="54"/>
      <c r="V168" s="54"/>
      <c r="W168" s="54"/>
      <c r="X168" s="54">
        <v>250</v>
      </c>
      <c r="Y168" s="54">
        <f t="shared" si="69"/>
        <v>250</v>
      </c>
      <c r="Z168" s="54">
        <f t="shared" si="69"/>
        <v>250</v>
      </c>
      <c r="AA168" s="54">
        <f t="shared" si="69"/>
        <v>250</v>
      </c>
      <c r="AB168" s="54">
        <f t="shared" si="69"/>
        <v>250</v>
      </c>
    </row>
    <row r="169" spans="1:28" customFormat="1" ht="53.45" hidden="1" customHeight="1">
      <c r="A169" s="194" t="s">
        <v>507</v>
      </c>
      <c r="B169" s="7" t="s">
        <v>0</v>
      </c>
      <c r="C169" s="1" t="s">
        <v>428</v>
      </c>
      <c r="D169" s="19"/>
      <c r="E169" s="5" t="s">
        <v>14</v>
      </c>
      <c r="F169" s="6" t="s">
        <v>20</v>
      </c>
      <c r="G169" s="5" t="s">
        <v>409</v>
      </c>
      <c r="H169" s="5">
        <v>530503</v>
      </c>
      <c r="I169" s="4" t="s">
        <v>429</v>
      </c>
      <c r="J169" s="29">
        <v>3165</v>
      </c>
      <c r="K169" s="50"/>
      <c r="L169" s="50"/>
      <c r="M169" s="50"/>
      <c r="N169" s="50"/>
      <c r="O169" s="50"/>
      <c r="P169" s="50"/>
      <c r="Q169" s="51"/>
      <c r="R169" s="51">
        <f>+J169</f>
        <v>3165</v>
      </c>
      <c r="S169" s="51"/>
      <c r="T169" s="51"/>
      <c r="U169" s="51"/>
      <c r="V169" s="51"/>
      <c r="W169" s="51"/>
      <c r="X169" s="51"/>
      <c r="Y169" s="51"/>
      <c r="Z169" s="51"/>
      <c r="AA169" s="51"/>
      <c r="AB169" s="51"/>
    </row>
    <row r="170" spans="1:28" customFormat="1" ht="53.45" hidden="1" customHeight="1">
      <c r="A170" s="194" t="s">
        <v>507</v>
      </c>
      <c r="B170" s="4" t="s">
        <v>53</v>
      </c>
      <c r="C170" s="1" t="s">
        <v>75</v>
      </c>
      <c r="D170" s="6"/>
      <c r="E170" s="5" t="s">
        <v>76</v>
      </c>
      <c r="F170" s="6" t="s">
        <v>20</v>
      </c>
      <c r="G170" s="5" t="s">
        <v>410</v>
      </c>
      <c r="H170" s="5">
        <v>530601</v>
      </c>
      <c r="I170" s="2" t="s">
        <v>414</v>
      </c>
      <c r="J170" s="29">
        <v>12000</v>
      </c>
      <c r="K170" s="50"/>
      <c r="L170" s="50"/>
      <c r="M170" s="50"/>
      <c r="N170" s="50"/>
      <c r="O170" s="50"/>
      <c r="P170" s="50"/>
      <c r="Q170" s="51"/>
      <c r="R170" s="51"/>
      <c r="S170" s="51"/>
      <c r="T170" s="51"/>
      <c r="U170" s="51"/>
      <c r="V170" s="51"/>
      <c r="W170" s="51"/>
      <c r="X170" s="51"/>
      <c r="Y170" s="51"/>
      <c r="Z170" s="51">
        <f>+J170</f>
        <v>12000</v>
      </c>
      <c r="AA170" s="51"/>
      <c r="AB170" s="51"/>
    </row>
    <row r="171" spans="1:28" s="21" customFormat="1" ht="53.45" hidden="1" customHeight="1">
      <c r="A171" s="194" t="s">
        <v>507</v>
      </c>
      <c r="B171" s="4" t="s">
        <v>53</v>
      </c>
      <c r="C171" s="1" t="s">
        <v>77</v>
      </c>
      <c r="D171" s="6"/>
      <c r="E171" s="5" t="s">
        <v>76</v>
      </c>
      <c r="F171" s="6" t="s">
        <v>20</v>
      </c>
      <c r="G171" s="5" t="s">
        <v>410</v>
      </c>
      <c r="H171" s="5">
        <v>530601</v>
      </c>
      <c r="I171" s="2" t="s">
        <v>414</v>
      </c>
      <c r="J171" s="29">
        <v>2500</v>
      </c>
      <c r="K171" s="50"/>
      <c r="L171" s="50"/>
      <c r="M171" s="50"/>
      <c r="N171" s="50"/>
      <c r="O171" s="50"/>
      <c r="P171" s="50"/>
      <c r="Q171" s="51"/>
      <c r="R171" s="51"/>
      <c r="S171" s="51"/>
      <c r="T171" s="51"/>
      <c r="U171" s="51"/>
      <c r="V171" s="51">
        <v>2500</v>
      </c>
      <c r="W171" s="51"/>
      <c r="X171" s="51"/>
      <c r="Y171" s="51"/>
      <c r="Z171" s="51"/>
      <c r="AA171" s="51"/>
      <c r="AB171" s="51"/>
    </row>
    <row r="172" spans="1:28" customFormat="1" ht="53.45" hidden="1" customHeight="1">
      <c r="A172" s="194" t="s">
        <v>507</v>
      </c>
      <c r="B172" s="4" t="s">
        <v>53</v>
      </c>
      <c r="C172" s="1" t="s">
        <v>402</v>
      </c>
      <c r="D172" s="5"/>
      <c r="E172" s="5" t="s">
        <v>76</v>
      </c>
      <c r="F172" s="6" t="s">
        <v>3</v>
      </c>
      <c r="G172" s="5" t="s">
        <v>410</v>
      </c>
      <c r="H172" s="5">
        <v>530601</v>
      </c>
      <c r="I172" s="2" t="s">
        <v>414</v>
      </c>
      <c r="J172" s="29">
        <v>15000</v>
      </c>
      <c r="K172" s="50"/>
      <c r="L172" s="50"/>
      <c r="M172" s="50"/>
      <c r="N172" s="50"/>
      <c r="O172" s="50"/>
      <c r="P172" s="50"/>
      <c r="Q172" s="51"/>
      <c r="R172" s="51"/>
      <c r="S172" s="51"/>
      <c r="T172" s="51"/>
      <c r="U172" s="51"/>
      <c r="V172" s="51"/>
      <c r="W172" s="51"/>
      <c r="X172" s="51"/>
      <c r="Y172" s="51">
        <f>+J172</f>
        <v>15000</v>
      </c>
      <c r="Z172" s="51"/>
      <c r="AA172" s="51"/>
      <c r="AB172" s="51"/>
    </row>
    <row r="173" spans="1:28" s="17" customFormat="1" ht="53.45" hidden="1" customHeight="1">
      <c r="A173" s="194" t="s">
        <v>507</v>
      </c>
      <c r="B173" s="4" t="s">
        <v>53</v>
      </c>
      <c r="C173" s="1" t="s">
        <v>105</v>
      </c>
      <c r="D173" s="5"/>
      <c r="E173" s="5" t="s">
        <v>82</v>
      </c>
      <c r="F173" s="6" t="s">
        <v>3</v>
      </c>
      <c r="G173" s="5" t="s">
        <v>409</v>
      </c>
      <c r="H173" s="5">
        <v>530601</v>
      </c>
      <c r="I173" s="2" t="s">
        <v>414</v>
      </c>
      <c r="J173" s="29">
        <v>9500</v>
      </c>
      <c r="K173" s="53"/>
      <c r="L173" s="53"/>
      <c r="M173" s="53"/>
      <c r="N173" s="53"/>
      <c r="O173" s="53"/>
      <c r="P173" s="53"/>
      <c r="Q173" s="51"/>
      <c r="R173" s="51"/>
      <c r="S173" s="51"/>
      <c r="T173" s="51"/>
      <c r="U173" s="51"/>
      <c r="V173" s="51"/>
      <c r="W173" s="51"/>
      <c r="X173" s="51"/>
      <c r="Y173" s="51"/>
      <c r="Z173" s="51"/>
      <c r="AA173" s="51"/>
      <c r="AB173" s="51">
        <v>9500</v>
      </c>
    </row>
    <row r="174" spans="1:28" s="21" customFormat="1" ht="53.45" hidden="1" customHeight="1">
      <c r="A174" s="194" t="s">
        <v>507</v>
      </c>
      <c r="B174" s="4" t="s">
        <v>53</v>
      </c>
      <c r="C174" s="2" t="s">
        <v>399</v>
      </c>
      <c r="D174" s="2" t="s">
        <v>148</v>
      </c>
      <c r="E174" s="11" t="s">
        <v>149</v>
      </c>
      <c r="F174" s="30" t="s">
        <v>3</v>
      </c>
      <c r="G174" s="5" t="s">
        <v>410</v>
      </c>
      <c r="H174" s="5">
        <v>530601</v>
      </c>
      <c r="I174" s="2" t="s">
        <v>414</v>
      </c>
      <c r="J174" s="32">
        <v>30000</v>
      </c>
      <c r="K174" s="53"/>
      <c r="L174" s="53"/>
      <c r="M174" s="53"/>
      <c r="N174" s="53"/>
      <c r="O174" s="53"/>
      <c r="P174" s="53"/>
      <c r="Q174" s="53"/>
      <c r="R174" s="53"/>
      <c r="S174" s="53"/>
      <c r="T174" s="53"/>
      <c r="U174" s="53">
        <f>+J174</f>
        <v>30000</v>
      </c>
      <c r="V174" s="53"/>
      <c r="W174" s="53"/>
      <c r="X174" s="53"/>
      <c r="Y174" s="53"/>
      <c r="Z174" s="53"/>
      <c r="AA174" s="53"/>
      <c r="AB174" s="53"/>
    </row>
    <row r="175" spans="1:28" s="21" customFormat="1" ht="53.45" hidden="1" customHeight="1">
      <c r="A175" s="194" t="s">
        <v>507</v>
      </c>
      <c r="B175" s="4" t="s">
        <v>53</v>
      </c>
      <c r="C175" s="1" t="s">
        <v>266</v>
      </c>
      <c r="D175" s="5"/>
      <c r="E175" s="6" t="s">
        <v>265</v>
      </c>
      <c r="F175" s="6" t="s">
        <v>3</v>
      </c>
      <c r="G175" s="5" t="s">
        <v>410</v>
      </c>
      <c r="H175" s="6">
        <v>530601</v>
      </c>
      <c r="I175" s="2" t="s">
        <v>414</v>
      </c>
      <c r="J175" s="35">
        <v>35000</v>
      </c>
      <c r="K175" s="54"/>
      <c r="L175" s="54"/>
      <c r="M175" s="54"/>
      <c r="N175" s="54"/>
      <c r="O175" s="54"/>
      <c r="P175" s="54"/>
      <c r="Q175" s="54"/>
      <c r="R175" s="54"/>
      <c r="S175" s="54"/>
      <c r="T175" s="54"/>
      <c r="U175" s="54"/>
      <c r="V175" s="54"/>
      <c r="W175" s="54">
        <f>+J175</f>
        <v>35000</v>
      </c>
      <c r="X175" s="54"/>
      <c r="Y175" s="54"/>
      <c r="Z175" s="54"/>
      <c r="AA175" s="54"/>
      <c r="AB175" s="54"/>
    </row>
    <row r="176" spans="1:28" customFormat="1" ht="53.45" hidden="1" customHeight="1">
      <c r="A176" s="194" t="s">
        <v>507</v>
      </c>
      <c r="B176" s="4" t="s">
        <v>53</v>
      </c>
      <c r="C176" s="2" t="s">
        <v>115</v>
      </c>
      <c r="D176" s="30" t="s">
        <v>111</v>
      </c>
      <c r="E176" s="11" t="s">
        <v>112</v>
      </c>
      <c r="F176" s="30" t="s">
        <v>3</v>
      </c>
      <c r="G176" s="5" t="s">
        <v>410</v>
      </c>
      <c r="H176" s="5">
        <v>530606</v>
      </c>
      <c r="I176" s="2" t="s">
        <v>116</v>
      </c>
      <c r="J176" s="29">
        <v>20000</v>
      </c>
      <c r="K176" s="50"/>
      <c r="L176" s="50"/>
      <c r="M176" s="50"/>
      <c r="N176" s="50"/>
      <c r="O176" s="50"/>
      <c r="P176" s="50"/>
      <c r="Q176" s="50"/>
      <c r="R176" s="50">
        <f>+J176/11</f>
        <v>1818.1818181818182</v>
      </c>
      <c r="S176" s="72">
        <f t="shared" ref="S176:AB176" si="70">+R176</f>
        <v>1818.1818181818182</v>
      </c>
      <c r="T176" s="50">
        <f t="shared" si="70"/>
        <v>1818.1818181818182</v>
      </c>
      <c r="U176" s="50">
        <f t="shared" si="70"/>
        <v>1818.1818181818182</v>
      </c>
      <c r="V176" s="50">
        <f t="shared" si="70"/>
        <v>1818.1818181818182</v>
      </c>
      <c r="W176" s="50">
        <f t="shared" si="70"/>
        <v>1818.1818181818182</v>
      </c>
      <c r="X176" s="50">
        <f t="shared" si="70"/>
        <v>1818.1818181818182</v>
      </c>
      <c r="Y176" s="50">
        <f t="shared" si="70"/>
        <v>1818.1818181818182</v>
      </c>
      <c r="Z176" s="50">
        <f t="shared" si="70"/>
        <v>1818.1818181818182</v>
      </c>
      <c r="AA176" s="50">
        <f t="shared" si="70"/>
        <v>1818.1818181818182</v>
      </c>
      <c r="AB176" s="50">
        <f t="shared" si="70"/>
        <v>1818.1818181818182</v>
      </c>
    </row>
    <row r="177" spans="1:44" customFormat="1" ht="53.45" hidden="1" customHeight="1">
      <c r="A177" s="194" t="s">
        <v>507</v>
      </c>
      <c r="B177" s="4" t="s">
        <v>53</v>
      </c>
      <c r="C177" s="2" t="s">
        <v>115</v>
      </c>
      <c r="D177" s="30" t="s">
        <v>111</v>
      </c>
      <c r="E177" s="11" t="s">
        <v>112</v>
      </c>
      <c r="F177" s="30" t="s">
        <v>20</v>
      </c>
      <c r="G177" s="5" t="s">
        <v>410</v>
      </c>
      <c r="H177" s="5">
        <v>530606</v>
      </c>
      <c r="I177" s="2" t="s">
        <v>116</v>
      </c>
      <c r="J177" s="29">
        <v>1350</v>
      </c>
      <c r="K177" s="50"/>
      <c r="L177" s="50"/>
      <c r="M177" s="50"/>
      <c r="N177" s="50"/>
      <c r="O177" s="50"/>
      <c r="P177" s="50"/>
      <c r="Q177" s="50">
        <v>1350</v>
      </c>
      <c r="R177" s="50"/>
      <c r="S177" s="50"/>
      <c r="T177" s="50"/>
      <c r="U177" s="50"/>
      <c r="V177" s="50"/>
      <c r="W177" s="50"/>
      <c r="X177" s="50"/>
      <c r="Y177" s="50"/>
      <c r="Z177" s="50"/>
      <c r="AA177" s="50"/>
      <c r="AB177" s="50"/>
    </row>
    <row r="178" spans="1:44" s="22" customFormat="1" ht="53.45" hidden="1" customHeight="1">
      <c r="A178" s="194" t="s">
        <v>507</v>
      </c>
      <c r="B178" s="4" t="s">
        <v>53</v>
      </c>
      <c r="C178" s="1" t="s">
        <v>427</v>
      </c>
      <c r="D178" s="5"/>
      <c r="E178" s="5" t="s">
        <v>265</v>
      </c>
      <c r="F178" s="6" t="s">
        <v>20</v>
      </c>
      <c r="G178" s="5" t="s">
        <v>410</v>
      </c>
      <c r="H178" s="6">
        <v>530606</v>
      </c>
      <c r="I178" s="1" t="s">
        <v>116</v>
      </c>
      <c r="J178" s="29">
        <v>1350</v>
      </c>
      <c r="K178" s="59"/>
      <c r="L178" s="59"/>
      <c r="M178" s="59"/>
      <c r="N178" s="59"/>
      <c r="O178" s="59"/>
      <c r="P178" s="59"/>
      <c r="Q178" s="59"/>
      <c r="R178" s="59"/>
      <c r="S178" s="59">
        <f>+J178</f>
        <v>1350</v>
      </c>
      <c r="T178" s="59"/>
      <c r="U178" s="59"/>
      <c r="V178" s="59"/>
      <c r="W178" s="59"/>
      <c r="X178" s="59"/>
      <c r="Y178" s="59"/>
      <c r="Z178" s="59"/>
      <c r="AA178" s="59"/>
      <c r="AB178" s="59"/>
    </row>
    <row r="179" spans="1:44" ht="53.45" hidden="1" customHeight="1">
      <c r="A179" s="194" t="s">
        <v>507</v>
      </c>
      <c r="B179" s="4" t="s">
        <v>53</v>
      </c>
      <c r="C179" s="2" t="s">
        <v>431</v>
      </c>
      <c r="D179" s="11"/>
      <c r="E179" s="5" t="s">
        <v>321</v>
      </c>
      <c r="F179" s="11" t="s">
        <v>20</v>
      </c>
      <c r="G179" s="5" t="s">
        <v>410</v>
      </c>
      <c r="H179" s="11">
        <v>530606</v>
      </c>
      <c r="I179" s="2" t="s">
        <v>116</v>
      </c>
      <c r="J179" s="40">
        <v>986</v>
      </c>
      <c r="K179" s="60"/>
      <c r="L179" s="60"/>
      <c r="M179" s="60"/>
      <c r="N179" s="60"/>
      <c r="O179" s="60"/>
      <c r="P179" s="60"/>
      <c r="Q179" s="60">
        <f>+J179</f>
        <v>986</v>
      </c>
      <c r="R179" s="60"/>
      <c r="S179" s="60"/>
      <c r="T179" s="60"/>
      <c r="U179" s="60"/>
      <c r="V179" s="60"/>
      <c r="W179" s="60"/>
      <c r="X179" s="74"/>
      <c r="Y179" s="60"/>
      <c r="Z179" s="60"/>
      <c r="AA179" s="60"/>
      <c r="AB179" s="60"/>
      <c r="AC179" s="69"/>
      <c r="AD179" s="69"/>
      <c r="AE179" s="69"/>
      <c r="AF179" s="69"/>
      <c r="AG179" s="69"/>
      <c r="AH179" s="69"/>
      <c r="AI179" s="69"/>
      <c r="AJ179" s="69"/>
      <c r="AK179" s="69"/>
      <c r="AL179" s="69"/>
      <c r="AM179" s="69"/>
      <c r="AN179" s="69"/>
      <c r="AO179" s="69"/>
      <c r="AP179" s="69"/>
      <c r="AQ179" s="69"/>
      <c r="AR179" s="69"/>
    </row>
    <row r="180" spans="1:44" s="23" customFormat="1" ht="53.45" hidden="1" customHeight="1">
      <c r="A180" s="194" t="s">
        <v>507</v>
      </c>
      <c r="B180" s="4" t="s">
        <v>53</v>
      </c>
      <c r="C180" s="1" t="s">
        <v>360</v>
      </c>
      <c r="D180" s="19"/>
      <c r="E180" s="5" t="s">
        <v>350</v>
      </c>
      <c r="F180" s="6" t="s">
        <v>20</v>
      </c>
      <c r="G180" s="5" t="s">
        <v>410</v>
      </c>
      <c r="H180" s="6">
        <v>530606</v>
      </c>
      <c r="I180" s="2" t="s">
        <v>116</v>
      </c>
      <c r="J180" s="32">
        <v>3000</v>
      </c>
      <c r="K180" s="54"/>
      <c r="L180" s="54"/>
      <c r="M180" s="54"/>
      <c r="N180" s="54"/>
      <c r="O180" s="54"/>
      <c r="P180" s="54"/>
      <c r="Q180" s="54">
        <v>3000</v>
      </c>
      <c r="R180" s="54"/>
      <c r="S180" s="54"/>
      <c r="T180" s="54"/>
      <c r="U180" s="54"/>
      <c r="V180" s="54"/>
      <c r="W180" s="54"/>
      <c r="X180" s="54"/>
      <c r="Y180" s="54"/>
      <c r="Z180" s="54"/>
      <c r="AA180" s="54"/>
      <c r="AB180" s="54"/>
      <c r="AC180" s="68"/>
      <c r="AD180" s="68"/>
      <c r="AE180" s="68"/>
      <c r="AF180" s="68"/>
      <c r="AG180" s="68"/>
      <c r="AH180" s="68"/>
      <c r="AI180" s="68"/>
      <c r="AJ180" s="68"/>
      <c r="AK180" s="68"/>
      <c r="AL180" s="68"/>
      <c r="AM180" s="68"/>
      <c r="AN180" s="68"/>
      <c r="AO180" s="68"/>
      <c r="AP180" s="68"/>
      <c r="AQ180" s="68"/>
      <c r="AR180" s="68"/>
    </row>
    <row r="181" spans="1:44" s="23" customFormat="1" ht="53.45" hidden="1" customHeight="1">
      <c r="A181" s="194" t="s">
        <v>507</v>
      </c>
      <c r="B181" s="4" t="s">
        <v>53</v>
      </c>
      <c r="C181" s="33" t="s">
        <v>401</v>
      </c>
      <c r="D181" s="34" t="s">
        <v>111</v>
      </c>
      <c r="E181" s="11" t="s">
        <v>112</v>
      </c>
      <c r="F181" s="30" t="s">
        <v>3</v>
      </c>
      <c r="G181" s="5" t="s">
        <v>410</v>
      </c>
      <c r="H181" s="5">
        <v>530612</v>
      </c>
      <c r="I181" s="33" t="s">
        <v>415</v>
      </c>
      <c r="J181" s="35">
        <v>50000</v>
      </c>
      <c r="K181" s="55"/>
      <c r="L181" s="55"/>
      <c r="M181" s="55"/>
      <c r="N181" s="55"/>
      <c r="O181" s="55"/>
      <c r="P181" s="55"/>
      <c r="Q181" s="55"/>
      <c r="R181" s="55"/>
      <c r="S181" s="55"/>
      <c r="T181" s="55"/>
      <c r="U181" s="55">
        <f>+J181</f>
        <v>50000</v>
      </c>
      <c r="V181" s="55"/>
      <c r="W181" s="55"/>
      <c r="X181" s="55"/>
      <c r="Y181" s="55"/>
      <c r="Z181" s="55"/>
      <c r="AA181" s="55"/>
      <c r="AB181" s="55"/>
      <c r="AC181" s="68"/>
      <c r="AD181" s="68"/>
      <c r="AE181" s="68"/>
      <c r="AF181" s="68"/>
      <c r="AG181" s="68"/>
      <c r="AH181" s="68"/>
      <c r="AI181" s="68"/>
      <c r="AJ181" s="68"/>
      <c r="AK181" s="68"/>
      <c r="AL181" s="68"/>
      <c r="AM181" s="68"/>
      <c r="AN181" s="68"/>
      <c r="AO181" s="68"/>
      <c r="AP181" s="68"/>
      <c r="AQ181" s="68"/>
      <c r="AR181" s="68"/>
    </row>
    <row r="182" spans="1:44" s="23" customFormat="1" ht="53.45" hidden="1" customHeight="1">
      <c r="A182" s="194" t="s">
        <v>507</v>
      </c>
      <c r="B182" s="4" t="s">
        <v>53</v>
      </c>
      <c r="C182" s="2" t="s">
        <v>152</v>
      </c>
      <c r="D182" s="31"/>
      <c r="E182" s="11" t="s">
        <v>149</v>
      </c>
      <c r="F182" s="30" t="s">
        <v>3</v>
      </c>
      <c r="G182" s="5" t="s">
        <v>410</v>
      </c>
      <c r="H182" s="5">
        <v>530612</v>
      </c>
      <c r="I182" s="33" t="s">
        <v>415</v>
      </c>
      <c r="J182" s="32">
        <v>20000</v>
      </c>
      <c r="K182" s="53"/>
      <c r="L182" s="53"/>
      <c r="M182" s="53"/>
      <c r="N182" s="53"/>
      <c r="O182" s="53"/>
      <c r="P182" s="53"/>
      <c r="Q182" s="53"/>
      <c r="R182" s="53"/>
      <c r="S182" s="53"/>
      <c r="T182" s="53"/>
      <c r="U182" s="53"/>
      <c r="V182" s="53">
        <f>+J182</f>
        <v>20000</v>
      </c>
      <c r="W182" s="53"/>
      <c r="X182" s="73"/>
      <c r="Y182" s="53"/>
      <c r="Z182" s="53"/>
      <c r="AA182" s="53"/>
      <c r="AB182" s="53"/>
      <c r="AC182" s="68"/>
      <c r="AD182" s="68"/>
      <c r="AE182" s="68"/>
      <c r="AF182" s="68"/>
      <c r="AG182" s="68"/>
      <c r="AH182" s="68"/>
      <c r="AI182" s="68"/>
      <c r="AJ182" s="68"/>
      <c r="AK182" s="68"/>
      <c r="AL182" s="68"/>
      <c r="AM182" s="68"/>
      <c r="AN182" s="68"/>
      <c r="AO182" s="68"/>
      <c r="AP182" s="68"/>
      <c r="AQ182" s="68"/>
      <c r="AR182" s="68"/>
    </row>
    <row r="183" spans="1:44" customFormat="1" ht="53.45" hidden="1" customHeight="1">
      <c r="A183" s="194" t="s">
        <v>507</v>
      </c>
      <c r="B183" s="4" t="s">
        <v>53</v>
      </c>
      <c r="C183" s="2" t="s">
        <v>153</v>
      </c>
      <c r="D183" s="31"/>
      <c r="E183" s="11" t="s">
        <v>149</v>
      </c>
      <c r="F183" s="30" t="s">
        <v>3</v>
      </c>
      <c r="G183" s="5" t="s">
        <v>410</v>
      </c>
      <c r="H183" s="5">
        <v>530612</v>
      </c>
      <c r="I183" s="33" t="s">
        <v>415</v>
      </c>
      <c r="J183" s="32">
        <v>20000</v>
      </c>
      <c r="K183" s="53"/>
      <c r="L183" s="53"/>
      <c r="M183" s="53"/>
      <c r="N183" s="53"/>
      <c r="O183" s="53"/>
      <c r="P183" s="53"/>
      <c r="Q183" s="53"/>
      <c r="R183" s="53"/>
      <c r="S183" s="53"/>
      <c r="T183" s="53"/>
      <c r="U183" s="53"/>
      <c r="V183" s="53">
        <f>+J183</f>
        <v>20000</v>
      </c>
      <c r="W183" s="53"/>
      <c r="X183" s="53"/>
      <c r="Y183" s="53"/>
      <c r="Z183" s="53"/>
      <c r="AA183" s="53"/>
      <c r="AB183" s="53"/>
    </row>
    <row r="184" spans="1:44" customFormat="1" ht="53.45" hidden="1" customHeight="1">
      <c r="A184" s="194" t="s">
        <v>507</v>
      </c>
      <c r="B184" s="4" t="s">
        <v>53</v>
      </c>
      <c r="C184" s="2" t="s">
        <v>154</v>
      </c>
      <c r="D184" s="30"/>
      <c r="E184" s="11" t="s">
        <v>119</v>
      </c>
      <c r="F184" s="30" t="s">
        <v>3</v>
      </c>
      <c r="G184" s="5" t="s">
        <v>410</v>
      </c>
      <c r="H184" s="5">
        <v>530612</v>
      </c>
      <c r="I184" s="33" t="s">
        <v>415</v>
      </c>
      <c r="J184" s="29">
        <v>10000</v>
      </c>
      <c r="K184" s="51"/>
      <c r="L184" s="51"/>
      <c r="M184" s="51"/>
      <c r="N184" s="51"/>
      <c r="O184" s="51"/>
      <c r="P184" s="51"/>
      <c r="Q184" s="51"/>
      <c r="R184" s="51"/>
      <c r="S184" s="51"/>
      <c r="T184" s="51"/>
      <c r="U184" s="51"/>
      <c r="V184" s="51"/>
      <c r="W184" s="51"/>
      <c r="X184" s="51">
        <v>5000</v>
      </c>
      <c r="Y184" s="51"/>
      <c r="Z184" s="51"/>
      <c r="AA184" s="51">
        <v>5000</v>
      </c>
      <c r="AB184" s="51"/>
    </row>
    <row r="185" spans="1:44" customFormat="1" ht="53.45" hidden="1" customHeight="1">
      <c r="A185" s="194" t="s">
        <v>507</v>
      </c>
      <c r="B185" s="4" t="s">
        <v>53</v>
      </c>
      <c r="C185" s="2" t="s">
        <v>155</v>
      </c>
      <c r="D185" s="31"/>
      <c r="E185" s="11" t="s">
        <v>149</v>
      </c>
      <c r="F185" s="30" t="s">
        <v>3</v>
      </c>
      <c r="G185" s="5" t="s">
        <v>410</v>
      </c>
      <c r="H185" s="5">
        <v>530612</v>
      </c>
      <c r="I185" s="33" t="s">
        <v>415</v>
      </c>
      <c r="J185" s="32">
        <v>10000</v>
      </c>
      <c r="K185" s="53"/>
      <c r="L185" s="53"/>
      <c r="M185" s="53"/>
      <c r="N185" s="53"/>
      <c r="O185" s="53"/>
      <c r="P185" s="53"/>
      <c r="Q185" s="53"/>
      <c r="R185" s="53"/>
      <c r="S185" s="53"/>
      <c r="T185" s="53"/>
      <c r="U185" s="53"/>
      <c r="V185" s="53">
        <f>+J185</f>
        <v>10000</v>
      </c>
      <c r="W185" s="53"/>
      <c r="X185" s="53"/>
      <c r="Y185" s="53"/>
      <c r="Z185" s="53"/>
      <c r="AA185" s="53"/>
      <c r="AB185" s="53"/>
    </row>
    <row r="186" spans="1:44" customFormat="1" ht="53.45" hidden="1" customHeight="1">
      <c r="A186" s="194" t="s">
        <v>507</v>
      </c>
      <c r="B186" s="4" t="s">
        <v>53</v>
      </c>
      <c r="C186" s="2" t="s">
        <v>156</v>
      </c>
      <c r="D186" s="31"/>
      <c r="E186" s="11" t="s">
        <v>149</v>
      </c>
      <c r="F186" s="30" t="s">
        <v>3</v>
      </c>
      <c r="G186" s="5" t="s">
        <v>410</v>
      </c>
      <c r="H186" s="5">
        <v>530612</v>
      </c>
      <c r="I186" s="33" t="s">
        <v>415</v>
      </c>
      <c r="J186" s="32">
        <v>40000</v>
      </c>
      <c r="K186" s="53"/>
      <c r="L186" s="53"/>
      <c r="M186" s="53"/>
      <c r="N186" s="53"/>
      <c r="O186" s="53"/>
      <c r="P186" s="53"/>
      <c r="Q186" s="53"/>
      <c r="R186" s="53"/>
      <c r="S186" s="53"/>
      <c r="T186" s="53"/>
      <c r="U186" s="53"/>
      <c r="V186" s="53"/>
      <c r="W186" s="53"/>
      <c r="X186" s="53"/>
      <c r="Y186" s="53">
        <f>+J186</f>
        <v>40000</v>
      </c>
      <c r="Z186" s="53"/>
      <c r="AA186" s="53"/>
      <c r="AB186" s="53"/>
    </row>
    <row r="187" spans="1:44" customFormat="1" ht="53.45" hidden="1" customHeight="1">
      <c r="A187" s="194" t="s">
        <v>507</v>
      </c>
      <c r="B187" s="4" t="s">
        <v>53</v>
      </c>
      <c r="C187" s="2" t="s">
        <v>158</v>
      </c>
      <c r="D187" s="31"/>
      <c r="E187" s="11" t="s">
        <v>149</v>
      </c>
      <c r="F187" s="30" t="s">
        <v>3</v>
      </c>
      <c r="G187" s="5" t="s">
        <v>410</v>
      </c>
      <c r="H187" s="5">
        <v>530612</v>
      </c>
      <c r="I187" s="33" t="s">
        <v>415</v>
      </c>
      <c r="J187" s="32">
        <v>5000</v>
      </c>
      <c r="K187" s="53"/>
      <c r="L187" s="53"/>
      <c r="M187" s="53"/>
      <c r="N187" s="53"/>
      <c r="O187" s="53"/>
      <c r="P187" s="53"/>
      <c r="Q187" s="53"/>
      <c r="R187" s="53"/>
      <c r="S187" s="53"/>
      <c r="T187" s="53"/>
      <c r="U187" s="53"/>
      <c r="V187" s="53"/>
      <c r="W187" s="53">
        <f>+J187</f>
        <v>5000</v>
      </c>
      <c r="X187" s="53"/>
      <c r="Y187" s="53"/>
      <c r="Z187" s="53"/>
      <c r="AA187" s="53"/>
      <c r="AB187" s="53"/>
    </row>
    <row r="188" spans="1:44" customFormat="1" ht="53.45" hidden="1" customHeight="1">
      <c r="A188" s="194" t="s">
        <v>507</v>
      </c>
      <c r="B188" s="4" t="s">
        <v>53</v>
      </c>
      <c r="C188" s="2" t="s">
        <v>397</v>
      </c>
      <c r="D188" s="31"/>
      <c r="E188" s="11" t="s">
        <v>149</v>
      </c>
      <c r="F188" s="30" t="s">
        <v>3</v>
      </c>
      <c r="G188" s="5" t="s">
        <v>410</v>
      </c>
      <c r="H188" s="5">
        <v>530612</v>
      </c>
      <c r="I188" s="33" t="s">
        <v>415</v>
      </c>
      <c r="J188" s="32">
        <v>30000</v>
      </c>
      <c r="K188" s="53"/>
      <c r="L188" s="53"/>
      <c r="M188" s="53"/>
      <c r="N188" s="53"/>
      <c r="O188" s="53"/>
      <c r="P188" s="53"/>
      <c r="Q188" s="53"/>
      <c r="R188" s="53"/>
      <c r="S188" s="53"/>
      <c r="T188" s="53"/>
      <c r="U188" s="53"/>
      <c r="V188" s="53">
        <f>+J188</f>
        <v>30000</v>
      </c>
      <c r="W188" s="53"/>
      <c r="X188" s="53"/>
      <c r="Y188" s="53"/>
      <c r="Z188" s="53"/>
      <c r="AA188" s="53"/>
      <c r="AB188" s="53"/>
    </row>
    <row r="189" spans="1:44" customFormat="1" ht="53.45" hidden="1" customHeight="1">
      <c r="A189" s="194" t="s">
        <v>507</v>
      </c>
      <c r="B189" s="4" t="s">
        <v>53</v>
      </c>
      <c r="C189" s="2" t="s">
        <v>162</v>
      </c>
      <c r="D189" s="31"/>
      <c r="E189" s="11" t="s">
        <v>149</v>
      </c>
      <c r="F189" s="30" t="s">
        <v>3</v>
      </c>
      <c r="G189" s="5" t="s">
        <v>410</v>
      </c>
      <c r="H189" s="5">
        <v>530612</v>
      </c>
      <c r="I189" s="33" t="s">
        <v>415</v>
      </c>
      <c r="J189" s="32">
        <v>10000</v>
      </c>
      <c r="K189" s="53"/>
      <c r="L189" s="53"/>
      <c r="M189" s="53"/>
      <c r="N189" s="53"/>
      <c r="O189" s="53"/>
      <c r="P189" s="53"/>
      <c r="Q189" s="53"/>
      <c r="R189" s="53"/>
      <c r="S189" s="53"/>
      <c r="T189" s="53"/>
      <c r="U189" s="53"/>
      <c r="V189" s="53"/>
      <c r="W189" s="53"/>
      <c r="X189" s="53"/>
      <c r="Y189" s="53"/>
      <c r="Z189" s="53">
        <f>+J189</f>
        <v>10000</v>
      </c>
      <c r="AA189" s="53"/>
      <c r="AB189" s="53"/>
    </row>
    <row r="190" spans="1:44" customFormat="1" ht="53.45" hidden="1" customHeight="1">
      <c r="A190" s="194" t="s">
        <v>507</v>
      </c>
      <c r="B190" s="4" t="s">
        <v>53</v>
      </c>
      <c r="C190" s="2" t="s">
        <v>398</v>
      </c>
      <c r="D190" s="31"/>
      <c r="E190" s="11" t="s">
        <v>149</v>
      </c>
      <c r="F190" s="30" t="s">
        <v>3</v>
      </c>
      <c r="G190" s="5" t="s">
        <v>410</v>
      </c>
      <c r="H190" s="5">
        <v>530612</v>
      </c>
      <c r="I190" s="33" t="s">
        <v>415</v>
      </c>
      <c r="J190" s="32">
        <v>35000</v>
      </c>
      <c r="K190" s="53"/>
      <c r="L190" s="53"/>
      <c r="M190" s="53"/>
      <c r="N190" s="53"/>
      <c r="O190" s="53"/>
      <c r="P190" s="53"/>
      <c r="Q190" s="53"/>
      <c r="R190" s="53"/>
      <c r="S190" s="53"/>
      <c r="T190" s="53">
        <f>+J190</f>
        <v>35000</v>
      </c>
      <c r="U190" s="53"/>
      <c r="V190" s="53"/>
      <c r="W190" s="53"/>
      <c r="X190" s="53"/>
      <c r="Y190" s="53"/>
      <c r="Z190" s="53"/>
      <c r="AA190" s="53"/>
      <c r="AB190" s="53"/>
    </row>
    <row r="191" spans="1:44" customFormat="1" ht="53.45" hidden="1" customHeight="1">
      <c r="A191" s="194" t="s">
        <v>507</v>
      </c>
      <c r="B191" s="4" t="s">
        <v>53</v>
      </c>
      <c r="C191" s="2" t="s">
        <v>271</v>
      </c>
      <c r="D191" s="11"/>
      <c r="E191" s="11" t="s">
        <v>267</v>
      </c>
      <c r="F191" s="11" t="s">
        <v>20</v>
      </c>
      <c r="G191" s="5" t="s">
        <v>410</v>
      </c>
      <c r="H191" s="11">
        <v>530612</v>
      </c>
      <c r="I191" s="33" t="s">
        <v>415</v>
      </c>
      <c r="J191" s="40">
        <v>14696.38</v>
      </c>
      <c r="K191" s="54"/>
      <c r="L191" s="54"/>
      <c r="M191" s="54"/>
      <c r="N191" s="54"/>
      <c r="O191" s="54"/>
      <c r="P191" s="54"/>
      <c r="Q191" s="54">
        <f>+J191/3</f>
        <v>4898.7933333333331</v>
      </c>
      <c r="R191" s="54">
        <f>+Q191</f>
        <v>4898.7933333333331</v>
      </c>
      <c r="S191" s="54">
        <f>+R191</f>
        <v>4898.7933333333331</v>
      </c>
      <c r="T191" s="54"/>
      <c r="U191" s="54"/>
      <c r="V191" s="54"/>
      <c r="W191" s="54"/>
      <c r="X191" s="54"/>
      <c r="Y191" s="54"/>
      <c r="Z191" s="54"/>
      <c r="AA191" s="54"/>
      <c r="AB191" s="54"/>
    </row>
    <row r="192" spans="1:44" customFormat="1" ht="53.45" customHeight="1">
      <c r="A192" s="194" t="s">
        <v>507</v>
      </c>
      <c r="B192" s="4" t="s">
        <v>53</v>
      </c>
      <c r="C192" s="33" t="s">
        <v>187</v>
      </c>
      <c r="D192" s="19"/>
      <c r="E192" s="30" t="s">
        <v>62</v>
      </c>
      <c r="F192" s="30" t="s">
        <v>20</v>
      </c>
      <c r="G192" s="5" t="s">
        <v>410</v>
      </c>
      <c r="H192" s="30">
        <v>530701</v>
      </c>
      <c r="I192" s="11" t="s">
        <v>416</v>
      </c>
      <c r="J192" s="29">
        <v>1985.2</v>
      </c>
      <c r="K192" s="50"/>
      <c r="L192" s="50"/>
      <c r="M192" s="50"/>
      <c r="N192" s="50"/>
      <c r="O192" s="50"/>
      <c r="P192" s="50"/>
      <c r="Q192" s="52">
        <f t="shared" ref="Q192:AB192" si="71">1985.2/12</f>
        <v>165.43333333333334</v>
      </c>
      <c r="R192" s="52">
        <f t="shared" si="71"/>
        <v>165.43333333333334</v>
      </c>
      <c r="S192" s="52">
        <f t="shared" si="71"/>
        <v>165.43333333333334</v>
      </c>
      <c r="T192" s="52">
        <f t="shared" si="71"/>
        <v>165.43333333333334</v>
      </c>
      <c r="U192" s="52">
        <f t="shared" si="71"/>
        <v>165.43333333333334</v>
      </c>
      <c r="V192" s="52">
        <f t="shared" si="71"/>
        <v>165.43333333333334</v>
      </c>
      <c r="W192" s="52">
        <f t="shared" si="71"/>
        <v>165.43333333333334</v>
      </c>
      <c r="X192" s="52">
        <f t="shared" si="71"/>
        <v>165.43333333333334</v>
      </c>
      <c r="Y192" s="52">
        <f t="shared" si="71"/>
        <v>165.43333333333334</v>
      </c>
      <c r="Z192" s="52">
        <f t="shared" si="71"/>
        <v>165.43333333333334</v>
      </c>
      <c r="AA192" s="52">
        <f t="shared" si="71"/>
        <v>165.43333333333334</v>
      </c>
      <c r="AB192" s="52">
        <f t="shared" si="71"/>
        <v>165.43333333333334</v>
      </c>
    </row>
    <row r="193" spans="1:28" customFormat="1" ht="53.45" customHeight="1">
      <c r="A193" s="194" t="s">
        <v>507</v>
      </c>
      <c r="B193" s="4" t="s">
        <v>53</v>
      </c>
      <c r="C193" s="33" t="s">
        <v>187</v>
      </c>
      <c r="D193" s="19"/>
      <c r="E193" s="30" t="s">
        <v>62</v>
      </c>
      <c r="F193" s="30" t="s">
        <v>3</v>
      </c>
      <c r="G193" s="5" t="s">
        <v>410</v>
      </c>
      <c r="H193" s="30">
        <v>530701</v>
      </c>
      <c r="I193" s="11" t="s">
        <v>416</v>
      </c>
      <c r="J193" s="29">
        <v>3000</v>
      </c>
      <c r="K193" s="50"/>
      <c r="L193" s="50"/>
      <c r="M193" s="50"/>
      <c r="N193" s="50"/>
      <c r="O193" s="50"/>
      <c r="P193" s="50"/>
      <c r="Q193" s="52">
        <f>+J193/12</f>
        <v>250</v>
      </c>
      <c r="R193" s="52">
        <f t="shared" ref="R193:AB193" si="72">+Q193</f>
        <v>250</v>
      </c>
      <c r="S193" s="52">
        <f t="shared" si="72"/>
        <v>250</v>
      </c>
      <c r="T193" s="52">
        <f t="shared" si="72"/>
        <v>250</v>
      </c>
      <c r="U193" s="52">
        <f t="shared" si="72"/>
        <v>250</v>
      </c>
      <c r="V193" s="52">
        <f t="shared" si="72"/>
        <v>250</v>
      </c>
      <c r="W193" s="52">
        <f t="shared" si="72"/>
        <v>250</v>
      </c>
      <c r="X193" s="52">
        <f t="shared" si="72"/>
        <v>250</v>
      </c>
      <c r="Y193" s="52">
        <f t="shared" si="72"/>
        <v>250</v>
      </c>
      <c r="Z193" s="52">
        <f t="shared" si="72"/>
        <v>250</v>
      </c>
      <c r="AA193" s="52">
        <f t="shared" si="72"/>
        <v>250</v>
      </c>
      <c r="AB193" s="52">
        <f t="shared" si="72"/>
        <v>250</v>
      </c>
    </row>
    <row r="194" spans="1:28" customFormat="1" ht="53.45" hidden="1" customHeight="1">
      <c r="A194" s="194" t="s">
        <v>507</v>
      </c>
      <c r="B194" s="7" t="s">
        <v>53</v>
      </c>
      <c r="C194" s="3" t="s">
        <v>9</v>
      </c>
      <c r="D194" s="5" t="s">
        <v>10</v>
      </c>
      <c r="E194" s="11" t="s">
        <v>149</v>
      </c>
      <c r="F194" s="5" t="s">
        <v>3</v>
      </c>
      <c r="G194" s="5" t="s">
        <v>410</v>
      </c>
      <c r="H194" s="5">
        <v>530702</v>
      </c>
      <c r="I194" s="1" t="s">
        <v>81</v>
      </c>
      <c r="J194" s="29">
        <v>600</v>
      </c>
      <c r="K194" s="50"/>
      <c r="L194" s="50"/>
      <c r="M194" s="50"/>
      <c r="N194" s="50"/>
      <c r="O194" s="50"/>
      <c r="P194" s="50"/>
      <c r="Q194" s="50"/>
      <c r="R194" s="50">
        <f>+J194/11</f>
        <v>54.545454545454547</v>
      </c>
      <c r="S194" s="50">
        <f t="shared" ref="S194:AB194" si="73">+R194</f>
        <v>54.545454545454547</v>
      </c>
      <c r="T194" s="50">
        <f t="shared" si="73"/>
        <v>54.545454545454547</v>
      </c>
      <c r="U194" s="50">
        <f t="shared" si="73"/>
        <v>54.545454545454547</v>
      </c>
      <c r="V194" s="50">
        <f t="shared" si="73"/>
        <v>54.545454545454547</v>
      </c>
      <c r="W194" s="50">
        <f t="shared" si="73"/>
        <v>54.545454545454547</v>
      </c>
      <c r="X194" s="50">
        <f t="shared" si="73"/>
        <v>54.545454545454547</v>
      </c>
      <c r="Y194" s="50">
        <f t="shared" si="73"/>
        <v>54.545454545454547</v>
      </c>
      <c r="Z194" s="50">
        <f t="shared" si="73"/>
        <v>54.545454545454547</v>
      </c>
      <c r="AA194" s="50">
        <f t="shared" si="73"/>
        <v>54.545454545454547</v>
      </c>
      <c r="AB194" s="50">
        <f t="shared" si="73"/>
        <v>54.545454545454547</v>
      </c>
    </row>
    <row r="195" spans="1:28" customFormat="1" ht="53.45" hidden="1" customHeight="1">
      <c r="A195" s="194" t="s">
        <v>507</v>
      </c>
      <c r="B195" s="4" t="s">
        <v>53</v>
      </c>
      <c r="C195" s="3" t="s">
        <v>80</v>
      </c>
      <c r="D195" s="6"/>
      <c r="E195" s="5" t="s">
        <v>76</v>
      </c>
      <c r="F195" s="6" t="s">
        <v>3</v>
      </c>
      <c r="G195" s="5" t="s">
        <v>410</v>
      </c>
      <c r="H195" s="5">
        <v>530702</v>
      </c>
      <c r="I195" s="1" t="s">
        <v>81</v>
      </c>
      <c r="J195" s="29">
        <v>400</v>
      </c>
      <c r="K195" s="50"/>
      <c r="L195" s="50"/>
      <c r="M195" s="50"/>
      <c r="N195" s="50"/>
      <c r="O195" s="249">
        <v>400</v>
      </c>
      <c r="P195" s="249">
        <f>+J195-O195</f>
        <v>0</v>
      </c>
      <c r="Q195" s="51"/>
      <c r="R195" s="51">
        <v>400</v>
      </c>
      <c r="S195" s="51"/>
      <c r="T195" s="51"/>
      <c r="U195" s="51"/>
      <c r="V195" s="51"/>
      <c r="W195" s="51"/>
      <c r="X195" s="51"/>
      <c r="Y195" s="51"/>
      <c r="Z195" s="51"/>
      <c r="AA195" s="51"/>
      <c r="AB195" s="51"/>
    </row>
    <row r="196" spans="1:28" customFormat="1" ht="53.45" hidden="1" customHeight="1">
      <c r="A196" s="194" t="s">
        <v>507</v>
      </c>
      <c r="B196" s="4" t="s">
        <v>53</v>
      </c>
      <c r="C196" s="2" t="s">
        <v>117</v>
      </c>
      <c r="D196" s="30" t="s">
        <v>111</v>
      </c>
      <c r="E196" s="11" t="s">
        <v>112</v>
      </c>
      <c r="F196" s="30" t="s">
        <v>3</v>
      </c>
      <c r="G196" s="5" t="s">
        <v>410</v>
      </c>
      <c r="H196" s="5">
        <v>530702</v>
      </c>
      <c r="I196" s="1" t="s">
        <v>81</v>
      </c>
      <c r="J196" s="29">
        <v>20000</v>
      </c>
      <c r="K196" s="50"/>
      <c r="L196" s="50"/>
      <c r="M196" s="50"/>
      <c r="N196" s="50"/>
      <c r="O196" s="50"/>
      <c r="P196" s="50"/>
      <c r="Q196" s="50"/>
      <c r="R196" s="50"/>
      <c r="S196" s="50">
        <f>+J196/10</f>
        <v>2000</v>
      </c>
      <c r="T196" s="50">
        <f t="shared" ref="T196:AB196" si="74">+S196</f>
        <v>2000</v>
      </c>
      <c r="U196" s="50">
        <f t="shared" si="74"/>
        <v>2000</v>
      </c>
      <c r="V196" s="50">
        <f t="shared" si="74"/>
        <v>2000</v>
      </c>
      <c r="W196" s="50">
        <f t="shared" si="74"/>
        <v>2000</v>
      </c>
      <c r="X196" s="50">
        <f t="shared" si="74"/>
        <v>2000</v>
      </c>
      <c r="Y196" s="50">
        <f t="shared" si="74"/>
        <v>2000</v>
      </c>
      <c r="Z196" s="50">
        <f t="shared" si="74"/>
        <v>2000</v>
      </c>
      <c r="AA196" s="50">
        <f t="shared" si="74"/>
        <v>2000</v>
      </c>
      <c r="AB196" s="50">
        <f t="shared" si="74"/>
        <v>2000</v>
      </c>
    </row>
    <row r="197" spans="1:28" customFormat="1" ht="53.45" hidden="1" customHeight="1">
      <c r="A197" s="194" t="s">
        <v>507</v>
      </c>
      <c r="B197" s="4" t="s">
        <v>53</v>
      </c>
      <c r="C197" s="2" t="s">
        <v>141</v>
      </c>
      <c r="D197" s="30"/>
      <c r="E197" s="11" t="s">
        <v>118</v>
      </c>
      <c r="F197" s="30" t="s">
        <v>3</v>
      </c>
      <c r="G197" s="5" t="s">
        <v>410</v>
      </c>
      <c r="H197" s="5">
        <v>530702</v>
      </c>
      <c r="I197" s="1" t="s">
        <v>81</v>
      </c>
      <c r="J197" s="29">
        <v>20000</v>
      </c>
      <c r="K197" s="51"/>
      <c r="L197" s="51"/>
      <c r="M197" s="51"/>
      <c r="N197" s="51"/>
      <c r="O197" s="51"/>
      <c r="P197" s="51"/>
      <c r="Q197" s="51"/>
      <c r="R197" s="51"/>
      <c r="S197" s="51">
        <f>+J197/9</f>
        <v>2222.2222222222222</v>
      </c>
      <c r="T197" s="51">
        <f t="shared" ref="T197:AA197" si="75">+S197</f>
        <v>2222.2222222222222</v>
      </c>
      <c r="U197" s="51">
        <f t="shared" si="75"/>
        <v>2222.2222222222222</v>
      </c>
      <c r="V197" s="51">
        <f t="shared" si="75"/>
        <v>2222.2222222222222</v>
      </c>
      <c r="W197" s="51">
        <f t="shared" si="75"/>
        <v>2222.2222222222222</v>
      </c>
      <c r="X197" s="51">
        <f t="shared" si="75"/>
        <v>2222.2222222222222</v>
      </c>
      <c r="Y197" s="51">
        <f t="shared" si="75"/>
        <v>2222.2222222222222</v>
      </c>
      <c r="Z197" s="51">
        <f t="shared" si="75"/>
        <v>2222.2222222222222</v>
      </c>
      <c r="AA197" s="51">
        <f t="shared" si="75"/>
        <v>2222.2222222222222</v>
      </c>
      <c r="AB197" s="51"/>
    </row>
    <row r="198" spans="1:28" customFormat="1" ht="53.45" customHeight="1">
      <c r="A198" s="194" t="s">
        <v>507</v>
      </c>
      <c r="B198" s="4" t="s">
        <v>53</v>
      </c>
      <c r="C198" s="33" t="s">
        <v>167</v>
      </c>
      <c r="D198" s="19"/>
      <c r="E198" s="30" t="s">
        <v>62</v>
      </c>
      <c r="F198" s="30" t="s">
        <v>3</v>
      </c>
      <c r="G198" s="5" t="s">
        <v>410</v>
      </c>
      <c r="H198" s="30">
        <v>530702</v>
      </c>
      <c r="I198" s="1" t="s">
        <v>81</v>
      </c>
      <c r="J198" s="29">
        <v>500</v>
      </c>
      <c r="K198" s="50"/>
      <c r="L198" s="50"/>
      <c r="M198" s="50"/>
      <c r="N198" s="50"/>
      <c r="O198" s="50"/>
      <c r="P198" s="50"/>
      <c r="Q198" s="51"/>
      <c r="R198" s="52">
        <v>500</v>
      </c>
      <c r="S198" s="51"/>
      <c r="T198" s="51"/>
      <c r="U198" s="51"/>
      <c r="V198" s="51"/>
      <c r="W198" s="51"/>
      <c r="X198" s="51"/>
      <c r="Y198" s="51"/>
      <c r="Z198" s="51"/>
      <c r="AA198" s="51"/>
      <c r="AB198" s="51"/>
    </row>
    <row r="199" spans="1:28" customFormat="1" ht="53.45" customHeight="1">
      <c r="A199" s="194" t="s">
        <v>507</v>
      </c>
      <c r="B199" s="4" t="s">
        <v>53</v>
      </c>
      <c r="C199" s="33" t="s">
        <v>168</v>
      </c>
      <c r="D199" s="19"/>
      <c r="E199" s="30" t="s">
        <v>62</v>
      </c>
      <c r="F199" s="30" t="s">
        <v>3</v>
      </c>
      <c r="G199" s="5" t="s">
        <v>410</v>
      </c>
      <c r="H199" s="30">
        <v>530702</v>
      </c>
      <c r="I199" s="1" t="s">
        <v>81</v>
      </c>
      <c r="J199" s="29">
        <v>6600</v>
      </c>
      <c r="K199" s="50"/>
      <c r="L199" s="50"/>
      <c r="M199" s="50"/>
      <c r="N199" s="50"/>
      <c r="O199" s="50"/>
      <c r="P199" s="50"/>
      <c r="Q199" s="51"/>
      <c r="R199" s="52">
        <v>6600</v>
      </c>
      <c r="S199" s="51"/>
      <c r="T199" s="51"/>
      <c r="U199" s="51"/>
      <c r="V199" s="51"/>
      <c r="W199" s="51"/>
      <c r="X199" s="51"/>
      <c r="Y199" s="51"/>
      <c r="Z199" s="51"/>
      <c r="AA199" s="51"/>
      <c r="AB199" s="51"/>
    </row>
    <row r="200" spans="1:28" customFormat="1" ht="53.45" customHeight="1">
      <c r="A200" s="194" t="s">
        <v>507</v>
      </c>
      <c r="B200" s="4" t="s">
        <v>53</v>
      </c>
      <c r="C200" s="33" t="s">
        <v>172</v>
      </c>
      <c r="D200" s="19"/>
      <c r="E200" s="30" t="s">
        <v>62</v>
      </c>
      <c r="F200" s="30" t="s">
        <v>3</v>
      </c>
      <c r="G200" s="5" t="s">
        <v>410</v>
      </c>
      <c r="H200" s="30">
        <v>530702</v>
      </c>
      <c r="I200" s="1" t="s">
        <v>81</v>
      </c>
      <c r="J200" s="29">
        <v>6000</v>
      </c>
      <c r="K200" s="50"/>
      <c r="L200" s="50"/>
      <c r="M200" s="50"/>
      <c r="N200" s="50"/>
      <c r="O200" s="50"/>
      <c r="P200" s="50"/>
      <c r="Q200" s="51"/>
      <c r="R200" s="51"/>
      <c r="S200" s="51"/>
      <c r="T200" s="52">
        <v>6000</v>
      </c>
      <c r="U200" s="51"/>
      <c r="V200" s="51"/>
      <c r="W200" s="51"/>
      <c r="X200" s="51"/>
      <c r="Y200" s="51"/>
      <c r="Z200" s="51"/>
      <c r="AA200" s="51"/>
      <c r="AB200" s="51"/>
    </row>
    <row r="201" spans="1:28" customFormat="1" ht="53.45" customHeight="1">
      <c r="A201" s="194" t="s">
        <v>507</v>
      </c>
      <c r="B201" s="4" t="s">
        <v>53</v>
      </c>
      <c r="C201" s="36" t="s">
        <v>197</v>
      </c>
      <c r="D201" s="19"/>
      <c r="E201" s="30" t="s">
        <v>62</v>
      </c>
      <c r="F201" s="30" t="s">
        <v>3</v>
      </c>
      <c r="G201" s="5" t="s">
        <v>410</v>
      </c>
      <c r="H201" s="30">
        <v>530702</v>
      </c>
      <c r="I201" s="1" t="s">
        <v>81</v>
      </c>
      <c r="J201" s="29">
        <v>6000</v>
      </c>
      <c r="K201" s="50"/>
      <c r="L201" s="50"/>
      <c r="M201" s="50"/>
      <c r="N201" s="50"/>
      <c r="O201" s="50"/>
      <c r="P201" s="50"/>
      <c r="Q201" s="54"/>
      <c r="R201" s="54"/>
      <c r="S201" s="54"/>
      <c r="T201" s="54"/>
      <c r="U201" s="54">
        <f>+J201/8</f>
        <v>750</v>
      </c>
      <c r="V201" s="54">
        <f t="shared" ref="V201:AB201" si="76">+U201</f>
        <v>750</v>
      </c>
      <c r="W201" s="54">
        <f t="shared" si="76"/>
        <v>750</v>
      </c>
      <c r="X201" s="54">
        <f t="shared" si="76"/>
        <v>750</v>
      </c>
      <c r="Y201" s="54">
        <f t="shared" si="76"/>
        <v>750</v>
      </c>
      <c r="Z201" s="54">
        <f t="shared" si="76"/>
        <v>750</v>
      </c>
      <c r="AA201" s="54">
        <f t="shared" si="76"/>
        <v>750</v>
      </c>
      <c r="AB201" s="54">
        <f t="shared" si="76"/>
        <v>750</v>
      </c>
    </row>
    <row r="202" spans="1:28" customFormat="1" ht="53.45" hidden="1" customHeight="1">
      <c r="A202" s="194" t="s">
        <v>507</v>
      </c>
      <c r="B202" s="4" t="s">
        <v>53</v>
      </c>
      <c r="C202" s="1" t="s">
        <v>89</v>
      </c>
      <c r="D202" s="5"/>
      <c r="E202" s="5" t="s">
        <v>321</v>
      </c>
      <c r="F202" s="5" t="s">
        <v>3</v>
      </c>
      <c r="G202" s="5" t="s">
        <v>410</v>
      </c>
      <c r="H202" s="5">
        <v>530704</v>
      </c>
      <c r="I202" s="1" t="s">
        <v>90</v>
      </c>
      <c r="J202" s="29">
        <v>50</v>
      </c>
      <c r="K202" s="50">
        <v>50</v>
      </c>
      <c r="L202" s="50">
        <v>50</v>
      </c>
      <c r="M202" s="50"/>
      <c r="N202" s="50"/>
      <c r="O202" s="50"/>
      <c r="P202" s="50"/>
      <c r="Q202" s="51"/>
      <c r="R202" s="51"/>
      <c r="S202" s="51"/>
      <c r="T202" s="51"/>
      <c r="U202" s="51"/>
      <c r="V202" s="51"/>
      <c r="W202" s="51"/>
      <c r="X202" s="51"/>
      <c r="Y202" s="51"/>
      <c r="Z202" s="51"/>
      <c r="AA202" s="52">
        <v>50</v>
      </c>
      <c r="AB202" s="51"/>
    </row>
    <row r="203" spans="1:28" customFormat="1" ht="53.45" hidden="1" customHeight="1">
      <c r="A203" s="194" t="s">
        <v>507</v>
      </c>
      <c r="B203" s="4" t="s">
        <v>53</v>
      </c>
      <c r="C203" s="1" t="s">
        <v>91</v>
      </c>
      <c r="D203" s="5"/>
      <c r="E203" s="5" t="s">
        <v>321</v>
      </c>
      <c r="F203" s="5" t="s">
        <v>3</v>
      </c>
      <c r="G203" s="5" t="s">
        <v>410</v>
      </c>
      <c r="H203" s="5">
        <v>530704</v>
      </c>
      <c r="I203" s="1" t="s">
        <v>90</v>
      </c>
      <c r="J203" s="29">
        <v>120</v>
      </c>
      <c r="K203" s="50">
        <v>120</v>
      </c>
      <c r="L203" s="50">
        <v>120</v>
      </c>
      <c r="M203" s="50"/>
      <c r="N203" s="50"/>
      <c r="O203" s="50"/>
      <c r="P203" s="50"/>
      <c r="Q203" s="51"/>
      <c r="R203" s="51"/>
      <c r="S203" s="51"/>
      <c r="T203" s="51"/>
      <c r="U203" s="51"/>
      <c r="V203" s="51"/>
      <c r="W203" s="51"/>
      <c r="X203" s="51"/>
      <c r="Y203" s="51"/>
      <c r="Z203" s="51"/>
      <c r="AA203" s="52">
        <v>120</v>
      </c>
      <c r="AB203" s="51"/>
    </row>
    <row r="204" spans="1:28" customFormat="1" ht="53.45" customHeight="1">
      <c r="A204" s="194" t="s">
        <v>507</v>
      </c>
      <c r="B204" s="4" t="s">
        <v>53</v>
      </c>
      <c r="C204" s="3" t="s">
        <v>92</v>
      </c>
      <c r="D204" s="5"/>
      <c r="E204" s="5" t="s">
        <v>62</v>
      </c>
      <c r="F204" s="5" t="s">
        <v>3</v>
      </c>
      <c r="G204" s="5" t="s">
        <v>410</v>
      </c>
      <c r="H204" s="5">
        <v>530704</v>
      </c>
      <c r="I204" s="1" t="s">
        <v>90</v>
      </c>
      <c r="J204" s="29">
        <v>40</v>
      </c>
      <c r="K204" s="50">
        <v>40</v>
      </c>
      <c r="L204" s="50">
        <v>40</v>
      </c>
      <c r="M204" s="50"/>
      <c r="N204" s="50"/>
      <c r="O204" s="50"/>
      <c r="P204" s="50"/>
      <c r="Q204" s="51"/>
      <c r="R204" s="51"/>
      <c r="S204" s="51"/>
      <c r="T204" s="51"/>
      <c r="U204" s="51"/>
      <c r="V204" s="51"/>
      <c r="W204" s="51"/>
      <c r="X204" s="51"/>
      <c r="Y204" s="51"/>
      <c r="Z204" s="51"/>
      <c r="AA204" s="52">
        <v>40</v>
      </c>
      <c r="AB204" s="51"/>
    </row>
    <row r="205" spans="1:28" s="24" customFormat="1" ht="53.45" customHeight="1">
      <c r="A205" s="194" t="s">
        <v>507</v>
      </c>
      <c r="B205" s="4" t="s">
        <v>53</v>
      </c>
      <c r="C205" s="3" t="s">
        <v>93</v>
      </c>
      <c r="D205" s="5"/>
      <c r="E205" s="5" t="s">
        <v>62</v>
      </c>
      <c r="F205" s="5" t="s">
        <v>3</v>
      </c>
      <c r="G205" s="5" t="s">
        <v>410</v>
      </c>
      <c r="H205" s="5">
        <v>530704</v>
      </c>
      <c r="I205" s="1" t="s">
        <v>90</v>
      </c>
      <c r="J205" s="29">
        <v>40</v>
      </c>
      <c r="K205" s="50">
        <v>40</v>
      </c>
      <c r="L205" s="50">
        <v>40</v>
      </c>
      <c r="M205" s="50"/>
      <c r="N205" s="50"/>
      <c r="O205" s="50"/>
      <c r="P205" s="50"/>
      <c r="Q205" s="51"/>
      <c r="R205" s="51"/>
      <c r="S205" s="51"/>
      <c r="T205" s="51"/>
      <c r="U205" s="51"/>
      <c r="V205" s="51"/>
      <c r="W205" s="51"/>
      <c r="X205" s="51"/>
      <c r="Y205" s="51"/>
      <c r="Z205" s="51"/>
      <c r="AA205" s="52">
        <v>40</v>
      </c>
      <c r="AB205" s="51"/>
    </row>
    <row r="206" spans="1:28" customFormat="1" ht="53.45" customHeight="1">
      <c r="A206" s="194" t="s">
        <v>507</v>
      </c>
      <c r="B206" s="4" t="s">
        <v>53</v>
      </c>
      <c r="C206" s="3" t="s">
        <v>94</v>
      </c>
      <c r="D206" s="5"/>
      <c r="E206" s="5" t="s">
        <v>62</v>
      </c>
      <c r="F206" s="5" t="s">
        <v>3</v>
      </c>
      <c r="G206" s="5" t="s">
        <v>410</v>
      </c>
      <c r="H206" s="5">
        <v>530704</v>
      </c>
      <c r="I206" s="1" t="s">
        <v>90</v>
      </c>
      <c r="J206" s="29">
        <v>0</v>
      </c>
      <c r="K206" s="50">
        <v>39.68</v>
      </c>
      <c r="L206" s="50">
        <v>39.68</v>
      </c>
      <c r="M206" s="50">
        <v>39.68</v>
      </c>
      <c r="N206" s="50"/>
      <c r="O206" s="50"/>
      <c r="P206" s="50"/>
      <c r="Q206" s="51"/>
      <c r="R206" s="51"/>
      <c r="S206" s="51"/>
      <c r="T206" s="51"/>
      <c r="U206" s="51"/>
      <c r="V206" s="51"/>
      <c r="W206" s="51"/>
      <c r="X206" s="51"/>
      <c r="Y206" s="51"/>
      <c r="Z206" s="51"/>
      <c r="AA206" s="51"/>
      <c r="AB206" s="51"/>
    </row>
    <row r="207" spans="1:28" customFormat="1" ht="53.45" customHeight="1">
      <c r="A207" s="194" t="s">
        <v>507</v>
      </c>
      <c r="B207" s="4" t="s">
        <v>53</v>
      </c>
      <c r="C207" s="3" t="s">
        <v>392</v>
      </c>
      <c r="D207" s="19"/>
      <c r="E207" s="30" t="s">
        <v>62</v>
      </c>
      <c r="F207" s="30" t="s">
        <v>3</v>
      </c>
      <c r="G207" s="5" t="s">
        <v>410</v>
      </c>
      <c r="H207" s="30">
        <v>530704</v>
      </c>
      <c r="I207" s="1" t="s">
        <v>90</v>
      </c>
      <c r="J207" s="29">
        <v>55.56</v>
      </c>
      <c r="K207" s="50">
        <v>55.56</v>
      </c>
      <c r="L207" s="50"/>
      <c r="M207" s="50"/>
      <c r="N207" s="50"/>
      <c r="O207" s="50"/>
      <c r="P207" s="50"/>
      <c r="Q207" s="51"/>
      <c r="R207" s="51"/>
      <c r="S207" s="51"/>
      <c r="T207" s="51"/>
      <c r="U207" s="51"/>
      <c r="V207" s="51"/>
      <c r="W207" s="51"/>
      <c r="X207" s="51"/>
      <c r="Y207" s="51"/>
      <c r="Z207" s="51"/>
      <c r="AA207" s="50">
        <v>55.56</v>
      </c>
      <c r="AB207" s="51"/>
    </row>
    <row r="208" spans="1:28" customFormat="1" ht="53.45" customHeight="1">
      <c r="A208" s="194" t="s">
        <v>507</v>
      </c>
      <c r="B208" s="4" t="s">
        <v>53</v>
      </c>
      <c r="C208" s="33" t="s">
        <v>180</v>
      </c>
      <c r="D208" s="19"/>
      <c r="E208" s="30" t="s">
        <v>62</v>
      </c>
      <c r="F208" s="30" t="s">
        <v>3</v>
      </c>
      <c r="G208" s="5" t="s">
        <v>410</v>
      </c>
      <c r="H208" s="30">
        <v>530704</v>
      </c>
      <c r="I208" s="1" t="s">
        <v>90</v>
      </c>
      <c r="J208" s="29">
        <v>1000</v>
      </c>
      <c r="K208" s="50"/>
      <c r="L208" s="50"/>
      <c r="M208" s="50"/>
      <c r="N208" s="50"/>
      <c r="O208" s="50"/>
      <c r="P208" s="50"/>
      <c r="Q208" s="55"/>
      <c r="R208" s="52">
        <v>1000</v>
      </c>
      <c r="S208" s="55"/>
      <c r="T208" s="55"/>
      <c r="U208" s="55"/>
      <c r="V208" s="55"/>
      <c r="W208" s="55"/>
      <c r="X208" s="77"/>
      <c r="Y208" s="55"/>
      <c r="Z208" s="55"/>
      <c r="AA208" s="55"/>
      <c r="AB208" s="55"/>
    </row>
    <row r="209" spans="1:28" s="12" customFormat="1" ht="53.45" customHeight="1">
      <c r="A209" s="194" t="s">
        <v>507</v>
      </c>
      <c r="B209" s="4" t="s">
        <v>53</v>
      </c>
      <c r="C209" s="3" t="s">
        <v>180</v>
      </c>
      <c r="D209" s="19"/>
      <c r="E209" s="6" t="s">
        <v>62</v>
      </c>
      <c r="F209" s="6" t="s">
        <v>20</v>
      </c>
      <c r="G209" s="5" t="s">
        <v>410</v>
      </c>
      <c r="H209" s="6">
        <v>530704</v>
      </c>
      <c r="I209" s="1" t="s">
        <v>90</v>
      </c>
      <c r="J209" s="29">
        <v>590</v>
      </c>
      <c r="K209" s="50"/>
      <c r="L209" s="50"/>
      <c r="M209" s="50"/>
      <c r="N209" s="249" t="s">
        <v>631</v>
      </c>
      <c r="O209" s="249">
        <v>590</v>
      </c>
      <c r="P209" s="249">
        <f>+J209-O209</f>
        <v>0</v>
      </c>
      <c r="Q209" s="51"/>
      <c r="R209" s="51"/>
      <c r="S209" s="52">
        <v>590</v>
      </c>
      <c r="T209" s="51"/>
      <c r="U209" s="51"/>
      <c r="V209" s="51"/>
      <c r="W209" s="51"/>
      <c r="X209" s="51"/>
      <c r="Y209" s="51"/>
      <c r="Z209" s="51"/>
      <c r="AA209" s="51"/>
      <c r="AB209" s="51"/>
    </row>
    <row r="210" spans="1:28" s="12" customFormat="1" ht="53.45" customHeight="1">
      <c r="A210" s="194" t="s">
        <v>507</v>
      </c>
      <c r="B210" s="4" t="s">
        <v>53</v>
      </c>
      <c r="C210" s="3" t="s">
        <v>181</v>
      </c>
      <c r="D210" s="19"/>
      <c r="E210" s="6" t="s">
        <v>62</v>
      </c>
      <c r="F210" s="6" t="s">
        <v>3</v>
      </c>
      <c r="G210" s="5" t="s">
        <v>410</v>
      </c>
      <c r="H210" s="6">
        <v>530704</v>
      </c>
      <c r="I210" s="1" t="s">
        <v>90</v>
      </c>
      <c r="J210" s="29">
        <v>340</v>
      </c>
      <c r="K210" s="50">
        <v>340</v>
      </c>
      <c r="L210" s="50"/>
      <c r="M210" s="50"/>
      <c r="N210" s="50"/>
      <c r="O210" s="50"/>
      <c r="P210" s="50"/>
      <c r="Q210" s="51"/>
      <c r="R210" s="51"/>
      <c r="S210" s="51"/>
      <c r="T210" s="51"/>
      <c r="U210" s="51"/>
      <c r="V210" s="51"/>
      <c r="W210" s="51"/>
      <c r="X210" s="51"/>
      <c r="Y210" s="52">
        <v>340</v>
      </c>
      <c r="Z210" s="51"/>
      <c r="AA210" s="51"/>
      <c r="AB210" s="51"/>
    </row>
    <row r="211" spans="1:28" s="21" customFormat="1" ht="53.45" customHeight="1">
      <c r="A211" s="194" t="s">
        <v>507</v>
      </c>
      <c r="B211" s="4" t="s">
        <v>53</v>
      </c>
      <c r="C211" s="3" t="s">
        <v>182</v>
      </c>
      <c r="D211" s="19"/>
      <c r="E211" s="6" t="s">
        <v>62</v>
      </c>
      <c r="F211" s="6" t="s">
        <v>3</v>
      </c>
      <c r="G211" s="5" t="s">
        <v>410</v>
      </c>
      <c r="H211" s="6">
        <v>530704</v>
      </c>
      <c r="I211" s="1" t="s">
        <v>90</v>
      </c>
      <c r="J211" s="29">
        <v>345</v>
      </c>
      <c r="K211" s="50">
        <v>345</v>
      </c>
      <c r="L211" s="50">
        <v>345</v>
      </c>
      <c r="M211" s="50"/>
      <c r="N211" s="50"/>
      <c r="O211" s="50"/>
      <c r="P211" s="50"/>
      <c r="Q211" s="51"/>
      <c r="R211" s="51"/>
      <c r="S211" s="51"/>
      <c r="T211" s="51"/>
      <c r="U211" s="51"/>
      <c r="V211" s="51"/>
      <c r="W211" s="51"/>
      <c r="X211" s="51"/>
      <c r="Y211" s="52">
        <v>345</v>
      </c>
      <c r="Z211" s="51"/>
      <c r="AA211" s="51"/>
      <c r="AB211" s="51"/>
    </row>
    <row r="212" spans="1:28" s="21" customFormat="1" ht="53.45" customHeight="1">
      <c r="A212" s="194" t="s">
        <v>507</v>
      </c>
      <c r="B212" s="4" t="s">
        <v>53</v>
      </c>
      <c r="C212" s="3" t="s">
        <v>183</v>
      </c>
      <c r="D212" s="19"/>
      <c r="E212" s="6" t="s">
        <v>62</v>
      </c>
      <c r="F212" s="6" t="s">
        <v>3</v>
      </c>
      <c r="G212" s="5" t="s">
        <v>410</v>
      </c>
      <c r="H212" s="6">
        <v>530704</v>
      </c>
      <c r="I212" s="1" t="s">
        <v>90</v>
      </c>
      <c r="J212" s="29">
        <v>280</v>
      </c>
      <c r="K212" s="50">
        <v>280</v>
      </c>
      <c r="L212" s="50">
        <v>280</v>
      </c>
      <c r="M212" s="50"/>
      <c r="N212" s="50"/>
      <c r="O212" s="50"/>
      <c r="P212" s="50"/>
      <c r="Q212" s="51"/>
      <c r="R212" s="51"/>
      <c r="S212" s="51"/>
      <c r="T212" s="51"/>
      <c r="U212" s="51"/>
      <c r="V212" s="51"/>
      <c r="W212" s="51"/>
      <c r="X212" s="51"/>
      <c r="Y212" s="52">
        <v>280</v>
      </c>
      <c r="Z212" s="51"/>
      <c r="AA212" s="51"/>
      <c r="AB212" s="51"/>
    </row>
    <row r="213" spans="1:28" s="21" customFormat="1" ht="53.45" customHeight="1">
      <c r="A213" s="194" t="s">
        <v>507</v>
      </c>
      <c r="B213" s="4" t="s">
        <v>53</v>
      </c>
      <c r="C213" s="3" t="s">
        <v>184</v>
      </c>
      <c r="D213" s="19"/>
      <c r="E213" s="6" t="s">
        <v>62</v>
      </c>
      <c r="F213" s="6" t="s">
        <v>3</v>
      </c>
      <c r="G213" s="5" t="s">
        <v>410</v>
      </c>
      <c r="H213" s="6">
        <v>530704</v>
      </c>
      <c r="I213" s="1" t="s">
        <v>90</v>
      </c>
      <c r="J213" s="29">
        <v>840</v>
      </c>
      <c r="K213" s="50">
        <v>840</v>
      </c>
      <c r="L213" s="50">
        <v>840</v>
      </c>
      <c r="M213" s="50"/>
      <c r="N213" s="50"/>
      <c r="O213" s="50"/>
      <c r="P213" s="50"/>
      <c r="Q213" s="51"/>
      <c r="R213" s="51"/>
      <c r="S213" s="51"/>
      <c r="T213" s="51"/>
      <c r="U213" s="51"/>
      <c r="V213" s="51"/>
      <c r="W213" s="51"/>
      <c r="X213" s="51"/>
      <c r="Y213" s="52">
        <v>840</v>
      </c>
      <c r="Z213" s="51"/>
      <c r="AA213" s="51"/>
      <c r="AB213" s="51"/>
    </row>
    <row r="214" spans="1:28" customFormat="1" ht="53.45" customHeight="1">
      <c r="A214" s="194" t="s">
        <v>507</v>
      </c>
      <c r="B214" s="4" t="s">
        <v>53</v>
      </c>
      <c r="C214" s="33" t="s">
        <v>185</v>
      </c>
      <c r="D214" s="19"/>
      <c r="E214" s="30" t="s">
        <v>62</v>
      </c>
      <c r="F214" s="30" t="s">
        <v>3</v>
      </c>
      <c r="G214" s="5" t="s">
        <v>410</v>
      </c>
      <c r="H214" s="6">
        <v>530704</v>
      </c>
      <c r="I214" s="1" t="s">
        <v>90</v>
      </c>
      <c r="J214" s="29">
        <v>1000</v>
      </c>
      <c r="K214" s="50"/>
      <c r="L214" s="50"/>
      <c r="M214" s="50"/>
      <c r="N214" s="50"/>
      <c r="O214" s="50"/>
      <c r="P214" s="50"/>
      <c r="Q214" s="51"/>
      <c r="R214" s="51"/>
      <c r="S214" s="51"/>
      <c r="T214" s="51"/>
      <c r="U214" s="51"/>
      <c r="V214" s="52">
        <v>1000</v>
      </c>
      <c r="W214" s="51"/>
      <c r="X214" s="51"/>
      <c r="Y214" s="51"/>
      <c r="Z214" s="51"/>
      <c r="AA214" s="51"/>
      <c r="AB214" s="51"/>
    </row>
    <row r="215" spans="1:28" customFormat="1" ht="53.45" customHeight="1">
      <c r="A215" s="194" t="s">
        <v>507</v>
      </c>
      <c r="B215" s="4" t="s">
        <v>53</v>
      </c>
      <c r="C215" s="33" t="s">
        <v>435</v>
      </c>
      <c r="D215" s="19"/>
      <c r="E215" s="5" t="s">
        <v>203</v>
      </c>
      <c r="F215" s="5" t="s">
        <v>407</v>
      </c>
      <c r="G215" s="5" t="s">
        <v>410</v>
      </c>
      <c r="H215" s="6">
        <v>530704</v>
      </c>
      <c r="I215" s="1" t="s">
        <v>90</v>
      </c>
      <c r="J215" s="29">
        <v>491</v>
      </c>
      <c r="K215" s="50"/>
      <c r="L215" s="50"/>
      <c r="M215" s="50"/>
      <c r="N215" s="50"/>
      <c r="O215" s="256">
        <v>491</v>
      </c>
      <c r="P215" s="256">
        <f>+J215-O215</f>
        <v>0</v>
      </c>
      <c r="Q215" s="60"/>
      <c r="R215" s="60">
        <f>+J215</f>
        <v>491</v>
      </c>
      <c r="S215" s="60"/>
      <c r="T215" s="60"/>
      <c r="U215" s="60"/>
      <c r="V215" s="60"/>
      <c r="W215" s="60"/>
      <c r="X215" s="60"/>
      <c r="Y215" s="60"/>
      <c r="Z215" s="60"/>
      <c r="AA215" s="60"/>
      <c r="AB215" s="60"/>
    </row>
    <row r="216" spans="1:28" customFormat="1" ht="53.45" hidden="1" customHeight="1">
      <c r="A216" s="194" t="s">
        <v>507</v>
      </c>
      <c r="B216" s="4" t="s">
        <v>53</v>
      </c>
      <c r="C216" s="33" t="s">
        <v>252</v>
      </c>
      <c r="D216" s="11"/>
      <c r="E216" s="5" t="s">
        <v>249</v>
      </c>
      <c r="F216" s="6" t="s">
        <v>3</v>
      </c>
      <c r="G216" s="5" t="s">
        <v>410</v>
      </c>
      <c r="H216" s="6">
        <v>530801</v>
      </c>
      <c r="I216" s="9" t="s">
        <v>251</v>
      </c>
      <c r="J216" s="35">
        <v>15000</v>
      </c>
      <c r="K216" s="54"/>
      <c r="L216" s="54"/>
      <c r="M216" s="54"/>
      <c r="N216" s="54"/>
      <c r="O216" s="54"/>
      <c r="P216" s="54"/>
      <c r="Q216" s="54"/>
      <c r="R216" s="54"/>
      <c r="S216" s="54"/>
      <c r="T216" s="54">
        <f>+J216/3</f>
        <v>5000</v>
      </c>
      <c r="U216" s="54"/>
      <c r="V216" s="54"/>
      <c r="W216" s="54"/>
      <c r="X216" s="54">
        <f>+T216</f>
        <v>5000</v>
      </c>
      <c r="Y216" s="54"/>
      <c r="Z216" s="54"/>
      <c r="AA216" s="54"/>
      <c r="AB216" s="54">
        <f>+X216</f>
        <v>5000</v>
      </c>
    </row>
    <row r="217" spans="1:28" customFormat="1" ht="53.45" hidden="1" customHeight="1">
      <c r="A217" s="194" t="s">
        <v>507</v>
      </c>
      <c r="B217" s="4" t="s">
        <v>53</v>
      </c>
      <c r="C217" s="33" t="s">
        <v>253</v>
      </c>
      <c r="D217" s="11"/>
      <c r="E217" s="5" t="s">
        <v>249</v>
      </c>
      <c r="F217" s="6" t="s">
        <v>3</v>
      </c>
      <c r="G217" s="5" t="s">
        <v>410</v>
      </c>
      <c r="H217" s="6">
        <v>530801</v>
      </c>
      <c r="I217" s="9" t="s">
        <v>251</v>
      </c>
      <c r="J217" s="35">
        <v>6500</v>
      </c>
      <c r="K217" s="54"/>
      <c r="L217" s="54"/>
      <c r="M217" s="54"/>
      <c r="N217" s="54"/>
      <c r="O217" s="54"/>
      <c r="P217" s="54"/>
      <c r="Q217" s="54"/>
      <c r="R217" s="54"/>
      <c r="S217" s="54"/>
      <c r="T217" s="54"/>
      <c r="U217" s="54"/>
      <c r="V217" s="54">
        <f>+J217/2</f>
        <v>3250</v>
      </c>
      <c r="W217" s="54"/>
      <c r="X217" s="54"/>
      <c r="Y217" s="54"/>
      <c r="Z217" s="54">
        <f>+V217</f>
        <v>3250</v>
      </c>
      <c r="AA217" s="54"/>
      <c r="AB217" s="54"/>
    </row>
    <row r="218" spans="1:28" customFormat="1" ht="53.45" hidden="1" customHeight="1">
      <c r="A218" s="194" t="s">
        <v>507</v>
      </c>
      <c r="B218" s="4" t="s">
        <v>53</v>
      </c>
      <c r="C218" s="1" t="s">
        <v>354</v>
      </c>
      <c r="D218" s="19"/>
      <c r="E218" s="5" t="s">
        <v>350</v>
      </c>
      <c r="F218" s="6" t="s">
        <v>245</v>
      </c>
      <c r="G218" s="5" t="s">
        <v>410</v>
      </c>
      <c r="H218" s="6">
        <v>530801</v>
      </c>
      <c r="I218" s="1" t="s">
        <v>251</v>
      </c>
      <c r="J218" s="32">
        <v>6000</v>
      </c>
      <c r="K218" s="54"/>
      <c r="L218" s="54"/>
      <c r="M218" s="54"/>
      <c r="N218" s="54"/>
      <c r="O218" s="54"/>
      <c r="P218" s="54"/>
      <c r="Q218" s="54">
        <v>3000</v>
      </c>
      <c r="R218" s="54"/>
      <c r="S218" s="54"/>
      <c r="T218" s="54"/>
      <c r="U218" s="54"/>
      <c r="V218" s="54"/>
      <c r="W218" s="54"/>
      <c r="X218" s="54">
        <v>3000</v>
      </c>
      <c r="Y218" s="54"/>
      <c r="Z218" s="54"/>
      <c r="AA218" s="54"/>
      <c r="AB218" s="54"/>
    </row>
    <row r="219" spans="1:28" customFormat="1" ht="53.45" hidden="1" customHeight="1">
      <c r="A219" s="194" t="s">
        <v>507</v>
      </c>
      <c r="B219" s="4" t="s">
        <v>53</v>
      </c>
      <c r="C219" s="1" t="s">
        <v>361</v>
      </c>
      <c r="D219" s="19"/>
      <c r="E219" s="5" t="s">
        <v>350</v>
      </c>
      <c r="F219" s="6" t="s">
        <v>245</v>
      </c>
      <c r="G219" s="5" t="s">
        <v>410</v>
      </c>
      <c r="H219" s="6">
        <v>530801</v>
      </c>
      <c r="I219" s="1" t="s">
        <v>251</v>
      </c>
      <c r="J219" s="32">
        <v>8000</v>
      </c>
      <c r="K219" s="54"/>
      <c r="L219" s="54"/>
      <c r="M219" s="54"/>
      <c r="N219" s="54"/>
      <c r="O219" s="54"/>
      <c r="P219" s="54"/>
      <c r="Q219" s="54">
        <v>4000</v>
      </c>
      <c r="R219" s="54"/>
      <c r="S219" s="54"/>
      <c r="T219" s="54"/>
      <c r="U219" s="54"/>
      <c r="V219" s="54"/>
      <c r="W219" s="54"/>
      <c r="X219" s="54">
        <v>4000</v>
      </c>
      <c r="Y219" s="54"/>
      <c r="Z219" s="54"/>
      <c r="AA219" s="54"/>
      <c r="AB219" s="54"/>
    </row>
    <row r="220" spans="1:28" s="12" customFormat="1" ht="53.45" hidden="1" customHeight="1">
      <c r="A220" s="194" t="s">
        <v>507</v>
      </c>
      <c r="B220" s="4" t="s">
        <v>53</v>
      </c>
      <c r="C220" s="2" t="s">
        <v>122</v>
      </c>
      <c r="D220" s="30"/>
      <c r="E220" s="11" t="s">
        <v>118</v>
      </c>
      <c r="F220" s="30" t="s">
        <v>3</v>
      </c>
      <c r="G220" s="5" t="s">
        <v>410</v>
      </c>
      <c r="H220" s="5">
        <v>530802</v>
      </c>
      <c r="I220" s="2" t="s">
        <v>417</v>
      </c>
      <c r="J220" s="29">
        <v>40000</v>
      </c>
      <c r="K220" s="50"/>
      <c r="L220" s="50"/>
      <c r="M220" s="50"/>
      <c r="N220" s="50"/>
      <c r="O220" s="50"/>
      <c r="P220" s="50"/>
      <c r="Q220" s="51"/>
      <c r="R220" s="51"/>
      <c r="S220" s="51"/>
      <c r="T220" s="51"/>
      <c r="U220" s="51">
        <f>+J220</f>
        <v>40000</v>
      </c>
      <c r="V220" s="51"/>
      <c r="W220" s="51"/>
      <c r="X220" s="51"/>
      <c r="Y220" s="51"/>
      <c r="Z220" s="51"/>
      <c r="AA220" s="51"/>
      <c r="AB220" s="51"/>
    </row>
    <row r="221" spans="1:28" customFormat="1" ht="53.45" hidden="1" customHeight="1">
      <c r="A221" s="194" t="s">
        <v>507</v>
      </c>
      <c r="B221" s="4" t="s">
        <v>53</v>
      </c>
      <c r="C221" s="2" t="s">
        <v>123</v>
      </c>
      <c r="D221" s="30"/>
      <c r="E221" s="11" t="s">
        <v>118</v>
      </c>
      <c r="F221" s="30" t="s">
        <v>3</v>
      </c>
      <c r="G221" s="5" t="s">
        <v>410</v>
      </c>
      <c r="H221" s="5">
        <v>530802</v>
      </c>
      <c r="I221" s="2" t="s">
        <v>417</v>
      </c>
      <c r="J221" s="29">
        <v>15000</v>
      </c>
      <c r="K221" s="50"/>
      <c r="L221" s="50"/>
      <c r="M221" s="50"/>
      <c r="N221" s="50"/>
      <c r="O221" s="50"/>
      <c r="P221" s="50"/>
      <c r="Q221" s="50"/>
      <c r="R221" s="50"/>
      <c r="S221" s="50"/>
      <c r="T221" s="50"/>
      <c r="U221" s="51">
        <f>+J221</f>
        <v>15000</v>
      </c>
      <c r="V221" s="50"/>
      <c r="W221" s="50"/>
      <c r="X221" s="50"/>
      <c r="Y221" s="50"/>
      <c r="Z221" s="50"/>
      <c r="AA221" s="50"/>
      <c r="AB221" s="50"/>
    </row>
    <row r="222" spans="1:28" customFormat="1" ht="53.45" hidden="1" customHeight="1">
      <c r="A222" s="194" t="s">
        <v>507</v>
      </c>
      <c r="B222" s="4" t="s">
        <v>53</v>
      </c>
      <c r="C222" s="2" t="s">
        <v>125</v>
      </c>
      <c r="D222" s="30"/>
      <c r="E222" s="11" t="s">
        <v>118</v>
      </c>
      <c r="F222" s="30" t="s">
        <v>3</v>
      </c>
      <c r="G222" s="5" t="s">
        <v>410</v>
      </c>
      <c r="H222" s="5">
        <v>530802</v>
      </c>
      <c r="I222" s="2" t="s">
        <v>417</v>
      </c>
      <c r="J222" s="29">
        <v>10000</v>
      </c>
      <c r="K222" s="50"/>
      <c r="L222" s="50"/>
      <c r="M222" s="50"/>
      <c r="N222" s="50"/>
      <c r="O222" s="50"/>
      <c r="P222" s="50"/>
      <c r="Q222" s="51"/>
      <c r="R222" s="51"/>
      <c r="S222" s="51">
        <f>+J222</f>
        <v>10000</v>
      </c>
      <c r="T222" s="51"/>
      <c r="U222" s="51"/>
      <c r="V222" s="51"/>
      <c r="W222" s="51"/>
      <c r="X222" s="51"/>
      <c r="Y222" s="51"/>
      <c r="Z222" s="51"/>
      <c r="AA222" s="51"/>
      <c r="AB222" s="51"/>
    </row>
    <row r="223" spans="1:28" customFormat="1" ht="53.45" hidden="1" customHeight="1">
      <c r="A223" s="194" t="s">
        <v>507</v>
      </c>
      <c r="B223" s="4" t="s">
        <v>53</v>
      </c>
      <c r="C223" s="2" t="s">
        <v>126</v>
      </c>
      <c r="D223" s="30"/>
      <c r="E223" s="11" t="s">
        <v>118</v>
      </c>
      <c r="F223" s="30" t="s">
        <v>3</v>
      </c>
      <c r="G223" s="5" t="s">
        <v>410</v>
      </c>
      <c r="H223" s="5">
        <v>530802</v>
      </c>
      <c r="I223" s="2" t="s">
        <v>417</v>
      </c>
      <c r="J223" s="29">
        <v>6500</v>
      </c>
      <c r="K223" s="50"/>
      <c r="L223" s="50"/>
      <c r="M223" s="50"/>
      <c r="N223" s="50"/>
      <c r="O223" s="50"/>
      <c r="P223" s="50"/>
      <c r="Q223" s="51"/>
      <c r="R223" s="51"/>
      <c r="S223" s="51">
        <f>+J223</f>
        <v>6500</v>
      </c>
      <c r="T223" s="51"/>
      <c r="U223" s="51"/>
      <c r="V223" s="51"/>
      <c r="W223" s="51"/>
      <c r="X223" s="51"/>
      <c r="Y223" s="51"/>
      <c r="Z223" s="51"/>
      <c r="AA223" s="51"/>
      <c r="AB223" s="51"/>
    </row>
    <row r="224" spans="1:28" customFormat="1" ht="53.45" hidden="1" customHeight="1">
      <c r="A224" s="194" t="s">
        <v>507</v>
      </c>
      <c r="B224" s="4" t="s">
        <v>53</v>
      </c>
      <c r="C224" s="2" t="s">
        <v>127</v>
      </c>
      <c r="D224" s="30"/>
      <c r="E224" s="11" t="s">
        <v>118</v>
      </c>
      <c r="F224" s="30" t="s">
        <v>3</v>
      </c>
      <c r="G224" s="5" t="s">
        <v>410</v>
      </c>
      <c r="H224" s="5">
        <v>530802</v>
      </c>
      <c r="I224" s="2" t="s">
        <v>417</v>
      </c>
      <c r="J224" s="29">
        <v>6500</v>
      </c>
      <c r="K224" s="50"/>
      <c r="L224" s="50"/>
      <c r="M224" s="50"/>
      <c r="N224" s="50"/>
      <c r="O224" s="50"/>
      <c r="P224" s="50"/>
      <c r="Q224" s="51"/>
      <c r="R224" s="51"/>
      <c r="S224" s="51">
        <f>+J224</f>
        <v>6500</v>
      </c>
      <c r="T224" s="51"/>
      <c r="U224" s="51"/>
      <c r="V224" s="51"/>
      <c r="W224" s="51"/>
      <c r="X224" s="51"/>
      <c r="Y224" s="51"/>
      <c r="Z224" s="51"/>
      <c r="AA224" s="51"/>
      <c r="AB224" s="51"/>
    </row>
    <row r="225" spans="1:28" customFormat="1" ht="53.45" hidden="1" customHeight="1">
      <c r="A225" s="194" t="s">
        <v>507</v>
      </c>
      <c r="B225" s="4" t="s">
        <v>53</v>
      </c>
      <c r="C225" s="2" t="s">
        <v>128</v>
      </c>
      <c r="D225" s="30"/>
      <c r="E225" s="11" t="s">
        <v>118</v>
      </c>
      <c r="F225" s="30" t="s">
        <v>3</v>
      </c>
      <c r="G225" s="5" t="s">
        <v>410</v>
      </c>
      <c r="H225" s="5">
        <v>530802</v>
      </c>
      <c r="I225" s="2" t="s">
        <v>417</v>
      </c>
      <c r="J225" s="29">
        <v>40000</v>
      </c>
      <c r="K225" s="50"/>
      <c r="L225" s="50"/>
      <c r="M225" s="50"/>
      <c r="N225" s="50"/>
      <c r="O225" s="50"/>
      <c r="P225" s="50"/>
      <c r="Q225" s="51"/>
      <c r="R225" s="51"/>
      <c r="S225" s="51"/>
      <c r="T225" s="51">
        <f>+J225</f>
        <v>40000</v>
      </c>
      <c r="U225" s="51"/>
      <c r="V225" s="51"/>
      <c r="W225" s="51"/>
      <c r="X225" s="51"/>
      <c r="Y225" s="51"/>
      <c r="Z225" s="51"/>
      <c r="AA225" s="51"/>
      <c r="AB225" s="51"/>
    </row>
    <row r="226" spans="1:28" customFormat="1" ht="53.45" hidden="1" customHeight="1">
      <c r="A226" s="194" t="s">
        <v>507</v>
      </c>
      <c r="B226" s="4" t="s">
        <v>53</v>
      </c>
      <c r="C226" s="2" t="s">
        <v>130</v>
      </c>
      <c r="D226" s="30"/>
      <c r="E226" s="11" t="s">
        <v>118</v>
      </c>
      <c r="F226" s="30" t="s">
        <v>3</v>
      </c>
      <c r="G226" s="5" t="s">
        <v>410</v>
      </c>
      <c r="H226" s="5">
        <v>530802</v>
      </c>
      <c r="I226" s="2" t="s">
        <v>417</v>
      </c>
      <c r="J226" s="29">
        <v>1500</v>
      </c>
      <c r="K226" s="50"/>
      <c r="L226" s="50"/>
      <c r="M226" s="50"/>
      <c r="N226" s="50"/>
      <c r="O226" s="50"/>
      <c r="P226" s="50"/>
      <c r="Q226" s="51"/>
      <c r="R226" s="51">
        <f>+J226</f>
        <v>1500</v>
      </c>
      <c r="S226" s="51"/>
      <c r="T226" s="51"/>
      <c r="U226" s="51"/>
      <c r="V226" s="51"/>
      <c r="W226" s="51"/>
      <c r="X226" s="51"/>
      <c r="Y226" s="51"/>
      <c r="Z226" s="51"/>
      <c r="AA226" s="51"/>
      <c r="AB226" s="51"/>
    </row>
    <row r="227" spans="1:28" customFormat="1" ht="53.45" hidden="1" customHeight="1">
      <c r="A227" s="194" t="s">
        <v>507</v>
      </c>
      <c r="B227" s="4" t="s">
        <v>53</v>
      </c>
      <c r="C227" s="2" t="s">
        <v>131</v>
      </c>
      <c r="D227" s="30"/>
      <c r="E227" s="11" t="s">
        <v>118</v>
      </c>
      <c r="F227" s="30" t="s">
        <v>20</v>
      </c>
      <c r="G227" s="5" t="s">
        <v>410</v>
      </c>
      <c r="H227" s="5">
        <v>530802</v>
      </c>
      <c r="I227" s="2" t="s">
        <v>417</v>
      </c>
      <c r="J227" s="29">
        <v>186966</v>
      </c>
      <c r="K227" s="50"/>
      <c r="L227" s="50"/>
      <c r="M227" s="50"/>
      <c r="N227" s="256" t="s">
        <v>635</v>
      </c>
      <c r="O227" s="256">
        <v>186966</v>
      </c>
      <c r="P227" s="256">
        <f>+J227-O227</f>
        <v>0</v>
      </c>
      <c r="Q227" s="51"/>
      <c r="R227" s="51"/>
      <c r="S227" s="51">
        <f>+J227</f>
        <v>186966</v>
      </c>
      <c r="T227" s="51"/>
      <c r="U227" s="51"/>
      <c r="V227" s="51"/>
      <c r="W227" s="51"/>
      <c r="X227" s="51"/>
      <c r="Y227" s="51"/>
      <c r="Z227" s="51"/>
      <c r="AA227" s="51"/>
      <c r="AB227" s="51"/>
    </row>
    <row r="228" spans="1:28" customFormat="1" ht="53.45" hidden="1" customHeight="1">
      <c r="A228" s="194" t="s">
        <v>507</v>
      </c>
      <c r="B228" s="4" t="s">
        <v>53</v>
      </c>
      <c r="C228" s="2" t="s">
        <v>132</v>
      </c>
      <c r="D228" s="30"/>
      <c r="E228" s="11" t="s">
        <v>118</v>
      </c>
      <c r="F228" s="30" t="s">
        <v>20</v>
      </c>
      <c r="G228" s="5" t="s">
        <v>410</v>
      </c>
      <c r="H228" s="5">
        <v>530802</v>
      </c>
      <c r="I228" s="2" t="s">
        <v>417</v>
      </c>
      <c r="J228" s="29">
        <v>200895.5</v>
      </c>
      <c r="K228" s="50"/>
      <c r="L228" s="50"/>
      <c r="M228" s="50"/>
      <c r="N228" s="256" t="s">
        <v>635</v>
      </c>
      <c r="O228" s="256">
        <v>200895.5</v>
      </c>
      <c r="P228" s="256">
        <f t="shared" ref="P228:P231" si="77">+J228-O228</f>
        <v>0</v>
      </c>
      <c r="Q228" s="51"/>
      <c r="R228" s="51"/>
      <c r="S228" s="51">
        <f>+J228</f>
        <v>200895.5</v>
      </c>
      <c r="T228" s="51"/>
      <c r="U228" s="51"/>
      <c r="V228" s="51"/>
      <c r="W228" s="51"/>
      <c r="X228" s="51"/>
      <c r="Y228" s="51"/>
      <c r="Z228" s="51"/>
      <c r="AA228" s="51"/>
      <c r="AB228" s="51"/>
    </row>
    <row r="229" spans="1:28" customFormat="1" ht="53.45" hidden="1" customHeight="1">
      <c r="A229" s="194" t="s">
        <v>507</v>
      </c>
      <c r="B229" s="4" t="s">
        <v>53</v>
      </c>
      <c r="C229" s="2" t="s">
        <v>404</v>
      </c>
      <c r="D229" s="30"/>
      <c r="E229" s="11" t="s">
        <v>118</v>
      </c>
      <c r="F229" s="30" t="s">
        <v>20</v>
      </c>
      <c r="G229" s="5" t="s">
        <v>410</v>
      </c>
      <c r="H229" s="5">
        <v>530802</v>
      </c>
      <c r="I229" s="2" t="s">
        <v>417</v>
      </c>
      <c r="J229" s="29">
        <v>129042</v>
      </c>
      <c r="K229" s="50"/>
      <c r="L229" s="50"/>
      <c r="M229" s="50"/>
      <c r="N229" s="256" t="s">
        <v>635</v>
      </c>
      <c r="O229" s="256">
        <v>129042</v>
      </c>
      <c r="P229" s="256">
        <f t="shared" si="77"/>
        <v>0</v>
      </c>
      <c r="Q229" s="51"/>
      <c r="R229" s="51"/>
      <c r="S229" s="51">
        <f>+J229</f>
        <v>129042</v>
      </c>
      <c r="T229" s="51"/>
      <c r="U229" s="51"/>
      <c r="V229" s="51"/>
      <c r="W229" s="51"/>
      <c r="X229" s="51"/>
      <c r="Y229" s="51"/>
      <c r="Z229" s="51"/>
      <c r="AA229" s="51"/>
      <c r="AB229" s="51"/>
    </row>
    <row r="230" spans="1:28" customFormat="1" ht="53.45" hidden="1" customHeight="1">
      <c r="A230" s="194" t="s">
        <v>507</v>
      </c>
      <c r="B230" s="4" t="s">
        <v>53</v>
      </c>
      <c r="C230" s="2" t="s">
        <v>133</v>
      </c>
      <c r="D230" s="30"/>
      <c r="E230" s="11" t="s">
        <v>118</v>
      </c>
      <c r="F230" s="30" t="s">
        <v>20</v>
      </c>
      <c r="G230" s="5" t="s">
        <v>410</v>
      </c>
      <c r="H230" s="5">
        <v>530802</v>
      </c>
      <c r="I230" s="2" t="s">
        <v>417</v>
      </c>
      <c r="J230" s="29">
        <v>172500</v>
      </c>
      <c r="K230" s="50"/>
      <c r="L230" s="50"/>
      <c r="M230" s="50"/>
      <c r="N230" s="256" t="s">
        <v>635</v>
      </c>
      <c r="O230" s="256">
        <v>172500</v>
      </c>
      <c r="P230" s="256">
        <f t="shared" si="77"/>
        <v>0</v>
      </c>
      <c r="Q230" s="51"/>
      <c r="R230" s="51"/>
      <c r="S230" s="51">
        <f>+J230</f>
        <v>172500</v>
      </c>
      <c r="T230" s="51"/>
      <c r="U230" s="51"/>
      <c r="V230" s="51"/>
      <c r="W230" s="51"/>
      <c r="X230" s="51"/>
      <c r="Y230" s="51"/>
      <c r="Z230" s="51"/>
      <c r="AA230" s="51"/>
      <c r="AB230" s="51"/>
    </row>
    <row r="231" spans="1:28" customFormat="1" ht="53.45" hidden="1" customHeight="1">
      <c r="A231" s="194" t="s">
        <v>507</v>
      </c>
      <c r="B231" s="4" t="s">
        <v>53</v>
      </c>
      <c r="C231" s="2" t="s">
        <v>134</v>
      </c>
      <c r="D231" s="30"/>
      <c r="E231" s="11" t="s">
        <v>118</v>
      </c>
      <c r="F231" s="30" t="s">
        <v>20</v>
      </c>
      <c r="G231" s="5" t="s">
        <v>410</v>
      </c>
      <c r="H231" s="5">
        <v>530802</v>
      </c>
      <c r="I231" s="2" t="s">
        <v>417</v>
      </c>
      <c r="J231" s="29">
        <v>224896.5</v>
      </c>
      <c r="K231" s="50"/>
      <c r="L231" s="50"/>
      <c r="M231" s="50"/>
      <c r="N231" s="256" t="s">
        <v>635</v>
      </c>
      <c r="O231" s="256">
        <v>224896.5</v>
      </c>
      <c r="P231" s="256">
        <f t="shared" si="77"/>
        <v>0</v>
      </c>
      <c r="Q231" s="51"/>
      <c r="R231" s="51"/>
      <c r="S231" s="51">
        <f>+J231</f>
        <v>224896.5</v>
      </c>
      <c r="T231" s="51"/>
      <c r="U231" s="51"/>
      <c r="V231" s="51"/>
      <c r="W231" s="51"/>
      <c r="X231" s="51"/>
      <c r="Y231" s="51"/>
      <c r="Z231" s="51"/>
      <c r="AA231" s="51"/>
      <c r="AB231" s="51"/>
    </row>
    <row r="232" spans="1:28" customFormat="1" ht="53.45" hidden="1" customHeight="1">
      <c r="A232" s="194" t="s">
        <v>507</v>
      </c>
      <c r="B232" s="4" t="s">
        <v>53</v>
      </c>
      <c r="C232" s="2" t="s">
        <v>135</v>
      </c>
      <c r="D232" s="31"/>
      <c r="E232" s="11" t="s">
        <v>118</v>
      </c>
      <c r="F232" s="30" t="s">
        <v>3</v>
      </c>
      <c r="G232" s="5" t="s">
        <v>410</v>
      </c>
      <c r="H232" s="5">
        <v>530802</v>
      </c>
      <c r="I232" s="2" t="s">
        <v>417</v>
      </c>
      <c r="J232" s="32">
        <v>500000</v>
      </c>
      <c r="K232" s="53"/>
      <c r="L232" s="53"/>
      <c r="M232" s="53"/>
      <c r="N232" s="53"/>
      <c r="O232" s="53"/>
      <c r="P232" s="53"/>
      <c r="Q232" s="53"/>
      <c r="R232" s="53"/>
      <c r="S232" s="53"/>
      <c r="T232" s="53"/>
      <c r="U232" s="53"/>
      <c r="V232" s="53"/>
      <c r="W232" s="53">
        <f>+J232</f>
        <v>500000</v>
      </c>
      <c r="X232" s="53"/>
      <c r="Y232" s="53"/>
      <c r="Z232" s="53"/>
      <c r="AA232" s="53"/>
      <c r="AB232" s="53"/>
    </row>
    <row r="233" spans="1:28" customFormat="1" ht="53.45" hidden="1" customHeight="1">
      <c r="A233" s="194" t="s">
        <v>507</v>
      </c>
      <c r="B233" s="4" t="s">
        <v>53</v>
      </c>
      <c r="C233" s="2" t="s">
        <v>136</v>
      </c>
      <c r="D233" s="31"/>
      <c r="E233" s="11" t="s">
        <v>118</v>
      </c>
      <c r="F233" s="30" t="s">
        <v>3</v>
      </c>
      <c r="G233" s="5" t="s">
        <v>410</v>
      </c>
      <c r="H233" s="5">
        <v>530802</v>
      </c>
      <c r="I233" s="2" t="s">
        <v>417</v>
      </c>
      <c r="J233" s="32">
        <v>350000</v>
      </c>
      <c r="K233" s="53"/>
      <c r="L233" s="53"/>
      <c r="M233" s="53"/>
      <c r="N233" s="53"/>
      <c r="O233" s="53"/>
      <c r="P233" s="53"/>
      <c r="Q233" s="53"/>
      <c r="R233" s="53"/>
      <c r="S233" s="53"/>
      <c r="T233" s="53"/>
      <c r="U233" s="53"/>
      <c r="V233" s="53"/>
      <c r="W233" s="53">
        <f>+J233</f>
        <v>350000</v>
      </c>
      <c r="X233" s="53"/>
      <c r="Y233" s="53"/>
      <c r="Z233" s="53"/>
      <c r="AA233" s="53"/>
      <c r="AB233" s="53"/>
    </row>
    <row r="234" spans="1:28" customFormat="1" ht="53.45" hidden="1" customHeight="1">
      <c r="A234" s="194" t="s">
        <v>507</v>
      </c>
      <c r="B234" s="4" t="s">
        <v>53</v>
      </c>
      <c r="C234" s="2" t="s">
        <v>137</v>
      </c>
      <c r="D234" s="30"/>
      <c r="E234" s="11" t="s">
        <v>118</v>
      </c>
      <c r="F234" s="30" t="s">
        <v>3</v>
      </c>
      <c r="G234" s="5" t="s">
        <v>410</v>
      </c>
      <c r="H234" s="5">
        <v>530802</v>
      </c>
      <c r="I234" s="2" t="s">
        <v>417</v>
      </c>
      <c r="J234" s="29">
        <v>50000</v>
      </c>
      <c r="K234" s="51"/>
      <c r="L234" s="51"/>
      <c r="M234" s="51"/>
      <c r="N234" s="51"/>
      <c r="O234" s="51"/>
      <c r="P234" s="51"/>
      <c r="Q234" s="51"/>
      <c r="R234" s="51"/>
      <c r="S234" s="51"/>
      <c r="T234" s="51"/>
      <c r="U234" s="51"/>
      <c r="V234" s="51"/>
      <c r="W234" s="53">
        <f>+J234</f>
        <v>50000</v>
      </c>
      <c r="X234" s="51"/>
      <c r="Y234" s="51"/>
      <c r="Z234" s="51"/>
      <c r="AA234" s="51"/>
      <c r="AB234" s="51"/>
    </row>
    <row r="235" spans="1:28" customFormat="1" ht="53.45" hidden="1" customHeight="1">
      <c r="A235" s="194" t="s">
        <v>507</v>
      </c>
      <c r="B235" s="4" t="s">
        <v>53</v>
      </c>
      <c r="C235" s="2" t="s">
        <v>138</v>
      </c>
      <c r="D235" s="30"/>
      <c r="E235" s="11" t="s">
        <v>118</v>
      </c>
      <c r="F235" s="30" t="s">
        <v>3</v>
      </c>
      <c r="G235" s="5" t="s">
        <v>410</v>
      </c>
      <c r="H235" s="5">
        <v>530802</v>
      </c>
      <c r="I235" s="2" t="s">
        <v>417</v>
      </c>
      <c r="J235" s="29">
        <v>100000</v>
      </c>
      <c r="K235" s="51"/>
      <c r="L235" s="51"/>
      <c r="M235" s="51"/>
      <c r="N235" s="51"/>
      <c r="O235" s="51"/>
      <c r="P235" s="51"/>
      <c r="Q235" s="51"/>
      <c r="R235" s="51"/>
      <c r="S235" s="51"/>
      <c r="T235" s="51"/>
      <c r="U235" s="51"/>
      <c r="V235" s="51"/>
      <c r="W235" s="53">
        <f>+J235</f>
        <v>100000</v>
      </c>
      <c r="X235" s="51"/>
      <c r="Y235" s="51"/>
      <c r="Z235" s="51"/>
      <c r="AA235" s="51"/>
      <c r="AB235" s="51"/>
    </row>
    <row r="236" spans="1:28" customFormat="1" ht="53.45" hidden="1" customHeight="1">
      <c r="A236" s="194" t="s">
        <v>507</v>
      </c>
      <c r="B236" s="4" t="s">
        <v>0</v>
      </c>
      <c r="C236" s="2" t="s">
        <v>166</v>
      </c>
      <c r="D236" s="30"/>
      <c r="E236" s="5" t="s">
        <v>14</v>
      </c>
      <c r="F236" s="30" t="s">
        <v>20</v>
      </c>
      <c r="G236" s="5" t="s">
        <v>409</v>
      </c>
      <c r="H236" s="5">
        <v>530802</v>
      </c>
      <c r="I236" s="2" t="s">
        <v>417</v>
      </c>
      <c r="J236" s="29">
        <v>16984.38</v>
      </c>
      <c r="K236" s="51"/>
      <c r="L236" s="51"/>
      <c r="M236" s="51"/>
      <c r="N236" s="261" t="s">
        <v>637</v>
      </c>
      <c r="O236" s="261">
        <v>16984.38</v>
      </c>
      <c r="P236" s="261">
        <f>+J236-O236</f>
        <v>0</v>
      </c>
      <c r="Q236" s="51"/>
      <c r="R236" s="51"/>
      <c r="S236" s="51"/>
      <c r="T236" s="51">
        <f>+J236</f>
        <v>16984.38</v>
      </c>
      <c r="U236" s="51"/>
      <c r="V236" s="51"/>
      <c r="W236" s="51"/>
      <c r="X236" s="51"/>
      <c r="Y236" s="51"/>
      <c r="Z236" s="51"/>
      <c r="AA236" s="51"/>
      <c r="AB236" s="51"/>
    </row>
    <row r="237" spans="1:28" customFormat="1" ht="53.45" hidden="1" customHeight="1">
      <c r="A237" s="194" t="s">
        <v>507</v>
      </c>
      <c r="B237" s="4" t="s">
        <v>53</v>
      </c>
      <c r="C237" s="3" t="s">
        <v>290</v>
      </c>
      <c r="D237" s="5"/>
      <c r="E237" s="5" t="s">
        <v>283</v>
      </c>
      <c r="F237" s="5" t="s">
        <v>20</v>
      </c>
      <c r="G237" s="5" t="s">
        <v>410</v>
      </c>
      <c r="H237" s="5">
        <v>530803</v>
      </c>
      <c r="I237" s="3" t="s">
        <v>291</v>
      </c>
      <c r="J237" s="41">
        <v>2589.5</v>
      </c>
      <c r="K237" s="54"/>
      <c r="L237" s="54"/>
      <c r="M237" s="54"/>
      <c r="N237" s="246" t="s">
        <v>595</v>
      </c>
      <c r="O237" s="246">
        <v>2589.5</v>
      </c>
      <c r="P237" s="246">
        <f>+J237-O237</f>
        <v>0</v>
      </c>
      <c r="Q237" s="54"/>
      <c r="R237" s="54"/>
      <c r="S237" s="54"/>
      <c r="T237" s="54">
        <f>+J237</f>
        <v>2589.5</v>
      </c>
      <c r="U237" s="54"/>
      <c r="V237" s="54"/>
      <c r="W237" s="54"/>
      <c r="X237" s="54"/>
      <c r="Y237" s="54"/>
      <c r="Z237" s="54"/>
      <c r="AA237" s="54"/>
      <c r="AB237" s="54"/>
    </row>
    <row r="238" spans="1:28" customFormat="1" ht="53.45" hidden="1" customHeight="1">
      <c r="A238" s="194" t="s">
        <v>507</v>
      </c>
      <c r="B238" s="4" t="s">
        <v>53</v>
      </c>
      <c r="C238" s="3" t="s">
        <v>436</v>
      </c>
      <c r="D238" s="5"/>
      <c r="E238" s="5" t="s">
        <v>283</v>
      </c>
      <c r="F238" s="5" t="s">
        <v>245</v>
      </c>
      <c r="G238" s="5" t="s">
        <v>410</v>
      </c>
      <c r="H238" s="5">
        <v>530803</v>
      </c>
      <c r="I238" s="3" t="s">
        <v>291</v>
      </c>
      <c r="J238" s="41">
        <v>30000</v>
      </c>
      <c r="K238" s="54"/>
      <c r="L238" s="54"/>
      <c r="M238" s="54"/>
      <c r="N238" s="247" t="s">
        <v>597</v>
      </c>
      <c r="O238" s="246">
        <v>231</v>
      </c>
      <c r="P238" s="246">
        <f>+J238-O238</f>
        <v>29769</v>
      </c>
      <c r="Q238" s="54"/>
      <c r="R238" s="54"/>
      <c r="S238" s="54"/>
      <c r="T238" s="54"/>
      <c r="U238" s="54"/>
      <c r="V238" s="54">
        <f>+J238</f>
        <v>30000</v>
      </c>
      <c r="W238" s="54"/>
      <c r="X238" s="54"/>
      <c r="Y238" s="54"/>
      <c r="Z238" s="54"/>
      <c r="AA238" s="54"/>
      <c r="AB238" s="54"/>
    </row>
    <row r="239" spans="1:28" customFormat="1" ht="53.45" hidden="1" customHeight="1">
      <c r="A239" s="194" t="s">
        <v>507</v>
      </c>
      <c r="B239" s="4" t="s">
        <v>53</v>
      </c>
      <c r="C239" s="1" t="s">
        <v>60</v>
      </c>
      <c r="D239" s="5"/>
      <c r="E239" s="5" t="s">
        <v>55</v>
      </c>
      <c r="F239" s="6" t="s">
        <v>3</v>
      </c>
      <c r="G239" s="5" t="s">
        <v>410</v>
      </c>
      <c r="H239" s="5">
        <v>530804</v>
      </c>
      <c r="I239" s="1" t="s">
        <v>61</v>
      </c>
      <c r="J239" s="29">
        <v>1000</v>
      </c>
      <c r="K239" s="50"/>
      <c r="L239" s="50"/>
      <c r="M239" s="50"/>
      <c r="N239" s="50"/>
      <c r="O239" s="50"/>
      <c r="P239" s="50"/>
      <c r="Q239" s="51"/>
      <c r="R239" s="51"/>
      <c r="S239" s="51"/>
      <c r="T239" s="51"/>
      <c r="U239" s="51"/>
      <c r="V239" s="51"/>
      <c r="W239" s="51"/>
      <c r="X239" s="51"/>
      <c r="Y239" s="51"/>
      <c r="Z239" s="51">
        <f>+J239</f>
        <v>1000</v>
      </c>
      <c r="AA239" s="51"/>
      <c r="AB239" s="51"/>
    </row>
    <row r="240" spans="1:28" customFormat="1" ht="53.45" hidden="1" customHeight="1">
      <c r="A240" s="194" t="s">
        <v>507</v>
      </c>
      <c r="B240" s="4" t="s">
        <v>53</v>
      </c>
      <c r="C240" s="1" t="s">
        <v>60</v>
      </c>
      <c r="D240" s="5"/>
      <c r="E240" s="5" t="s">
        <v>55</v>
      </c>
      <c r="F240" s="6" t="s">
        <v>20</v>
      </c>
      <c r="G240" s="5" t="s">
        <v>410</v>
      </c>
      <c r="H240" s="5">
        <v>530804</v>
      </c>
      <c r="I240" s="1" t="s">
        <v>61</v>
      </c>
      <c r="J240" s="29">
        <v>558</v>
      </c>
      <c r="K240" s="50"/>
      <c r="L240" s="50"/>
      <c r="M240" s="50"/>
      <c r="N240" s="50"/>
      <c r="O240" s="50"/>
      <c r="P240" s="50"/>
      <c r="Q240" s="51"/>
      <c r="R240" s="51">
        <f>+J240</f>
        <v>558</v>
      </c>
      <c r="S240" s="51"/>
      <c r="T240" s="51"/>
      <c r="U240" s="51"/>
      <c r="V240" s="51"/>
      <c r="W240" s="51"/>
      <c r="X240" s="51"/>
      <c r="Y240" s="51"/>
      <c r="Z240" s="51"/>
      <c r="AA240" s="51"/>
      <c r="AB240" s="51"/>
    </row>
    <row r="241" spans="1:28" customFormat="1" ht="53.45" hidden="1" customHeight="1">
      <c r="A241" s="194" t="s">
        <v>507</v>
      </c>
      <c r="B241" s="4" t="s">
        <v>53</v>
      </c>
      <c r="C241" s="33" t="s">
        <v>254</v>
      </c>
      <c r="D241" s="11"/>
      <c r="E241" s="5" t="s">
        <v>249</v>
      </c>
      <c r="F241" s="6" t="s">
        <v>3</v>
      </c>
      <c r="G241" s="5" t="s">
        <v>410</v>
      </c>
      <c r="H241" s="6">
        <v>530804</v>
      </c>
      <c r="I241" s="9" t="s">
        <v>61</v>
      </c>
      <c r="J241" s="35">
        <v>8000</v>
      </c>
      <c r="K241" s="54"/>
      <c r="L241" s="54"/>
      <c r="M241" s="54"/>
      <c r="N241" s="54"/>
      <c r="O241" s="54"/>
      <c r="P241" s="54"/>
      <c r="Q241" s="54"/>
      <c r="R241" s="54"/>
      <c r="S241" s="54"/>
      <c r="T241" s="54">
        <f>+J241/3</f>
        <v>2666.6666666666665</v>
      </c>
      <c r="U241" s="54"/>
      <c r="V241" s="54"/>
      <c r="W241" s="54"/>
      <c r="X241" s="54">
        <f>+T241</f>
        <v>2666.6666666666665</v>
      </c>
      <c r="Y241" s="54"/>
      <c r="Z241" s="54"/>
      <c r="AA241" s="54"/>
      <c r="AB241" s="54">
        <f>+X241</f>
        <v>2666.6666666666665</v>
      </c>
    </row>
    <row r="242" spans="1:28" customFormat="1" ht="53.45" hidden="1" customHeight="1">
      <c r="A242" s="194" t="s">
        <v>507</v>
      </c>
      <c r="B242" s="4" t="s">
        <v>53</v>
      </c>
      <c r="C242" s="1" t="s">
        <v>351</v>
      </c>
      <c r="D242" s="19"/>
      <c r="E242" s="5" t="s">
        <v>350</v>
      </c>
      <c r="F242" s="6" t="s">
        <v>245</v>
      </c>
      <c r="G242" s="5" t="s">
        <v>410</v>
      </c>
      <c r="H242" s="6">
        <v>530804</v>
      </c>
      <c r="I242" s="1" t="s">
        <v>61</v>
      </c>
      <c r="J242" s="32">
        <v>500</v>
      </c>
      <c r="K242" s="54"/>
      <c r="L242" s="54"/>
      <c r="M242" s="54"/>
      <c r="N242" s="54"/>
      <c r="O242" s="54"/>
      <c r="P242" s="54"/>
      <c r="Q242" s="54"/>
      <c r="R242" s="54"/>
      <c r="S242" s="54"/>
      <c r="T242" s="54"/>
      <c r="U242" s="54"/>
      <c r="V242" s="54">
        <v>250</v>
      </c>
      <c r="W242" s="54"/>
      <c r="X242" s="54"/>
      <c r="Y242" s="54"/>
      <c r="Z242" s="54"/>
      <c r="AA242" s="54"/>
      <c r="AB242" s="54">
        <v>250</v>
      </c>
    </row>
    <row r="243" spans="1:28" customFormat="1" ht="53.45" hidden="1" customHeight="1">
      <c r="A243" s="194" t="s">
        <v>507</v>
      </c>
      <c r="B243" s="4" t="s">
        <v>53</v>
      </c>
      <c r="C243" s="33" t="s">
        <v>255</v>
      </c>
      <c r="D243" s="11"/>
      <c r="E243" s="5" t="s">
        <v>249</v>
      </c>
      <c r="F243" s="6" t="s">
        <v>3</v>
      </c>
      <c r="G243" s="5" t="s">
        <v>410</v>
      </c>
      <c r="H243" s="6">
        <v>530805</v>
      </c>
      <c r="I243" s="9" t="s">
        <v>256</v>
      </c>
      <c r="J243" s="35">
        <v>25000</v>
      </c>
      <c r="K243" s="54"/>
      <c r="L243" s="54"/>
      <c r="M243" s="54"/>
      <c r="N243" s="54"/>
      <c r="O243" s="54"/>
      <c r="P243" s="54"/>
      <c r="Q243" s="54"/>
      <c r="R243" s="54"/>
      <c r="S243" s="54"/>
      <c r="T243" s="54">
        <f>+J243/3</f>
        <v>8333.3333333333339</v>
      </c>
      <c r="U243" s="54"/>
      <c r="V243" s="54"/>
      <c r="W243" s="54"/>
      <c r="X243" s="54">
        <f>+T243</f>
        <v>8333.3333333333339</v>
      </c>
      <c r="Y243" s="54"/>
      <c r="Z243" s="54"/>
      <c r="AA243" s="54"/>
      <c r="AB243" s="54">
        <f>+X243</f>
        <v>8333.3333333333339</v>
      </c>
    </row>
    <row r="244" spans="1:28" customFormat="1" ht="53.45" hidden="1" customHeight="1">
      <c r="A244" s="194" t="s">
        <v>507</v>
      </c>
      <c r="B244" s="4" t="s">
        <v>53</v>
      </c>
      <c r="C244" s="1" t="s">
        <v>437</v>
      </c>
      <c r="D244" s="5"/>
      <c r="E244" s="5" t="s">
        <v>55</v>
      </c>
      <c r="F244" s="6" t="s">
        <v>3</v>
      </c>
      <c r="G244" s="5" t="s">
        <v>410</v>
      </c>
      <c r="H244" s="5">
        <v>530807</v>
      </c>
      <c r="I244" s="1" t="s">
        <v>59</v>
      </c>
      <c r="J244" s="29">
        <v>6500</v>
      </c>
      <c r="K244" s="50"/>
      <c r="L244" s="50"/>
      <c r="M244" s="50"/>
      <c r="N244" s="50"/>
      <c r="O244" s="50"/>
      <c r="P244" s="50"/>
      <c r="Q244" s="51"/>
      <c r="R244" s="51"/>
      <c r="S244" s="51"/>
      <c r="T244" s="51"/>
      <c r="U244" s="51"/>
      <c r="V244" s="51"/>
      <c r="W244" s="51"/>
      <c r="X244" s="51"/>
      <c r="Y244" s="51"/>
      <c r="Z244" s="51">
        <f>+J244</f>
        <v>6500</v>
      </c>
      <c r="AA244" s="51"/>
      <c r="AB244" s="51"/>
    </row>
    <row r="245" spans="1:28" customFormat="1" ht="53.45" hidden="1" customHeight="1">
      <c r="A245" s="194" t="s">
        <v>507</v>
      </c>
      <c r="B245" s="4" t="s">
        <v>53</v>
      </c>
      <c r="C245" s="1" t="s">
        <v>437</v>
      </c>
      <c r="D245" s="5"/>
      <c r="E245" s="5" t="s">
        <v>55</v>
      </c>
      <c r="F245" s="6" t="s">
        <v>20</v>
      </c>
      <c r="G245" s="5" t="s">
        <v>410</v>
      </c>
      <c r="H245" s="5">
        <v>530807</v>
      </c>
      <c r="I245" s="1" t="s">
        <v>59</v>
      </c>
      <c r="J245" s="29">
        <v>4943.6000000000004</v>
      </c>
      <c r="K245" s="50"/>
      <c r="L245" s="50"/>
      <c r="M245" s="50"/>
      <c r="N245" s="50"/>
      <c r="O245" s="50"/>
      <c r="P245" s="50"/>
      <c r="Q245" s="51"/>
      <c r="R245" s="51">
        <f>+J245</f>
        <v>4943.6000000000004</v>
      </c>
      <c r="S245" s="51"/>
      <c r="T245" s="51"/>
      <c r="U245" s="51"/>
      <c r="V245" s="51"/>
      <c r="W245" s="51"/>
      <c r="X245" s="51"/>
      <c r="Y245" s="51"/>
      <c r="Z245" s="51"/>
      <c r="AA245" s="51"/>
      <c r="AB245" s="51"/>
    </row>
    <row r="246" spans="1:28" customFormat="1" ht="53.45" hidden="1" customHeight="1">
      <c r="A246" s="194" t="s">
        <v>507</v>
      </c>
      <c r="B246" s="4" t="s">
        <v>53</v>
      </c>
      <c r="C246" s="1" t="s">
        <v>391</v>
      </c>
      <c r="D246" s="5"/>
      <c r="E246" s="5" t="s">
        <v>55</v>
      </c>
      <c r="F246" s="6" t="s">
        <v>3</v>
      </c>
      <c r="G246" s="5" t="s">
        <v>410</v>
      </c>
      <c r="H246" s="5">
        <v>530807</v>
      </c>
      <c r="I246" s="1" t="s">
        <v>59</v>
      </c>
      <c r="J246" s="29">
        <v>20000</v>
      </c>
      <c r="K246" s="50"/>
      <c r="L246" s="50"/>
      <c r="M246" s="50"/>
      <c r="N246" s="50"/>
      <c r="O246" s="50"/>
      <c r="P246" s="50"/>
      <c r="Q246" s="51"/>
      <c r="R246" s="51"/>
      <c r="S246" s="51"/>
      <c r="T246" s="51"/>
      <c r="U246" s="51"/>
      <c r="V246" s="51"/>
      <c r="W246" s="51"/>
      <c r="X246" s="51">
        <f>+J246</f>
        <v>20000</v>
      </c>
      <c r="Y246" s="51"/>
      <c r="Z246" s="51"/>
      <c r="AA246" s="51"/>
      <c r="AB246" s="51"/>
    </row>
    <row r="247" spans="1:28" customFormat="1" ht="53.45" hidden="1" customHeight="1">
      <c r="A247" s="194" t="s">
        <v>507</v>
      </c>
      <c r="B247" s="4" t="s">
        <v>53</v>
      </c>
      <c r="C247" s="1" t="s">
        <v>74</v>
      </c>
      <c r="D247" s="6"/>
      <c r="E247" s="5" t="s">
        <v>55</v>
      </c>
      <c r="F247" s="6" t="s">
        <v>20</v>
      </c>
      <c r="G247" s="5" t="s">
        <v>410</v>
      </c>
      <c r="H247" s="5">
        <v>530807</v>
      </c>
      <c r="I247" s="1" t="s">
        <v>59</v>
      </c>
      <c r="J247" s="29">
        <v>19780</v>
      </c>
      <c r="K247" s="50"/>
      <c r="L247" s="50"/>
      <c r="M247" s="50"/>
      <c r="N247" s="50"/>
      <c r="O247" s="50"/>
      <c r="P247" s="50"/>
      <c r="Q247" s="51"/>
      <c r="R247" s="51"/>
      <c r="S247" s="51">
        <f>+J247</f>
        <v>19780</v>
      </c>
      <c r="T247" s="51"/>
      <c r="U247" s="51"/>
      <c r="V247" s="51"/>
      <c r="W247" s="51"/>
      <c r="X247" s="51"/>
      <c r="Y247" s="51"/>
      <c r="Z247" s="51"/>
      <c r="AA247" s="51"/>
      <c r="AB247" s="51"/>
    </row>
    <row r="248" spans="1:28" customFormat="1" ht="53.45" customHeight="1">
      <c r="A248" s="194" t="s">
        <v>507</v>
      </c>
      <c r="B248" s="4" t="s">
        <v>53</v>
      </c>
      <c r="C248" s="33" t="s">
        <v>179</v>
      </c>
      <c r="D248" s="19"/>
      <c r="E248" s="30" t="s">
        <v>62</v>
      </c>
      <c r="F248" s="30" t="s">
        <v>3</v>
      </c>
      <c r="G248" s="5" t="s">
        <v>410</v>
      </c>
      <c r="H248" s="30">
        <v>530807</v>
      </c>
      <c r="I248" s="1" t="s">
        <v>59</v>
      </c>
      <c r="J248" s="29">
        <v>15000</v>
      </c>
      <c r="K248" s="50"/>
      <c r="L248" s="50"/>
      <c r="M248" s="50"/>
      <c r="N248" s="50"/>
      <c r="O248" s="50"/>
      <c r="P248" s="50"/>
      <c r="Q248" s="55"/>
      <c r="R248" s="52">
        <v>15000</v>
      </c>
      <c r="S248" s="55"/>
      <c r="T248" s="55"/>
      <c r="U248" s="55"/>
      <c r="V248" s="55"/>
      <c r="W248" s="55"/>
      <c r="X248" s="55"/>
      <c r="Y248" s="55"/>
      <c r="Z248" s="55"/>
      <c r="AA248" s="55"/>
      <c r="AB248" s="55"/>
    </row>
    <row r="249" spans="1:28" customFormat="1" ht="53.45" hidden="1" customHeight="1">
      <c r="A249" s="194" t="s">
        <v>507</v>
      </c>
      <c r="B249" s="4" t="s">
        <v>53</v>
      </c>
      <c r="C249" s="1" t="s">
        <v>351</v>
      </c>
      <c r="D249" s="19"/>
      <c r="E249" s="5" t="s">
        <v>350</v>
      </c>
      <c r="F249" s="6" t="s">
        <v>245</v>
      </c>
      <c r="G249" s="5" t="s">
        <v>410</v>
      </c>
      <c r="H249" s="6">
        <v>530807</v>
      </c>
      <c r="I249" s="1" t="s">
        <v>59</v>
      </c>
      <c r="J249" s="32">
        <v>1000</v>
      </c>
      <c r="K249" s="54"/>
      <c r="L249" s="54"/>
      <c r="M249" s="54"/>
      <c r="N249" s="54"/>
      <c r="O249" s="54"/>
      <c r="P249" s="54"/>
      <c r="Q249" s="54"/>
      <c r="R249" s="54"/>
      <c r="S249" s="54"/>
      <c r="T249" s="54">
        <f>+J249/3</f>
        <v>333.33333333333331</v>
      </c>
      <c r="U249" s="54"/>
      <c r="V249" s="54"/>
      <c r="W249" s="54"/>
      <c r="X249" s="54">
        <f>+T249</f>
        <v>333.33333333333331</v>
      </c>
      <c r="Y249" s="54"/>
      <c r="Z249" s="54"/>
      <c r="AA249" s="54"/>
      <c r="AB249" s="54">
        <f>+X249</f>
        <v>333.33333333333331</v>
      </c>
    </row>
    <row r="250" spans="1:28" customFormat="1" ht="53.45" hidden="1" customHeight="1">
      <c r="A250" s="194" t="s">
        <v>507</v>
      </c>
      <c r="B250" s="7" t="s">
        <v>0</v>
      </c>
      <c r="C250" s="1" t="s">
        <v>50</v>
      </c>
      <c r="D250" s="19"/>
      <c r="E250" s="5" t="s">
        <v>14</v>
      </c>
      <c r="F250" s="6" t="s">
        <v>3</v>
      </c>
      <c r="G250" s="5" t="s">
        <v>409</v>
      </c>
      <c r="H250" s="5">
        <v>530809</v>
      </c>
      <c r="I250" s="1" t="s">
        <v>51</v>
      </c>
      <c r="J250" s="29">
        <v>10000</v>
      </c>
      <c r="K250" s="50"/>
      <c r="L250" s="50"/>
      <c r="M250" s="50"/>
      <c r="N250" s="50"/>
      <c r="O250" s="50"/>
      <c r="P250" s="50"/>
      <c r="Q250" s="51"/>
      <c r="R250" s="51"/>
      <c r="S250" s="51"/>
      <c r="T250" s="51">
        <f>+J250/3</f>
        <v>3333.3333333333335</v>
      </c>
      <c r="U250" s="51"/>
      <c r="V250" s="51"/>
      <c r="W250" s="51"/>
      <c r="X250" s="51">
        <f>+T250</f>
        <v>3333.3333333333335</v>
      </c>
      <c r="Y250" s="51"/>
      <c r="Z250" s="51"/>
      <c r="AA250" s="51"/>
      <c r="AB250" s="51">
        <f>+X250</f>
        <v>3333.3333333333335</v>
      </c>
    </row>
    <row r="251" spans="1:28" customFormat="1" ht="53.45" hidden="1" customHeight="1">
      <c r="A251" s="194" t="s">
        <v>507</v>
      </c>
      <c r="B251" s="4" t="s">
        <v>53</v>
      </c>
      <c r="C251" s="3" t="s">
        <v>304</v>
      </c>
      <c r="D251" s="5"/>
      <c r="E251" s="5" t="s">
        <v>283</v>
      </c>
      <c r="F251" s="5" t="s">
        <v>245</v>
      </c>
      <c r="G251" s="5" t="s">
        <v>410</v>
      </c>
      <c r="H251" s="5">
        <v>530809</v>
      </c>
      <c r="I251" s="3" t="s">
        <v>51</v>
      </c>
      <c r="J251" s="41">
        <v>1700</v>
      </c>
      <c r="K251" s="54"/>
      <c r="L251" s="54"/>
      <c r="M251" s="54"/>
      <c r="N251" s="54"/>
      <c r="O251" s="54"/>
      <c r="P251" s="54"/>
      <c r="Q251" s="54"/>
      <c r="R251" s="54">
        <f>+J251/11</f>
        <v>154.54545454545453</v>
      </c>
      <c r="S251" s="54">
        <f t="shared" ref="S251:AB251" si="78">+R251</f>
        <v>154.54545454545453</v>
      </c>
      <c r="T251" s="54">
        <f t="shared" si="78"/>
        <v>154.54545454545453</v>
      </c>
      <c r="U251" s="54">
        <f t="shared" si="78"/>
        <v>154.54545454545453</v>
      </c>
      <c r="V251" s="54">
        <f t="shared" si="78"/>
        <v>154.54545454545453</v>
      </c>
      <c r="W251" s="54">
        <f t="shared" si="78"/>
        <v>154.54545454545453</v>
      </c>
      <c r="X251" s="54">
        <f t="shared" si="78"/>
        <v>154.54545454545453</v>
      </c>
      <c r="Y251" s="54">
        <f t="shared" si="78"/>
        <v>154.54545454545453</v>
      </c>
      <c r="Z251" s="54">
        <f t="shared" si="78"/>
        <v>154.54545454545453</v>
      </c>
      <c r="AA251" s="54">
        <f t="shared" si="78"/>
        <v>154.54545454545453</v>
      </c>
      <c r="AB251" s="54">
        <f t="shared" si="78"/>
        <v>154.54545454545453</v>
      </c>
    </row>
    <row r="252" spans="1:28" customFormat="1" ht="53.45" hidden="1" customHeight="1">
      <c r="A252" s="194" t="s">
        <v>507</v>
      </c>
      <c r="B252" s="7" t="s">
        <v>0</v>
      </c>
      <c r="C252" s="3" t="s">
        <v>1</v>
      </c>
      <c r="D252" s="6"/>
      <c r="E252" s="5" t="s">
        <v>2</v>
      </c>
      <c r="F252" s="5" t="s">
        <v>3</v>
      </c>
      <c r="G252" s="5" t="s">
        <v>409</v>
      </c>
      <c r="H252" s="5">
        <v>530811</v>
      </c>
      <c r="I252" s="1" t="s">
        <v>4</v>
      </c>
      <c r="J252" s="29">
        <v>6000</v>
      </c>
      <c r="K252" s="50"/>
      <c r="L252" s="50"/>
      <c r="M252" s="50"/>
      <c r="N252" s="50"/>
      <c r="O252" s="50"/>
      <c r="P252" s="50"/>
      <c r="Q252" s="50"/>
      <c r="R252" s="50"/>
      <c r="S252" s="50">
        <f>+J252</f>
        <v>6000</v>
      </c>
      <c r="T252" s="50"/>
      <c r="U252" s="50"/>
      <c r="V252" s="50"/>
      <c r="W252" s="50"/>
      <c r="X252" s="50"/>
      <c r="Y252" s="50"/>
      <c r="Z252" s="50"/>
      <c r="AA252" s="50"/>
      <c r="AB252" s="50"/>
    </row>
    <row r="253" spans="1:28" customFormat="1" ht="53.45" hidden="1" customHeight="1">
      <c r="A253" s="194" t="s">
        <v>507</v>
      </c>
      <c r="B253" s="7" t="s">
        <v>0</v>
      </c>
      <c r="C253" s="1" t="s">
        <v>52</v>
      </c>
      <c r="D253" s="19"/>
      <c r="E253" s="5" t="s">
        <v>14</v>
      </c>
      <c r="F253" s="6" t="s">
        <v>3</v>
      </c>
      <c r="G253" s="5" t="s">
        <v>409</v>
      </c>
      <c r="H253" s="5">
        <v>530811</v>
      </c>
      <c r="I253" s="1" t="s">
        <v>418</v>
      </c>
      <c r="J253" s="29">
        <v>10000</v>
      </c>
      <c r="K253" s="50"/>
      <c r="L253" s="50"/>
      <c r="M253" s="50"/>
      <c r="N253" s="50"/>
      <c r="O253" s="50"/>
      <c r="P253" s="50"/>
      <c r="Q253" s="51"/>
      <c r="R253" s="51"/>
      <c r="S253" s="51">
        <f>+J253</f>
        <v>10000</v>
      </c>
      <c r="T253" s="51"/>
      <c r="U253" s="51"/>
      <c r="V253" s="51"/>
      <c r="W253" s="51"/>
      <c r="X253" s="51"/>
      <c r="Y253" s="51"/>
      <c r="Z253" s="51"/>
      <c r="AA253" s="51"/>
      <c r="AB253" s="51"/>
    </row>
    <row r="254" spans="1:28" customFormat="1" ht="53.45" customHeight="1">
      <c r="A254" s="194" t="s">
        <v>507</v>
      </c>
      <c r="B254" s="4" t="s">
        <v>53</v>
      </c>
      <c r="C254" s="45" t="s">
        <v>199</v>
      </c>
      <c r="D254" s="19"/>
      <c r="E254" s="30" t="s">
        <v>62</v>
      </c>
      <c r="F254" s="30" t="s">
        <v>3</v>
      </c>
      <c r="G254" s="5" t="s">
        <v>410</v>
      </c>
      <c r="H254" s="30">
        <v>530811</v>
      </c>
      <c r="I254" s="1" t="s">
        <v>418</v>
      </c>
      <c r="J254" s="29">
        <v>2000</v>
      </c>
      <c r="K254" s="50"/>
      <c r="L254" s="50"/>
      <c r="M254" s="50"/>
      <c r="N254" s="50"/>
      <c r="O254" s="50"/>
      <c r="P254" s="50"/>
      <c r="Q254" s="54"/>
      <c r="R254" s="54"/>
      <c r="S254" s="54"/>
      <c r="T254" s="54">
        <f>+J254</f>
        <v>2000</v>
      </c>
      <c r="U254" s="54"/>
      <c r="V254" s="54"/>
      <c r="W254" s="54"/>
      <c r="X254" s="54"/>
      <c r="Y254" s="54"/>
      <c r="Z254" s="54"/>
      <c r="AA254" s="54"/>
      <c r="AB254" s="54"/>
    </row>
    <row r="255" spans="1:28" customFormat="1" ht="53.45" customHeight="1">
      <c r="A255" s="194" t="s">
        <v>507</v>
      </c>
      <c r="B255" s="4" t="s">
        <v>53</v>
      </c>
      <c r="C255" s="45" t="s">
        <v>200</v>
      </c>
      <c r="D255" s="19"/>
      <c r="E255" s="30" t="s">
        <v>62</v>
      </c>
      <c r="F255" s="30" t="s">
        <v>3</v>
      </c>
      <c r="G255" s="5" t="s">
        <v>410</v>
      </c>
      <c r="H255" s="30">
        <v>530811</v>
      </c>
      <c r="I255" s="1" t="s">
        <v>418</v>
      </c>
      <c r="J255" s="29">
        <v>2500</v>
      </c>
      <c r="K255" s="50"/>
      <c r="L255" s="50"/>
      <c r="M255" s="50"/>
      <c r="N255" s="50"/>
      <c r="O255" s="50"/>
      <c r="P255" s="50"/>
      <c r="Q255" s="54"/>
      <c r="R255" s="54"/>
      <c r="S255" s="54"/>
      <c r="T255" s="54"/>
      <c r="U255" s="54">
        <f>+J255</f>
        <v>2500</v>
      </c>
      <c r="V255" s="54"/>
      <c r="W255" s="54"/>
      <c r="X255" s="54"/>
      <c r="Y255" s="54"/>
      <c r="Z255" s="54"/>
      <c r="AA255" s="54"/>
      <c r="AB255" s="54"/>
    </row>
    <row r="256" spans="1:28" customFormat="1" ht="53.45" hidden="1" customHeight="1">
      <c r="A256" s="194" t="s">
        <v>507</v>
      </c>
      <c r="B256" s="4" t="s">
        <v>53</v>
      </c>
      <c r="C256" s="2" t="s">
        <v>273</v>
      </c>
      <c r="D256" s="11"/>
      <c r="E256" s="11" t="s">
        <v>267</v>
      </c>
      <c r="F256" s="11" t="s">
        <v>245</v>
      </c>
      <c r="G256" s="5" t="s">
        <v>410</v>
      </c>
      <c r="H256" s="11">
        <v>530811</v>
      </c>
      <c r="I256" s="1" t="s">
        <v>418</v>
      </c>
      <c r="J256" s="40">
        <v>50000</v>
      </c>
      <c r="K256" s="54"/>
      <c r="L256" s="54"/>
      <c r="M256" s="54"/>
      <c r="N256" s="54"/>
      <c r="O256" s="54"/>
      <c r="P256" s="54"/>
      <c r="Q256" s="54"/>
      <c r="R256" s="54"/>
      <c r="S256" s="54"/>
      <c r="T256" s="54"/>
      <c r="U256" s="54">
        <f>+J256</f>
        <v>50000</v>
      </c>
      <c r="V256" s="54"/>
      <c r="W256" s="54"/>
      <c r="X256" s="54"/>
      <c r="Y256" s="54"/>
      <c r="Z256" s="54"/>
      <c r="AA256" s="54"/>
      <c r="AB256" s="54"/>
    </row>
    <row r="257" spans="1:28" customFormat="1" ht="53.45" hidden="1" customHeight="1">
      <c r="A257" s="194" t="s">
        <v>507</v>
      </c>
      <c r="B257" s="4" t="s">
        <v>53</v>
      </c>
      <c r="C257" s="2" t="s">
        <v>274</v>
      </c>
      <c r="D257" s="11"/>
      <c r="E257" s="11" t="s">
        <v>267</v>
      </c>
      <c r="F257" s="11" t="s">
        <v>245</v>
      </c>
      <c r="G257" s="5" t="s">
        <v>410</v>
      </c>
      <c r="H257" s="11">
        <v>530811</v>
      </c>
      <c r="I257" s="1" t="s">
        <v>418</v>
      </c>
      <c r="J257" s="40">
        <v>30000</v>
      </c>
      <c r="K257" s="54"/>
      <c r="L257" s="54"/>
      <c r="M257" s="54"/>
      <c r="N257" s="54"/>
      <c r="O257" s="54"/>
      <c r="P257" s="54"/>
      <c r="Q257" s="54"/>
      <c r="R257" s="54"/>
      <c r="S257" s="54"/>
      <c r="T257" s="54"/>
      <c r="U257" s="54">
        <f>+J257</f>
        <v>30000</v>
      </c>
      <c r="V257" s="54"/>
      <c r="W257" s="54"/>
      <c r="X257" s="54"/>
      <c r="Y257" s="54"/>
      <c r="Z257" s="54"/>
      <c r="AA257" s="54"/>
      <c r="AB257" s="54"/>
    </row>
    <row r="258" spans="1:28" customFormat="1" ht="53.45" hidden="1" customHeight="1">
      <c r="A258" s="194" t="s">
        <v>507</v>
      </c>
      <c r="B258" s="4" t="s">
        <v>53</v>
      </c>
      <c r="C258" s="2" t="s">
        <v>275</v>
      </c>
      <c r="D258" s="11"/>
      <c r="E258" s="11" t="s">
        <v>267</v>
      </c>
      <c r="F258" s="11" t="s">
        <v>245</v>
      </c>
      <c r="G258" s="5" t="s">
        <v>410</v>
      </c>
      <c r="H258" s="11">
        <v>530811</v>
      </c>
      <c r="I258" s="1" t="s">
        <v>418</v>
      </c>
      <c r="J258" s="40">
        <v>4000</v>
      </c>
      <c r="K258" s="54"/>
      <c r="L258" s="54"/>
      <c r="M258" s="54"/>
      <c r="N258" s="54"/>
      <c r="O258" s="54"/>
      <c r="P258" s="54"/>
      <c r="Q258" s="54"/>
      <c r="R258" s="54"/>
      <c r="S258" s="54"/>
      <c r="T258" s="54"/>
      <c r="U258" s="54">
        <f>+J258</f>
        <v>4000</v>
      </c>
      <c r="V258" s="54"/>
      <c r="W258" s="54"/>
      <c r="X258" s="54"/>
      <c r="Y258" s="54"/>
      <c r="Z258" s="54"/>
      <c r="AA258" s="54"/>
      <c r="AB258" s="54"/>
    </row>
    <row r="259" spans="1:28" s="25" customFormat="1" ht="53.45" hidden="1" customHeight="1">
      <c r="A259" s="194" t="s">
        <v>507</v>
      </c>
      <c r="B259" s="4" t="s">
        <v>53</v>
      </c>
      <c r="C259" s="3" t="s">
        <v>295</v>
      </c>
      <c r="D259" s="5"/>
      <c r="E259" s="5" t="s">
        <v>283</v>
      </c>
      <c r="F259" s="5" t="s">
        <v>245</v>
      </c>
      <c r="G259" s="5" t="s">
        <v>410</v>
      </c>
      <c r="H259" s="5">
        <v>530811</v>
      </c>
      <c r="I259" s="1" t="s">
        <v>418</v>
      </c>
      <c r="J259" s="41">
        <v>10000</v>
      </c>
      <c r="K259" s="54"/>
      <c r="L259" s="54"/>
      <c r="M259" s="54"/>
      <c r="N259" s="54"/>
      <c r="O259" s="54"/>
      <c r="P259" s="54"/>
      <c r="Q259" s="54"/>
      <c r="R259" s="54"/>
      <c r="S259" s="54"/>
      <c r="T259" s="54"/>
      <c r="U259" s="54">
        <v>5000</v>
      </c>
      <c r="V259" s="54"/>
      <c r="W259" s="54"/>
      <c r="X259" s="54"/>
      <c r="Y259" s="54"/>
      <c r="Z259" s="54">
        <v>5000</v>
      </c>
      <c r="AA259" s="54"/>
      <c r="AB259" s="54"/>
    </row>
    <row r="260" spans="1:28" s="14" customFormat="1" ht="53.45" hidden="1" customHeight="1">
      <c r="A260" s="194" t="s">
        <v>507</v>
      </c>
      <c r="B260" s="4" t="s">
        <v>53</v>
      </c>
      <c r="C260" s="3" t="s">
        <v>304</v>
      </c>
      <c r="D260" s="5"/>
      <c r="E260" s="5" t="s">
        <v>283</v>
      </c>
      <c r="F260" s="5" t="s">
        <v>245</v>
      </c>
      <c r="G260" s="5" t="s">
        <v>410</v>
      </c>
      <c r="H260" s="5">
        <v>530811</v>
      </c>
      <c r="I260" s="1" t="s">
        <v>418</v>
      </c>
      <c r="J260" s="41">
        <v>600</v>
      </c>
      <c r="K260" s="54"/>
      <c r="L260" s="54"/>
      <c r="M260" s="54"/>
      <c r="N260" s="54"/>
      <c r="O260" s="54"/>
      <c r="P260" s="54"/>
      <c r="Q260" s="54"/>
      <c r="R260" s="54">
        <f>+J260/11</f>
        <v>54.545454545454547</v>
      </c>
      <c r="S260" s="54">
        <f t="shared" ref="S260:AB260" si="79">+R260</f>
        <v>54.545454545454547</v>
      </c>
      <c r="T260" s="54">
        <f t="shared" si="79"/>
        <v>54.545454545454547</v>
      </c>
      <c r="U260" s="54">
        <f t="shared" si="79"/>
        <v>54.545454545454547</v>
      </c>
      <c r="V260" s="54">
        <f t="shared" si="79"/>
        <v>54.545454545454547</v>
      </c>
      <c r="W260" s="54">
        <f t="shared" si="79"/>
        <v>54.545454545454547</v>
      </c>
      <c r="X260" s="54">
        <f t="shared" si="79"/>
        <v>54.545454545454547</v>
      </c>
      <c r="Y260" s="54">
        <f t="shared" si="79"/>
        <v>54.545454545454547</v>
      </c>
      <c r="Z260" s="54">
        <f t="shared" si="79"/>
        <v>54.545454545454547</v>
      </c>
      <c r="AA260" s="54">
        <f t="shared" si="79"/>
        <v>54.545454545454547</v>
      </c>
      <c r="AB260" s="54">
        <f t="shared" si="79"/>
        <v>54.545454545454547</v>
      </c>
    </row>
    <row r="261" spans="1:28" s="25" customFormat="1" ht="53.45" hidden="1" customHeight="1">
      <c r="A261" s="194" t="s">
        <v>507</v>
      </c>
      <c r="B261" s="4" t="s">
        <v>53</v>
      </c>
      <c r="C261" s="33" t="s">
        <v>312</v>
      </c>
      <c r="D261" s="11"/>
      <c r="E261" s="5" t="s">
        <v>283</v>
      </c>
      <c r="F261" s="11" t="s">
        <v>308</v>
      </c>
      <c r="G261" s="5" t="s">
        <v>410</v>
      </c>
      <c r="H261" s="11">
        <v>530811</v>
      </c>
      <c r="I261" s="1" t="s">
        <v>418</v>
      </c>
      <c r="J261" s="29">
        <v>60</v>
      </c>
      <c r="K261" s="54"/>
      <c r="L261" s="54"/>
      <c r="M261" s="54"/>
      <c r="N261" s="54"/>
      <c r="O261" s="54"/>
      <c r="P261" s="54"/>
      <c r="Q261" s="54"/>
      <c r="R261" s="54"/>
      <c r="S261" s="54"/>
      <c r="T261" s="54"/>
      <c r="U261" s="54">
        <f>+J261</f>
        <v>60</v>
      </c>
      <c r="V261" s="54"/>
      <c r="W261" s="54"/>
      <c r="X261" s="54"/>
      <c r="Y261" s="54"/>
      <c r="Z261" s="54"/>
      <c r="AA261" s="54"/>
      <c r="AB261" s="54"/>
    </row>
    <row r="262" spans="1:28" customFormat="1" ht="53.45" hidden="1" customHeight="1">
      <c r="A262" s="194" t="s">
        <v>507</v>
      </c>
      <c r="B262" s="4" t="s">
        <v>53</v>
      </c>
      <c r="C262" s="1" t="s">
        <v>344</v>
      </c>
      <c r="D262" s="5"/>
      <c r="E262" s="5" t="s">
        <v>321</v>
      </c>
      <c r="F262" s="11" t="s">
        <v>245</v>
      </c>
      <c r="G262" s="5" t="s">
        <v>410</v>
      </c>
      <c r="H262" s="6">
        <v>530811</v>
      </c>
      <c r="I262" s="1" t="s">
        <v>418</v>
      </c>
      <c r="J262" s="40">
        <v>15000</v>
      </c>
      <c r="K262" s="54"/>
      <c r="L262" s="54"/>
      <c r="M262" s="54"/>
      <c r="N262" s="54"/>
      <c r="O262" s="54"/>
      <c r="P262" s="54"/>
      <c r="Q262" s="54"/>
      <c r="R262" s="54"/>
      <c r="S262" s="54"/>
      <c r="T262" s="54"/>
      <c r="U262" s="54"/>
      <c r="V262" s="54">
        <f>+J262</f>
        <v>15000</v>
      </c>
      <c r="W262" s="54"/>
      <c r="X262" s="54"/>
      <c r="Y262" s="54"/>
      <c r="Z262" s="54"/>
      <c r="AA262" s="54"/>
      <c r="AB262" s="54"/>
    </row>
    <row r="263" spans="1:28" customFormat="1" ht="53.45" hidden="1" customHeight="1">
      <c r="A263" s="194" t="s">
        <v>507</v>
      </c>
      <c r="B263" s="4" t="s">
        <v>53</v>
      </c>
      <c r="C263" s="1" t="s">
        <v>351</v>
      </c>
      <c r="D263" s="19"/>
      <c r="E263" s="5" t="s">
        <v>350</v>
      </c>
      <c r="F263" s="6" t="s">
        <v>245</v>
      </c>
      <c r="G263" s="5" t="s">
        <v>410</v>
      </c>
      <c r="H263" s="6">
        <v>530811</v>
      </c>
      <c r="I263" s="1" t="s">
        <v>418</v>
      </c>
      <c r="J263" s="32">
        <v>2000</v>
      </c>
      <c r="K263" s="54"/>
      <c r="L263" s="54"/>
      <c r="M263" s="54"/>
      <c r="N263" s="54"/>
      <c r="O263" s="54"/>
      <c r="P263" s="54"/>
      <c r="Q263" s="54">
        <f>+J263/12</f>
        <v>166.66666666666666</v>
      </c>
      <c r="R263" s="54">
        <f t="shared" ref="R263:AB263" si="80">+Q263</f>
        <v>166.66666666666666</v>
      </c>
      <c r="S263" s="54">
        <f t="shared" si="80"/>
        <v>166.66666666666666</v>
      </c>
      <c r="T263" s="54">
        <f t="shared" si="80"/>
        <v>166.66666666666666</v>
      </c>
      <c r="U263" s="54">
        <f t="shared" si="80"/>
        <v>166.66666666666666</v>
      </c>
      <c r="V263" s="54">
        <f t="shared" si="80"/>
        <v>166.66666666666666</v>
      </c>
      <c r="W263" s="54">
        <f t="shared" si="80"/>
        <v>166.66666666666666</v>
      </c>
      <c r="X263" s="54">
        <f t="shared" si="80"/>
        <v>166.66666666666666</v>
      </c>
      <c r="Y263" s="54">
        <f t="shared" si="80"/>
        <v>166.66666666666666</v>
      </c>
      <c r="Z263" s="54">
        <f t="shared" si="80"/>
        <v>166.66666666666666</v>
      </c>
      <c r="AA263" s="54">
        <f t="shared" si="80"/>
        <v>166.66666666666666</v>
      </c>
      <c r="AB263" s="54">
        <f t="shared" si="80"/>
        <v>166.66666666666666</v>
      </c>
    </row>
    <row r="264" spans="1:28" customFormat="1" ht="53.45" hidden="1" customHeight="1">
      <c r="A264" s="194" t="s">
        <v>507</v>
      </c>
      <c r="B264" s="7" t="s">
        <v>0</v>
      </c>
      <c r="C264" s="1" t="s">
        <v>378</v>
      </c>
      <c r="D264" s="6" t="s">
        <v>381</v>
      </c>
      <c r="E264" s="5" t="s">
        <v>14</v>
      </c>
      <c r="F264" s="6" t="s">
        <v>3</v>
      </c>
      <c r="G264" s="5" t="s">
        <v>409</v>
      </c>
      <c r="H264" s="5">
        <v>530813</v>
      </c>
      <c r="I264" s="1" t="s">
        <v>17</v>
      </c>
      <c r="J264" s="29">
        <v>56000</v>
      </c>
      <c r="K264" s="50">
        <v>24000</v>
      </c>
      <c r="L264" s="50"/>
      <c r="M264" s="50"/>
      <c r="N264" s="50"/>
      <c r="O264" s="50"/>
      <c r="P264" s="50"/>
      <c r="Q264" s="50"/>
      <c r="R264" s="50"/>
      <c r="S264" s="50"/>
      <c r="T264" s="50"/>
      <c r="U264" s="50">
        <f>+J264</f>
        <v>56000</v>
      </c>
      <c r="V264" s="50"/>
      <c r="W264" s="50"/>
      <c r="X264" s="50"/>
      <c r="Y264" s="50"/>
      <c r="Z264" s="50"/>
      <c r="AA264" s="50"/>
      <c r="AB264" s="50"/>
    </row>
    <row r="265" spans="1:28" customFormat="1" ht="53.45" hidden="1" customHeight="1">
      <c r="A265" s="194" t="s">
        <v>507</v>
      </c>
      <c r="B265" s="7" t="s">
        <v>0</v>
      </c>
      <c r="C265" s="1" t="s">
        <v>33</v>
      </c>
      <c r="D265" s="6" t="s">
        <v>380</v>
      </c>
      <c r="E265" s="5" t="s">
        <v>14</v>
      </c>
      <c r="F265" s="6" t="s">
        <v>3</v>
      </c>
      <c r="G265" s="5" t="s">
        <v>409</v>
      </c>
      <c r="H265" s="5">
        <v>530813</v>
      </c>
      <c r="I265" s="1" t="s">
        <v>17</v>
      </c>
      <c r="J265" s="29">
        <v>150000</v>
      </c>
      <c r="K265" s="50"/>
      <c r="L265" s="50"/>
      <c r="M265" s="50"/>
      <c r="N265" s="50"/>
      <c r="O265" s="50"/>
      <c r="P265" s="50"/>
      <c r="Q265" s="51"/>
      <c r="R265" s="51"/>
      <c r="S265" s="51"/>
      <c r="T265" s="51"/>
      <c r="U265" s="51"/>
      <c r="V265" s="51">
        <f>+J265</f>
        <v>150000</v>
      </c>
      <c r="W265" s="51"/>
      <c r="X265" s="51"/>
      <c r="Y265" s="51"/>
      <c r="Z265" s="51"/>
      <c r="AA265" s="51"/>
      <c r="AB265" s="51"/>
    </row>
    <row r="266" spans="1:28" customFormat="1" ht="53.45" customHeight="1">
      <c r="A266" s="194" t="s">
        <v>507</v>
      </c>
      <c r="B266" s="4" t="s">
        <v>53</v>
      </c>
      <c r="C266" s="33" t="s">
        <v>438</v>
      </c>
      <c r="D266" s="19"/>
      <c r="E266" s="30" t="s">
        <v>62</v>
      </c>
      <c r="F266" s="30" t="s">
        <v>3</v>
      </c>
      <c r="G266" s="5" t="s">
        <v>410</v>
      </c>
      <c r="H266" s="30">
        <v>530813</v>
      </c>
      <c r="I266" s="1" t="s">
        <v>17</v>
      </c>
      <c r="J266" s="29">
        <v>6000</v>
      </c>
      <c r="K266" s="50"/>
      <c r="L266" s="50"/>
      <c r="M266" s="50"/>
      <c r="N266" s="50"/>
      <c r="O266" s="50"/>
      <c r="P266" s="50"/>
      <c r="Q266" s="55"/>
      <c r="R266" s="52">
        <v>6000</v>
      </c>
      <c r="S266" s="55"/>
      <c r="T266" s="55"/>
      <c r="U266" s="55"/>
      <c r="V266" s="55"/>
      <c r="W266" s="55"/>
      <c r="X266" s="55"/>
      <c r="Y266" s="55"/>
      <c r="Z266" s="55"/>
      <c r="AA266" s="55"/>
      <c r="AB266" s="55"/>
    </row>
    <row r="267" spans="1:28" customFormat="1" ht="53.45" customHeight="1">
      <c r="A267" s="194" t="s">
        <v>507</v>
      </c>
      <c r="B267" s="4" t="s">
        <v>53</v>
      </c>
      <c r="C267" s="33" t="s">
        <v>439</v>
      </c>
      <c r="D267" s="19"/>
      <c r="E267" s="30" t="s">
        <v>62</v>
      </c>
      <c r="F267" s="30" t="s">
        <v>3</v>
      </c>
      <c r="G267" s="5" t="s">
        <v>410</v>
      </c>
      <c r="H267" s="30">
        <v>530813</v>
      </c>
      <c r="I267" s="1" t="s">
        <v>17</v>
      </c>
      <c r="J267" s="29">
        <v>5000</v>
      </c>
      <c r="K267" s="50"/>
      <c r="L267" s="50"/>
      <c r="M267" s="50"/>
      <c r="N267" s="50"/>
      <c r="O267" s="50"/>
      <c r="P267" s="50"/>
      <c r="Q267" s="51"/>
      <c r="R267" s="51"/>
      <c r="S267" s="52">
        <v>5000</v>
      </c>
      <c r="T267" s="51"/>
      <c r="U267" s="51"/>
      <c r="V267" s="51"/>
      <c r="W267" s="51"/>
      <c r="X267" s="51"/>
      <c r="Y267" s="51"/>
      <c r="Z267" s="51"/>
      <c r="AA267" s="51"/>
      <c r="AB267" s="51"/>
    </row>
    <row r="268" spans="1:28" customFormat="1" ht="53.45" customHeight="1">
      <c r="A268" s="194" t="s">
        <v>507</v>
      </c>
      <c r="B268" s="4" t="s">
        <v>53</v>
      </c>
      <c r="C268" s="33" t="s">
        <v>439</v>
      </c>
      <c r="D268" s="19"/>
      <c r="E268" s="30" t="s">
        <v>62</v>
      </c>
      <c r="F268" s="30" t="s">
        <v>20</v>
      </c>
      <c r="G268" s="5" t="s">
        <v>410</v>
      </c>
      <c r="H268" s="30">
        <v>530813</v>
      </c>
      <c r="I268" s="1" t="s">
        <v>17</v>
      </c>
      <c r="J268" s="29">
        <v>2000</v>
      </c>
      <c r="K268" s="50"/>
      <c r="L268" s="50"/>
      <c r="M268" s="50"/>
      <c r="N268" s="50"/>
      <c r="O268" s="50"/>
      <c r="P268" s="50"/>
      <c r="Q268" s="51"/>
      <c r="R268" s="51"/>
      <c r="S268" s="52">
        <v>2000</v>
      </c>
      <c r="T268" s="51"/>
      <c r="U268" s="51"/>
      <c r="V268" s="51"/>
      <c r="W268" s="51"/>
      <c r="X268" s="51"/>
      <c r="Y268" s="51"/>
      <c r="Z268" s="51"/>
      <c r="AA268" s="51"/>
      <c r="AB268" s="51"/>
    </row>
    <row r="269" spans="1:28" customFormat="1" ht="53.45" customHeight="1">
      <c r="A269" s="194" t="s">
        <v>507</v>
      </c>
      <c r="B269" s="4" t="s">
        <v>53</v>
      </c>
      <c r="C269" s="33" t="s">
        <v>186</v>
      </c>
      <c r="D269" s="19"/>
      <c r="E269" s="30" t="s">
        <v>62</v>
      </c>
      <c r="F269" s="30" t="s">
        <v>3</v>
      </c>
      <c r="G269" s="5" t="s">
        <v>410</v>
      </c>
      <c r="H269" s="6">
        <v>530813</v>
      </c>
      <c r="I269" s="1" t="s">
        <v>17</v>
      </c>
      <c r="J269" s="29">
        <v>1500</v>
      </c>
      <c r="K269" s="50"/>
      <c r="L269" s="50"/>
      <c r="M269" s="50"/>
      <c r="N269" s="50"/>
      <c r="O269" s="50"/>
      <c r="P269" s="50"/>
      <c r="Q269" s="51"/>
      <c r="R269" s="51"/>
      <c r="S269" s="51"/>
      <c r="T269" s="51"/>
      <c r="U269" s="51"/>
      <c r="V269" s="52">
        <v>1500</v>
      </c>
      <c r="W269" s="51"/>
      <c r="X269" s="51"/>
      <c r="Y269" s="51"/>
      <c r="Z269" s="51"/>
      <c r="AA269" s="51"/>
      <c r="AB269" s="51"/>
    </row>
    <row r="270" spans="1:28" customFormat="1" ht="53.45" customHeight="1">
      <c r="A270" s="194" t="s">
        <v>507</v>
      </c>
      <c r="B270" s="4" t="s">
        <v>53</v>
      </c>
      <c r="C270" s="45" t="s">
        <v>394</v>
      </c>
      <c r="D270" s="19"/>
      <c r="E270" s="30" t="s">
        <v>62</v>
      </c>
      <c r="F270" s="30" t="s">
        <v>3</v>
      </c>
      <c r="G270" s="5" t="s">
        <v>410</v>
      </c>
      <c r="H270" s="30">
        <v>530813</v>
      </c>
      <c r="I270" s="1" t="s">
        <v>17</v>
      </c>
      <c r="J270" s="29">
        <v>20000</v>
      </c>
      <c r="K270" s="50"/>
      <c r="L270" s="50"/>
      <c r="M270" s="50"/>
      <c r="N270" s="50"/>
      <c r="O270" s="50"/>
      <c r="P270" s="50"/>
      <c r="Q270" s="54"/>
      <c r="R270" s="54"/>
      <c r="S270" s="54"/>
      <c r="T270" s="54"/>
      <c r="U270" s="54"/>
      <c r="V270" s="54"/>
      <c r="W270" s="54"/>
      <c r="X270" s="54">
        <f>+J270</f>
        <v>20000</v>
      </c>
      <c r="Y270" s="54"/>
      <c r="Z270" s="54"/>
      <c r="AA270" s="54"/>
      <c r="AB270" s="54"/>
    </row>
    <row r="271" spans="1:28" customFormat="1" ht="53.45" hidden="1" customHeight="1">
      <c r="A271" s="194" t="s">
        <v>507</v>
      </c>
      <c r="B271" s="4" t="s">
        <v>53</v>
      </c>
      <c r="C271" s="33" t="s">
        <v>257</v>
      </c>
      <c r="D271" s="11"/>
      <c r="E271" s="5" t="s">
        <v>249</v>
      </c>
      <c r="F271" s="6" t="s">
        <v>3</v>
      </c>
      <c r="G271" s="5" t="s">
        <v>410</v>
      </c>
      <c r="H271" s="6">
        <v>530813</v>
      </c>
      <c r="I271" s="1" t="s">
        <v>17</v>
      </c>
      <c r="J271" s="35">
        <v>6000</v>
      </c>
      <c r="K271" s="54"/>
      <c r="L271" s="54"/>
      <c r="M271" s="54"/>
      <c r="N271" s="54"/>
      <c r="O271" s="54"/>
      <c r="P271" s="54"/>
      <c r="Q271" s="54"/>
      <c r="R271" s="54"/>
      <c r="S271" s="54"/>
      <c r="T271" s="54">
        <f>+J271/3</f>
        <v>2000</v>
      </c>
      <c r="U271" s="54"/>
      <c r="V271" s="54"/>
      <c r="W271" s="54"/>
      <c r="X271" s="54">
        <f>+T271</f>
        <v>2000</v>
      </c>
      <c r="Y271" s="54"/>
      <c r="Z271" s="54"/>
      <c r="AA271" s="54"/>
      <c r="AB271" s="54">
        <f>+X271</f>
        <v>2000</v>
      </c>
    </row>
    <row r="272" spans="1:28" s="12" customFormat="1" ht="53.45" hidden="1" customHeight="1">
      <c r="A272" s="194" t="s">
        <v>507</v>
      </c>
      <c r="B272" s="4" t="s">
        <v>53</v>
      </c>
      <c r="C272" s="2" t="s">
        <v>277</v>
      </c>
      <c r="D272" s="11"/>
      <c r="E272" s="11" t="s">
        <v>267</v>
      </c>
      <c r="F272" s="11" t="s">
        <v>245</v>
      </c>
      <c r="G272" s="5" t="s">
        <v>410</v>
      </c>
      <c r="H272" s="11">
        <v>530813</v>
      </c>
      <c r="I272" s="1" t="s">
        <v>17</v>
      </c>
      <c r="J272" s="40">
        <v>4000</v>
      </c>
      <c r="K272" s="54"/>
      <c r="L272" s="54"/>
      <c r="M272" s="54"/>
      <c r="N272" s="54"/>
      <c r="O272" s="54"/>
      <c r="P272" s="54"/>
      <c r="Q272" s="54"/>
      <c r="R272" s="54"/>
      <c r="S272" s="54"/>
      <c r="T272" s="54">
        <f>+J272</f>
        <v>4000</v>
      </c>
      <c r="U272" s="54"/>
      <c r="V272" s="54"/>
      <c r="W272" s="54"/>
      <c r="X272" s="54"/>
      <c r="Y272" s="54"/>
      <c r="Z272" s="54"/>
      <c r="AA272" s="54"/>
      <c r="AB272" s="54"/>
    </row>
    <row r="273" spans="1:28" s="12" customFormat="1" ht="53.45" hidden="1" customHeight="1">
      <c r="A273" s="194" t="s">
        <v>507</v>
      </c>
      <c r="B273" s="4" t="s">
        <v>53</v>
      </c>
      <c r="C273" s="3" t="s">
        <v>288</v>
      </c>
      <c r="D273" s="5"/>
      <c r="E273" s="5" t="s">
        <v>283</v>
      </c>
      <c r="F273" s="5" t="s">
        <v>20</v>
      </c>
      <c r="G273" s="5" t="s">
        <v>410</v>
      </c>
      <c r="H273" s="5">
        <v>530813</v>
      </c>
      <c r="I273" s="1" t="s">
        <v>17</v>
      </c>
      <c r="J273" s="41">
        <f>36790.36+36790.36</f>
        <v>73580.72</v>
      </c>
      <c r="K273" s="54"/>
      <c r="L273" s="54"/>
      <c r="M273" s="54"/>
      <c r="N273" s="246" t="s">
        <v>598</v>
      </c>
      <c r="O273" s="246">
        <v>73580.72</v>
      </c>
      <c r="P273" s="246">
        <f>+J273-O273</f>
        <v>0</v>
      </c>
      <c r="Q273" s="54"/>
      <c r="R273" s="54"/>
      <c r="S273" s="54"/>
      <c r="T273" s="54">
        <f>+J273</f>
        <v>73580.72</v>
      </c>
      <c r="U273" s="54"/>
      <c r="V273" s="54"/>
      <c r="W273" s="54"/>
      <c r="X273" s="54"/>
      <c r="Y273" s="54"/>
      <c r="Z273" s="54"/>
      <c r="AA273" s="54"/>
      <c r="AB273" s="54"/>
    </row>
    <row r="274" spans="1:28" customFormat="1" ht="53.45" hidden="1" customHeight="1">
      <c r="A274" s="194" t="s">
        <v>507</v>
      </c>
      <c r="B274" s="4" t="s">
        <v>53</v>
      </c>
      <c r="C274" s="3" t="s">
        <v>292</v>
      </c>
      <c r="D274" s="5"/>
      <c r="E274" s="5" t="s">
        <v>283</v>
      </c>
      <c r="F274" s="5" t="s">
        <v>20</v>
      </c>
      <c r="G274" s="5" t="s">
        <v>410</v>
      </c>
      <c r="H274" s="5">
        <v>530813</v>
      </c>
      <c r="I274" s="1" t="s">
        <v>17</v>
      </c>
      <c r="J274" s="41">
        <v>19367.71</v>
      </c>
      <c r="K274" s="54"/>
      <c r="L274" s="54"/>
      <c r="M274" s="54"/>
      <c r="N274" s="246" t="s">
        <v>618</v>
      </c>
      <c r="O274" s="246">
        <v>19367.71</v>
      </c>
      <c r="P274" s="246">
        <f>+J274-O274</f>
        <v>0</v>
      </c>
      <c r="Q274" s="54"/>
      <c r="R274" s="54"/>
      <c r="S274" s="54"/>
      <c r="T274" s="54">
        <f>+J274</f>
        <v>19367.71</v>
      </c>
      <c r="U274" s="54"/>
      <c r="V274" s="54"/>
      <c r="W274" s="54"/>
      <c r="X274" s="54"/>
      <c r="Y274" s="54"/>
      <c r="Z274" s="54"/>
      <c r="AA274" s="54"/>
      <c r="AB274" s="54"/>
    </row>
    <row r="275" spans="1:28" customFormat="1" ht="53.45" hidden="1" customHeight="1">
      <c r="A275" s="194" t="s">
        <v>507</v>
      </c>
      <c r="B275" s="4" t="s">
        <v>53</v>
      </c>
      <c r="C275" s="3" t="s">
        <v>296</v>
      </c>
      <c r="D275" s="5"/>
      <c r="E275" s="5" t="s">
        <v>283</v>
      </c>
      <c r="F275" s="5" t="s">
        <v>20</v>
      </c>
      <c r="G275" s="5" t="s">
        <v>410</v>
      </c>
      <c r="H275" s="5">
        <v>530813</v>
      </c>
      <c r="I275" s="1" t="s">
        <v>17</v>
      </c>
      <c r="J275" s="41">
        <v>22990</v>
      </c>
      <c r="K275" s="54"/>
      <c r="L275" s="54"/>
      <c r="M275" s="54"/>
      <c r="N275" s="247" t="s">
        <v>599</v>
      </c>
      <c r="O275" s="246">
        <v>22990</v>
      </c>
      <c r="P275" s="246">
        <f>+J275-O275</f>
        <v>0</v>
      </c>
      <c r="Q275" s="54"/>
      <c r="R275" s="54"/>
      <c r="S275" s="54">
        <f>+J275</f>
        <v>22990</v>
      </c>
      <c r="T275" s="54"/>
      <c r="U275" s="54"/>
      <c r="V275" s="54"/>
      <c r="W275" s="54"/>
      <c r="X275" s="54"/>
      <c r="Y275" s="54"/>
      <c r="Z275" s="54"/>
      <c r="AA275" s="54"/>
      <c r="AB275" s="54"/>
    </row>
    <row r="276" spans="1:28" customFormat="1" ht="53.45" hidden="1" customHeight="1">
      <c r="A276" s="194" t="s">
        <v>507</v>
      </c>
      <c r="B276" s="4" t="s">
        <v>53</v>
      </c>
      <c r="C276" s="3" t="s">
        <v>296</v>
      </c>
      <c r="D276" s="5"/>
      <c r="E276" s="5" t="s">
        <v>283</v>
      </c>
      <c r="F276" s="5" t="s">
        <v>245</v>
      </c>
      <c r="G276" s="5" t="s">
        <v>410</v>
      </c>
      <c r="H276" s="5">
        <v>530813</v>
      </c>
      <c r="I276" s="1" t="s">
        <v>17</v>
      </c>
      <c r="J276" s="41">
        <v>6500</v>
      </c>
      <c r="K276" s="54"/>
      <c r="L276" s="54"/>
      <c r="M276" s="54"/>
      <c r="N276" s="54"/>
      <c r="O276" s="54"/>
      <c r="P276" s="54"/>
      <c r="Q276" s="54"/>
      <c r="R276" s="54"/>
      <c r="S276" s="54">
        <f>+J276</f>
        <v>6500</v>
      </c>
      <c r="T276" s="54"/>
      <c r="U276" s="54"/>
      <c r="V276" s="54"/>
      <c r="W276" s="54"/>
      <c r="X276" s="54"/>
      <c r="Y276" s="54"/>
      <c r="Z276" s="54"/>
      <c r="AA276" s="54"/>
      <c r="AB276" s="54"/>
    </row>
    <row r="277" spans="1:28" customFormat="1" ht="53.45" hidden="1" customHeight="1">
      <c r="A277" s="194" t="s">
        <v>507</v>
      </c>
      <c r="B277" s="4" t="s">
        <v>53</v>
      </c>
      <c r="C277" s="3" t="s">
        <v>519</v>
      </c>
      <c r="D277" s="5"/>
      <c r="E277" s="5" t="s">
        <v>283</v>
      </c>
      <c r="F277" s="5" t="s">
        <v>20</v>
      </c>
      <c r="G277" s="5" t="s">
        <v>410</v>
      </c>
      <c r="H277" s="5">
        <v>530813</v>
      </c>
      <c r="I277" s="1" t="s">
        <v>17</v>
      </c>
      <c r="J277" s="41">
        <v>58700</v>
      </c>
      <c r="K277" s="54"/>
      <c r="L277" s="54"/>
      <c r="M277" s="54"/>
      <c r="N277" s="54"/>
      <c r="O277" s="54"/>
      <c r="P277" s="54"/>
      <c r="Q277" s="54"/>
      <c r="R277" s="54"/>
      <c r="S277" s="54"/>
      <c r="T277" s="54"/>
      <c r="U277" s="54">
        <f>+J277</f>
        <v>58700</v>
      </c>
      <c r="V277" s="54"/>
      <c r="W277" s="54"/>
      <c r="X277" s="54"/>
      <c r="Y277" s="54"/>
      <c r="Z277" s="54"/>
      <c r="AA277" s="54"/>
      <c r="AB277" s="54"/>
    </row>
    <row r="278" spans="1:28" customFormat="1" ht="53.45" hidden="1" customHeight="1">
      <c r="A278" s="194" t="s">
        <v>507</v>
      </c>
      <c r="B278" s="4" t="s">
        <v>53</v>
      </c>
      <c r="C278" s="3" t="s">
        <v>519</v>
      </c>
      <c r="D278" s="5"/>
      <c r="E278" s="5" t="s">
        <v>283</v>
      </c>
      <c r="F278" s="5" t="s">
        <v>299</v>
      </c>
      <c r="G278" s="5" t="s">
        <v>410</v>
      </c>
      <c r="H278" s="5">
        <v>530813</v>
      </c>
      <c r="I278" s="1" t="s">
        <v>17</v>
      </c>
      <c r="J278" s="41">
        <v>60000</v>
      </c>
      <c r="K278" s="54"/>
      <c r="L278" s="54"/>
      <c r="M278" s="54"/>
      <c r="N278" s="54"/>
      <c r="O278" s="54"/>
      <c r="P278" s="54"/>
      <c r="Q278" s="54"/>
      <c r="R278" s="54"/>
      <c r="S278" s="54"/>
      <c r="T278" s="54"/>
      <c r="U278" s="54"/>
      <c r="V278" s="54"/>
      <c r="W278" s="54"/>
      <c r="X278" s="54"/>
      <c r="Y278" s="54"/>
      <c r="Z278" s="54">
        <f>+J278</f>
        <v>60000</v>
      </c>
      <c r="AA278" s="54"/>
      <c r="AB278" s="54"/>
    </row>
    <row r="279" spans="1:28" customFormat="1" ht="84.6" hidden="1" customHeight="1">
      <c r="A279" s="194" t="s">
        <v>507</v>
      </c>
      <c r="B279" s="4" t="s">
        <v>53</v>
      </c>
      <c r="C279" s="3" t="s">
        <v>520</v>
      </c>
      <c r="D279" s="5"/>
      <c r="E279" s="5" t="s">
        <v>283</v>
      </c>
      <c r="F279" s="5" t="s">
        <v>245</v>
      </c>
      <c r="G279" s="5" t="s">
        <v>410</v>
      </c>
      <c r="H279" s="5">
        <v>530813</v>
      </c>
      <c r="I279" s="1" t="s">
        <v>17</v>
      </c>
      <c r="J279" s="41">
        <v>35000</v>
      </c>
      <c r="K279" s="54"/>
      <c r="L279" s="54"/>
      <c r="M279" s="54"/>
      <c r="N279" s="54"/>
      <c r="O279" s="54"/>
      <c r="P279" s="54"/>
      <c r="Q279" s="54"/>
      <c r="R279" s="54"/>
      <c r="S279" s="54"/>
      <c r="T279" s="54"/>
      <c r="U279" s="54"/>
      <c r="V279" s="54"/>
      <c r="W279" s="54"/>
      <c r="X279" s="54">
        <f>+J279</f>
        <v>35000</v>
      </c>
      <c r="Y279" s="54"/>
      <c r="Z279" s="54"/>
      <c r="AA279" s="54"/>
      <c r="AB279" s="54"/>
    </row>
    <row r="280" spans="1:28" customFormat="1" ht="53.45" hidden="1" customHeight="1">
      <c r="A280" s="194" t="s">
        <v>507</v>
      </c>
      <c r="B280" s="4" t="s">
        <v>53</v>
      </c>
      <c r="C280" s="3" t="s">
        <v>300</v>
      </c>
      <c r="D280" s="5"/>
      <c r="E280" s="5" t="s">
        <v>283</v>
      </c>
      <c r="F280" s="5" t="s">
        <v>245</v>
      </c>
      <c r="G280" s="5" t="s">
        <v>410</v>
      </c>
      <c r="H280" s="5">
        <v>530813</v>
      </c>
      <c r="I280" s="1" t="s">
        <v>17</v>
      </c>
      <c r="J280" s="41">
        <v>64735.7</v>
      </c>
      <c r="K280" s="54"/>
      <c r="L280" s="54"/>
      <c r="M280" s="54"/>
      <c r="N280" s="54"/>
      <c r="O280" s="54"/>
      <c r="P280" s="54"/>
      <c r="Q280" s="54"/>
      <c r="R280" s="54"/>
      <c r="S280" s="54"/>
      <c r="T280" s="54">
        <f>+J280</f>
        <v>64735.7</v>
      </c>
      <c r="U280" s="54"/>
      <c r="V280" s="54"/>
      <c r="W280" s="54"/>
      <c r="X280" s="54"/>
      <c r="Y280" s="54"/>
      <c r="Z280" s="54"/>
      <c r="AA280" s="54"/>
      <c r="AB280" s="54"/>
    </row>
    <row r="281" spans="1:28" customFormat="1" ht="58.5" hidden="1" customHeight="1">
      <c r="A281" s="194" t="s">
        <v>507</v>
      </c>
      <c r="B281" s="4" t="s">
        <v>53</v>
      </c>
      <c r="C281" s="3" t="s">
        <v>301</v>
      </c>
      <c r="D281" s="5"/>
      <c r="E281" s="5" t="s">
        <v>283</v>
      </c>
      <c r="F281" s="5" t="s">
        <v>245</v>
      </c>
      <c r="G281" s="5" t="s">
        <v>410</v>
      </c>
      <c r="H281" s="5">
        <v>530813</v>
      </c>
      <c r="I281" s="1" t="s">
        <v>17</v>
      </c>
      <c r="J281" s="41">
        <v>90000</v>
      </c>
      <c r="K281" s="54"/>
      <c r="L281" s="54"/>
      <c r="M281" s="54"/>
      <c r="N281" s="247" t="s">
        <v>613</v>
      </c>
      <c r="O281" s="246">
        <f>238.14+3371+5320.88</f>
        <v>8930.02</v>
      </c>
      <c r="P281" s="246">
        <f>+J281-O281</f>
        <v>81069.98</v>
      </c>
      <c r="Q281" s="54"/>
      <c r="R281" s="54"/>
      <c r="S281" s="54"/>
      <c r="T281" s="54">
        <f>+J281/3</f>
        <v>30000</v>
      </c>
      <c r="U281" s="54"/>
      <c r="V281" s="54"/>
      <c r="W281" s="54"/>
      <c r="X281" s="54">
        <f>+T281</f>
        <v>30000</v>
      </c>
      <c r="Y281" s="54"/>
      <c r="Z281" s="54"/>
      <c r="AA281" s="54"/>
      <c r="AB281" s="54">
        <f>+X281</f>
        <v>30000</v>
      </c>
    </row>
    <row r="282" spans="1:28" customFormat="1" ht="53.45" hidden="1" customHeight="1">
      <c r="A282" s="194" t="s">
        <v>507</v>
      </c>
      <c r="B282" s="4" t="s">
        <v>53</v>
      </c>
      <c r="C282" s="3" t="s">
        <v>304</v>
      </c>
      <c r="D282" s="5"/>
      <c r="E282" s="5" t="s">
        <v>283</v>
      </c>
      <c r="F282" s="5" t="s">
        <v>299</v>
      </c>
      <c r="G282" s="5" t="s">
        <v>410</v>
      </c>
      <c r="H282" s="5">
        <v>530813</v>
      </c>
      <c r="I282" s="1" t="s">
        <v>17</v>
      </c>
      <c r="J282" s="41">
        <v>2400</v>
      </c>
      <c r="K282" s="54"/>
      <c r="L282" s="54"/>
      <c r="M282" s="54"/>
      <c r="N282" s="54"/>
      <c r="O282" s="54"/>
      <c r="P282" s="54"/>
      <c r="Q282" s="54"/>
      <c r="R282" s="54">
        <f>+J282/11</f>
        <v>218.18181818181819</v>
      </c>
      <c r="S282" s="54">
        <f t="shared" ref="S282:AB282" si="81">+R282</f>
        <v>218.18181818181819</v>
      </c>
      <c r="T282" s="54">
        <f t="shared" si="81"/>
        <v>218.18181818181819</v>
      </c>
      <c r="U282" s="54">
        <f t="shared" si="81"/>
        <v>218.18181818181819</v>
      </c>
      <c r="V282" s="54">
        <f t="shared" si="81"/>
        <v>218.18181818181819</v>
      </c>
      <c r="W282" s="54">
        <f t="shared" si="81"/>
        <v>218.18181818181819</v>
      </c>
      <c r="X282" s="54">
        <f t="shared" si="81"/>
        <v>218.18181818181819</v>
      </c>
      <c r="Y282" s="54">
        <f t="shared" si="81"/>
        <v>218.18181818181819</v>
      </c>
      <c r="Z282" s="54">
        <f t="shared" si="81"/>
        <v>218.18181818181819</v>
      </c>
      <c r="AA282" s="54">
        <f t="shared" si="81"/>
        <v>218.18181818181819</v>
      </c>
      <c r="AB282" s="54">
        <f t="shared" si="81"/>
        <v>218.18181818181819</v>
      </c>
    </row>
    <row r="283" spans="1:28" customFormat="1" ht="53.45" hidden="1" customHeight="1">
      <c r="A283" s="194" t="s">
        <v>507</v>
      </c>
      <c r="B283" s="4" t="s">
        <v>53</v>
      </c>
      <c r="C283" s="33" t="s">
        <v>307</v>
      </c>
      <c r="D283" s="11"/>
      <c r="E283" s="5" t="s">
        <v>283</v>
      </c>
      <c r="F283" s="11" t="s">
        <v>308</v>
      </c>
      <c r="G283" s="5" t="s">
        <v>410</v>
      </c>
      <c r="H283" s="5">
        <v>530813</v>
      </c>
      <c r="I283" s="1" t="s">
        <v>17</v>
      </c>
      <c r="J283" s="29">
        <v>40000</v>
      </c>
      <c r="K283" s="54"/>
      <c r="L283" s="54"/>
      <c r="M283" s="54"/>
      <c r="N283" s="54"/>
      <c r="O283" s="54"/>
      <c r="P283" s="54"/>
      <c r="Q283" s="54"/>
      <c r="R283" s="54">
        <f>+J283/11</f>
        <v>3636.3636363636365</v>
      </c>
      <c r="S283" s="54">
        <f t="shared" ref="S283:AB283" si="82">+R283</f>
        <v>3636.3636363636365</v>
      </c>
      <c r="T283" s="54">
        <f t="shared" si="82"/>
        <v>3636.3636363636365</v>
      </c>
      <c r="U283" s="54">
        <f t="shared" si="82"/>
        <v>3636.3636363636365</v>
      </c>
      <c r="V283" s="54">
        <f t="shared" si="82"/>
        <v>3636.3636363636365</v>
      </c>
      <c r="W283" s="54">
        <f t="shared" si="82"/>
        <v>3636.3636363636365</v>
      </c>
      <c r="X283" s="54">
        <f t="shared" si="82"/>
        <v>3636.3636363636365</v>
      </c>
      <c r="Y283" s="54">
        <f t="shared" si="82"/>
        <v>3636.3636363636365</v>
      </c>
      <c r="Z283" s="54">
        <f t="shared" si="82"/>
        <v>3636.3636363636365</v>
      </c>
      <c r="AA283" s="54">
        <f t="shared" si="82"/>
        <v>3636.3636363636365</v>
      </c>
      <c r="AB283" s="54">
        <f t="shared" si="82"/>
        <v>3636.3636363636365</v>
      </c>
    </row>
    <row r="284" spans="1:28" customFormat="1" ht="53.45" hidden="1" customHeight="1">
      <c r="A284" s="194" t="s">
        <v>507</v>
      </c>
      <c r="B284" s="4" t="s">
        <v>53</v>
      </c>
      <c r="C284" s="33" t="s">
        <v>309</v>
      </c>
      <c r="D284" s="11"/>
      <c r="E284" s="5" t="s">
        <v>283</v>
      </c>
      <c r="F284" s="11" t="s">
        <v>308</v>
      </c>
      <c r="G284" s="5" t="s">
        <v>410</v>
      </c>
      <c r="H284" s="5">
        <v>530813</v>
      </c>
      <c r="I284" s="1" t="s">
        <v>17</v>
      </c>
      <c r="J284" s="29">
        <v>38000</v>
      </c>
      <c r="K284" s="54"/>
      <c r="L284" s="54"/>
      <c r="M284" s="54"/>
      <c r="N284" s="54"/>
      <c r="O284" s="54"/>
      <c r="P284" s="54"/>
      <c r="Q284" s="54"/>
      <c r="R284" s="54"/>
      <c r="S284" s="54"/>
      <c r="T284" s="54">
        <f>+J284</f>
        <v>38000</v>
      </c>
      <c r="U284" s="54"/>
      <c r="V284" s="54"/>
      <c r="W284" s="54"/>
      <c r="X284" s="54"/>
      <c r="Y284" s="54"/>
      <c r="Z284" s="54"/>
      <c r="AA284" s="54"/>
      <c r="AB284" s="54"/>
    </row>
    <row r="285" spans="1:28" customFormat="1" ht="53.45" hidden="1" customHeight="1">
      <c r="A285" s="194" t="s">
        <v>507</v>
      </c>
      <c r="B285" s="4" t="s">
        <v>53</v>
      </c>
      <c r="C285" s="33" t="s">
        <v>312</v>
      </c>
      <c r="D285" s="11"/>
      <c r="E285" s="5" t="s">
        <v>283</v>
      </c>
      <c r="F285" s="11" t="s">
        <v>308</v>
      </c>
      <c r="G285" s="5" t="s">
        <v>410</v>
      </c>
      <c r="H285" s="11">
        <v>530813</v>
      </c>
      <c r="I285" s="1" t="s">
        <v>17</v>
      </c>
      <c r="J285" s="29">
        <v>25000</v>
      </c>
      <c r="K285" s="54"/>
      <c r="L285" s="54"/>
      <c r="M285" s="54"/>
      <c r="N285" s="54"/>
      <c r="O285" s="54"/>
      <c r="P285" s="54"/>
      <c r="Q285" s="54"/>
      <c r="R285" s="54"/>
      <c r="S285" s="54"/>
      <c r="T285" s="54"/>
      <c r="U285" s="54">
        <f>+J285/8</f>
        <v>3125</v>
      </c>
      <c r="V285" s="54">
        <f t="shared" ref="V285:AB285" si="83">+U285</f>
        <v>3125</v>
      </c>
      <c r="W285" s="54">
        <f t="shared" si="83"/>
        <v>3125</v>
      </c>
      <c r="X285" s="54">
        <f t="shared" si="83"/>
        <v>3125</v>
      </c>
      <c r="Y285" s="54">
        <f t="shared" si="83"/>
        <v>3125</v>
      </c>
      <c r="Z285" s="54">
        <f t="shared" si="83"/>
        <v>3125</v>
      </c>
      <c r="AA285" s="54">
        <f t="shared" si="83"/>
        <v>3125</v>
      </c>
      <c r="AB285" s="54">
        <f t="shared" si="83"/>
        <v>3125</v>
      </c>
    </row>
    <row r="286" spans="1:28" customFormat="1" ht="53.45" hidden="1" customHeight="1">
      <c r="A286" s="194" t="s">
        <v>507</v>
      </c>
      <c r="B286" s="4" t="s">
        <v>53</v>
      </c>
      <c r="C286" s="8" t="s">
        <v>313</v>
      </c>
      <c r="D286" s="5"/>
      <c r="E286" s="5" t="s">
        <v>283</v>
      </c>
      <c r="F286" s="6" t="s">
        <v>308</v>
      </c>
      <c r="G286" s="5" t="s">
        <v>410</v>
      </c>
      <c r="H286" s="5">
        <v>530813</v>
      </c>
      <c r="I286" s="1" t="s">
        <v>17</v>
      </c>
      <c r="J286" s="38">
        <v>40000</v>
      </c>
      <c r="K286" s="54"/>
      <c r="L286" s="54"/>
      <c r="M286" s="54"/>
      <c r="N286" s="54"/>
      <c r="O286" s="54"/>
      <c r="P286" s="54"/>
      <c r="Q286" s="54"/>
      <c r="R286" s="54"/>
      <c r="S286" s="54"/>
      <c r="T286" s="54">
        <f>+J286</f>
        <v>40000</v>
      </c>
      <c r="U286" s="54"/>
      <c r="V286" s="54"/>
      <c r="W286" s="54"/>
      <c r="X286" s="54"/>
      <c r="Y286" s="54"/>
      <c r="Z286" s="54"/>
      <c r="AA286" s="54"/>
      <c r="AB286" s="54"/>
    </row>
    <row r="287" spans="1:28" customFormat="1" ht="53.45" hidden="1" customHeight="1">
      <c r="A287" s="194" t="s">
        <v>507</v>
      </c>
      <c r="B287" s="4" t="s">
        <v>53</v>
      </c>
      <c r="C287" s="8" t="s">
        <v>316</v>
      </c>
      <c r="D287" s="5"/>
      <c r="E287" s="5" t="s">
        <v>283</v>
      </c>
      <c r="F287" s="6" t="s">
        <v>20</v>
      </c>
      <c r="G287" s="5" t="s">
        <v>410</v>
      </c>
      <c r="H287" s="6">
        <v>530813</v>
      </c>
      <c r="I287" s="1" t="s">
        <v>17</v>
      </c>
      <c r="J287" s="29">
        <v>471.85</v>
      </c>
      <c r="K287" s="54"/>
      <c r="L287" s="54"/>
      <c r="M287" s="54"/>
      <c r="N287" s="54"/>
      <c r="O287" s="54"/>
      <c r="P287" s="54"/>
      <c r="Q287" s="54">
        <f>+J287</f>
        <v>471.85</v>
      </c>
      <c r="R287" s="54"/>
      <c r="S287" s="54"/>
      <c r="T287" s="54"/>
      <c r="U287" s="54"/>
      <c r="V287" s="54"/>
      <c r="W287" s="54"/>
      <c r="X287" s="54"/>
      <c r="Y287" s="54"/>
      <c r="Z287" s="54"/>
      <c r="AA287" s="54"/>
      <c r="AB287" s="54"/>
    </row>
    <row r="288" spans="1:28" customFormat="1" ht="53.45" hidden="1" customHeight="1">
      <c r="A288" s="194" t="s">
        <v>507</v>
      </c>
      <c r="B288" s="4" t="s">
        <v>53</v>
      </c>
      <c r="C288" s="8" t="s">
        <v>432</v>
      </c>
      <c r="D288" s="5"/>
      <c r="E288" s="5" t="s">
        <v>283</v>
      </c>
      <c r="F288" s="6" t="s">
        <v>20</v>
      </c>
      <c r="G288" s="5" t="s">
        <v>410</v>
      </c>
      <c r="H288" s="6">
        <v>530813</v>
      </c>
      <c r="I288" s="1" t="s">
        <v>17</v>
      </c>
      <c r="J288" s="29">
        <v>398.5</v>
      </c>
      <c r="K288" s="54"/>
      <c r="L288" s="54"/>
      <c r="M288" s="54"/>
      <c r="N288" s="54"/>
      <c r="O288" s="54"/>
      <c r="P288" s="54"/>
      <c r="Q288" s="54">
        <f>+J288</f>
        <v>398.5</v>
      </c>
      <c r="R288" s="54"/>
      <c r="S288" s="54"/>
      <c r="T288" s="54"/>
      <c r="U288" s="54"/>
      <c r="V288" s="54"/>
      <c r="W288" s="54"/>
      <c r="X288" s="54"/>
      <c r="Y288" s="54"/>
      <c r="Z288" s="54"/>
      <c r="AA288" s="54"/>
      <c r="AB288" s="54"/>
    </row>
    <row r="289" spans="1:28" customFormat="1" ht="53.45" hidden="1" customHeight="1">
      <c r="A289" s="194" t="s">
        <v>507</v>
      </c>
      <c r="B289" s="4" t="s">
        <v>53</v>
      </c>
      <c r="C289" s="8" t="s">
        <v>316</v>
      </c>
      <c r="D289" s="5"/>
      <c r="E289" s="5" t="s">
        <v>283</v>
      </c>
      <c r="F289" s="6" t="s">
        <v>245</v>
      </c>
      <c r="G289" s="5" t="s">
        <v>410</v>
      </c>
      <c r="H289" s="6">
        <v>530813</v>
      </c>
      <c r="I289" s="1" t="s">
        <v>17</v>
      </c>
      <c r="J289" s="29">
        <v>500</v>
      </c>
      <c r="K289" s="54"/>
      <c r="L289" s="54"/>
      <c r="M289" s="54"/>
      <c r="N289" s="54"/>
      <c r="O289" s="54"/>
      <c r="P289" s="54"/>
      <c r="Q289" s="54"/>
      <c r="R289" s="54"/>
      <c r="S289" s="54"/>
      <c r="T289" s="54"/>
      <c r="U289" s="54"/>
      <c r="V289" s="54"/>
      <c r="W289" s="54"/>
      <c r="X289" s="54"/>
      <c r="Y289" s="54"/>
      <c r="Z289" s="54">
        <f>+J289/3</f>
        <v>166.66666666666666</v>
      </c>
      <c r="AA289" s="54">
        <f>+Z289</f>
        <v>166.66666666666666</v>
      </c>
      <c r="AB289" s="54">
        <f>+AA289</f>
        <v>166.66666666666666</v>
      </c>
    </row>
    <row r="290" spans="1:28" customFormat="1" ht="53.45" hidden="1" customHeight="1">
      <c r="A290" s="194" t="s">
        <v>507</v>
      </c>
      <c r="B290" s="4" t="s">
        <v>53</v>
      </c>
      <c r="C290" s="10" t="s">
        <v>332</v>
      </c>
      <c r="D290" s="11"/>
      <c r="E290" s="5" t="s">
        <v>321</v>
      </c>
      <c r="F290" s="11" t="s">
        <v>245</v>
      </c>
      <c r="G290" s="5" t="s">
        <v>410</v>
      </c>
      <c r="H290" s="11">
        <v>530813</v>
      </c>
      <c r="I290" s="1" t="s">
        <v>17</v>
      </c>
      <c r="J290" s="40">
        <v>20000</v>
      </c>
      <c r="K290" s="54"/>
      <c r="L290" s="54"/>
      <c r="M290" s="54"/>
      <c r="N290" s="54"/>
      <c r="O290" s="54"/>
      <c r="P290" s="54"/>
      <c r="Q290" s="54"/>
      <c r="R290" s="54"/>
      <c r="S290" s="54"/>
      <c r="T290" s="54"/>
      <c r="U290" s="54">
        <f>+J290</f>
        <v>20000</v>
      </c>
      <c r="V290" s="54"/>
      <c r="W290" s="54"/>
      <c r="X290" s="54"/>
      <c r="Y290" s="54"/>
      <c r="Z290" s="54"/>
      <c r="AA290" s="54"/>
      <c r="AB290" s="54"/>
    </row>
    <row r="291" spans="1:28" customFormat="1" ht="53.45" hidden="1" customHeight="1">
      <c r="A291" s="194" t="s">
        <v>507</v>
      </c>
      <c r="B291" s="4" t="s">
        <v>53</v>
      </c>
      <c r="C291" s="10" t="s">
        <v>333</v>
      </c>
      <c r="D291" s="11"/>
      <c r="E291" s="5" t="s">
        <v>321</v>
      </c>
      <c r="F291" s="11" t="s">
        <v>245</v>
      </c>
      <c r="G291" s="5" t="s">
        <v>410</v>
      </c>
      <c r="H291" s="11">
        <v>530813</v>
      </c>
      <c r="I291" s="1" t="s">
        <v>17</v>
      </c>
      <c r="J291" s="40">
        <v>5000</v>
      </c>
      <c r="K291" s="54"/>
      <c r="L291" s="54"/>
      <c r="M291" s="54"/>
      <c r="N291" s="54"/>
      <c r="O291" s="54"/>
      <c r="P291" s="54"/>
      <c r="Q291" s="54"/>
      <c r="R291" s="54"/>
      <c r="S291" s="54"/>
      <c r="T291" s="54"/>
      <c r="U291" s="54"/>
      <c r="V291" s="54">
        <f>+J291</f>
        <v>5000</v>
      </c>
      <c r="W291" s="54"/>
      <c r="X291" s="54"/>
      <c r="Y291" s="54"/>
      <c r="Z291" s="54"/>
      <c r="AA291" s="54"/>
      <c r="AB291" s="54"/>
    </row>
    <row r="292" spans="1:28" customFormat="1" ht="53.45" hidden="1" customHeight="1">
      <c r="A292" s="194" t="s">
        <v>507</v>
      </c>
      <c r="B292" s="4" t="s">
        <v>53</v>
      </c>
      <c r="C292" s="9" t="s">
        <v>334</v>
      </c>
      <c r="D292" s="11"/>
      <c r="E292" s="5" t="s">
        <v>321</v>
      </c>
      <c r="F292" s="11" t="s">
        <v>245</v>
      </c>
      <c r="G292" s="5" t="s">
        <v>410</v>
      </c>
      <c r="H292" s="11">
        <v>530813</v>
      </c>
      <c r="I292" s="1" t="s">
        <v>17</v>
      </c>
      <c r="J292" s="40">
        <v>5000</v>
      </c>
      <c r="K292" s="54"/>
      <c r="L292" s="54"/>
      <c r="M292" s="54"/>
      <c r="N292" s="54"/>
      <c r="O292" s="54"/>
      <c r="P292" s="54"/>
      <c r="Q292" s="54"/>
      <c r="R292" s="54">
        <f>+J292</f>
        <v>5000</v>
      </c>
      <c r="S292" s="54"/>
      <c r="T292" s="54"/>
      <c r="U292" s="54"/>
      <c r="V292" s="54"/>
      <c r="W292" s="54"/>
      <c r="X292" s="54"/>
      <c r="Y292" s="54"/>
      <c r="Z292" s="54"/>
      <c r="AA292" s="54"/>
      <c r="AB292" s="54"/>
    </row>
    <row r="293" spans="1:28" customFormat="1" ht="53.45" hidden="1" customHeight="1">
      <c r="A293" s="194" t="s">
        <v>507</v>
      </c>
      <c r="B293" s="4" t="s">
        <v>53</v>
      </c>
      <c r="C293" s="9" t="s">
        <v>336</v>
      </c>
      <c r="D293" s="11"/>
      <c r="E293" s="5" t="s">
        <v>321</v>
      </c>
      <c r="F293" s="11" t="s">
        <v>245</v>
      </c>
      <c r="G293" s="5" t="s">
        <v>410</v>
      </c>
      <c r="H293" s="11">
        <v>530813</v>
      </c>
      <c r="I293" s="1" t="s">
        <v>17</v>
      </c>
      <c r="J293" s="40">
        <v>5000</v>
      </c>
      <c r="K293" s="54"/>
      <c r="L293" s="54"/>
      <c r="M293" s="54"/>
      <c r="N293" s="54"/>
      <c r="O293" s="54"/>
      <c r="P293" s="54"/>
      <c r="Q293" s="54"/>
      <c r="R293" s="54"/>
      <c r="S293" s="54"/>
      <c r="T293" s="54"/>
      <c r="U293" s="54"/>
      <c r="V293" s="54"/>
      <c r="W293" s="54"/>
      <c r="X293" s="54"/>
      <c r="Y293" s="54">
        <f>+J293</f>
        <v>5000</v>
      </c>
      <c r="Z293" s="54"/>
      <c r="AA293" s="54"/>
      <c r="AB293" s="54"/>
    </row>
    <row r="294" spans="1:28" customFormat="1" ht="53.45" hidden="1" customHeight="1">
      <c r="A294" s="194" t="s">
        <v>507</v>
      </c>
      <c r="B294" s="4" t="s">
        <v>53</v>
      </c>
      <c r="C294" s="1" t="s">
        <v>351</v>
      </c>
      <c r="D294" s="19"/>
      <c r="E294" s="5" t="s">
        <v>350</v>
      </c>
      <c r="F294" s="6" t="s">
        <v>245</v>
      </c>
      <c r="G294" s="5" t="s">
        <v>410</v>
      </c>
      <c r="H294" s="6">
        <v>530813</v>
      </c>
      <c r="I294" s="1" t="s">
        <v>17</v>
      </c>
      <c r="J294" s="32">
        <v>3500</v>
      </c>
      <c r="K294" s="54"/>
      <c r="L294" s="54"/>
      <c r="M294" s="54"/>
      <c r="N294" s="54"/>
      <c r="O294" s="54"/>
      <c r="P294" s="54"/>
      <c r="Q294" s="54">
        <f>+J294/12</f>
        <v>291.66666666666669</v>
      </c>
      <c r="R294" s="54">
        <f t="shared" ref="R294:AB294" si="84">+Q294</f>
        <v>291.66666666666669</v>
      </c>
      <c r="S294" s="54">
        <f t="shared" si="84"/>
        <v>291.66666666666669</v>
      </c>
      <c r="T294" s="54">
        <f t="shared" si="84"/>
        <v>291.66666666666669</v>
      </c>
      <c r="U294" s="54">
        <f t="shared" si="84"/>
        <v>291.66666666666669</v>
      </c>
      <c r="V294" s="54">
        <f t="shared" si="84"/>
        <v>291.66666666666669</v>
      </c>
      <c r="W294" s="54">
        <f t="shared" si="84"/>
        <v>291.66666666666669</v>
      </c>
      <c r="X294" s="54">
        <f t="shared" si="84"/>
        <v>291.66666666666669</v>
      </c>
      <c r="Y294" s="54">
        <f t="shared" si="84"/>
        <v>291.66666666666669</v>
      </c>
      <c r="Z294" s="54">
        <f t="shared" si="84"/>
        <v>291.66666666666669</v>
      </c>
      <c r="AA294" s="54">
        <f t="shared" si="84"/>
        <v>291.66666666666669</v>
      </c>
      <c r="AB294" s="54">
        <f t="shared" si="84"/>
        <v>291.66666666666669</v>
      </c>
    </row>
    <row r="295" spans="1:28" customFormat="1" ht="53.45" hidden="1" customHeight="1">
      <c r="A295" s="194" t="s">
        <v>507</v>
      </c>
      <c r="B295" s="4" t="s">
        <v>53</v>
      </c>
      <c r="C295" s="1" t="s">
        <v>261</v>
      </c>
      <c r="D295" s="5"/>
      <c r="E295" s="5" t="s">
        <v>249</v>
      </c>
      <c r="F295" s="6" t="s">
        <v>3</v>
      </c>
      <c r="G295" s="5" t="s">
        <v>410</v>
      </c>
      <c r="H295" s="6">
        <v>530820</v>
      </c>
      <c r="I295" s="9" t="s">
        <v>262</v>
      </c>
      <c r="J295" s="35">
        <v>6600</v>
      </c>
      <c r="K295" s="54"/>
      <c r="L295" s="54"/>
      <c r="M295" s="54"/>
      <c r="N295" s="54"/>
      <c r="O295" s="54"/>
      <c r="P295" s="54"/>
      <c r="Q295" s="54"/>
      <c r="R295" s="54"/>
      <c r="S295" s="54"/>
      <c r="T295" s="54"/>
      <c r="U295" s="54"/>
      <c r="V295" s="54"/>
      <c r="W295" s="54"/>
      <c r="X295" s="54"/>
      <c r="Y295" s="54">
        <f>+J295</f>
        <v>6600</v>
      </c>
      <c r="Z295" s="54"/>
      <c r="AA295" s="54"/>
      <c r="AB295" s="54"/>
    </row>
    <row r="296" spans="1:28" s="28" customFormat="1" ht="53.45" hidden="1" customHeight="1">
      <c r="A296" s="194" t="s">
        <v>507</v>
      </c>
      <c r="B296" s="4" t="s">
        <v>53</v>
      </c>
      <c r="C296" s="1" t="s">
        <v>261</v>
      </c>
      <c r="D296" s="5"/>
      <c r="E296" s="5" t="s">
        <v>249</v>
      </c>
      <c r="F296" s="6" t="s">
        <v>20</v>
      </c>
      <c r="G296" s="5" t="s">
        <v>410</v>
      </c>
      <c r="H296" s="6">
        <v>530820</v>
      </c>
      <c r="I296" s="9" t="s">
        <v>262</v>
      </c>
      <c r="J296" s="35">
        <v>4000</v>
      </c>
      <c r="K296" s="54"/>
      <c r="L296" s="54"/>
      <c r="M296" s="54"/>
      <c r="N296" s="54"/>
      <c r="O296" s="253">
        <v>2690</v>
      </c>
      <c r="P296" s="253">
        <f>+J296-O296</f>
        <v>1310</v>
      </c>
      <c r="Q296" s="54"/>
      <c r="R296" s="54">
        <f>+J296</f>
        <v>4000</v>
      </c>
      <c r="S296" s="54"/>
      <c r="T296" s="54"/>
      <c r="U296" s="54"/>
      <c r="V296" s="54"/>
      <c r="W296" s="54"/>
      <c r="X296" s="54"/>
      <c r="Y296" s="54"/>
      <c r="Z296" s="54"/>
      <c r="AA296" s="54"/>
      <c r="AB296" s="54"/>
    </row>
    <row r="297" spans="1:28" s="12" customFormat="1" ht="42.6" hidden="1" customHeight="1">
      <c r="A297" s="194" t="s">
        <v>507</v>
      </c>
      <c r="B297" s="4" t="s">
        <v>53</v>
      </c>
      <c r="C297" s="33" t="s">
        <v>258</v>
      </c>
      <c r="D297" s="11"/>
      <c r="E297" s="5" t="s">
        <v>249</v>
      </c>
      <c r="F297" s="6" t="s">
        <v>3</v>
      </c>
      <c r="G297" s="5" t="s">
        <v>410</v>
      </c>
      <c r="H297" s="6">
        <v>530821</v>
      </c>
      <c r="I297" s="9" t="s">
        <v>259</v>
      </c>
      <c r="J297" s="35">
        <v>15000</v>
      </c>
      <c r="K297" s="54"/>
      <c r="L297" s="54"/>
      <c r="M297" s="54"/>
      <c r="N297" s="54"/>
      <c r="O297" s="54"/>
      <c r="P297" s="54"/>
      <c r="Q297" s="54"/>
      <c r="R297" s="54"/>
      <c r="S297" s="54"/>
      <c r="T297" s="54">
        <v>5000</v>
      </c>
      <c r="U297" s="54"/>
      <c r="V297" s="54"/>
      <c r="W297" s="54"/>
      <c r="X297" s="54">
        <v>5000</v>
      </c>
      <c r="Y297" s="54"/>
      <c r="Z297" s="54"/>
      <c r="AA297" s="54"/>
      <c r="AB297" s="54">
        <v>5000</v>
      </c>
    </row>
    <row r="298" spans="1:28" customFormat="1" ht="53.45" hidden="1" customHeight="1">
      <c r="A298" s="194" t="s">
        <v>507</v>
      </c>
      <c r="B298" s="4" t="s">
        <v>53</v>
      </c>
      <c r="C298" s="1" t="s">
        <v>354</v>
      </c>
      <c r="D298" s="19"/>
      <c r="E298" s="5" t="s">
        <v>350</v>
      </c>
      <c r="F298" s="6" t="s">
        <v>245</v>
      </c>
      <c r="G298" s="5" t="s">
        <v>410</v>
      </c>
      <c r="H298" s="6">
        <v>530821</v>
      </c>
      <c r="I298" s="9" t="s">
        <v>259</v>
      </c>
      <c r="J298" s="32">
        <v>4000</v>
      </c>
      <c r="K298" s="54"/>
      <c r="L298" s="54"/>
      <c r="M298" s="54"/>
      <c r="N298" s="54"/>
      <c r="O298" s="54"/>
      <c r="P298" s="54"/>
      <c r="Q298" s="54">
        <v>2000</v>
      </c>
      <c r="R298" s="54"/>
      <c r="S298" s="54"/>
      <c r="T298" s="54"/>
      <c r="U298" s="54"/>
      <c r="V298" s="54"/>
      <c r="W298" s="54"/>
      <c r="X298" s="54">
        <v>2000</v>
      </c>
      <c r="Y298" s="54"/>
      <c r="Z298" s="54"/>
      <c r="AA298" s="54"/>
      <c r="AB298" s="54"/>
    </row>
    <row r="299" spans="1:28" customFormat="1" ht="53.45" hidden="1" customHeight="1">
      <c r="A299" s="194" t="s">
        <v>507</v>
      </c>
      <c r="B299" s="4" t="s">
        <v>53</v>
      </c>
      <c r="C299" s="1" t="s">
        <v>362</v>
      </c>
      <c r="D299" s="19"/>
      <c r="E299" s="5" t="s">
        <v>350</v>
      </c>
      <c r="F299" s="6" t="s">
        <v>245</v>
      </c>
      <c r="G299" s="5" t="s">
        <v>410</v>
      </c>
      <c r="H299" s="6">
        <v>530821</v>
      </c>
      <c r="I299" s="9" t="s">
        <v>259</v>
      </c>
      <c r="J299" s="32">
        <v>30000</v>
      </c>
      <c r="K299" s="54"/>
      <c r="L299" s="54"/>
      <c r="M299" s="54"/>
      <c r="N299" s="54"/>
      <c r="O299" s="54"/>
      <c r="P299" s="54"/>
      <c r="Q299" s="54">
        <v>5000</v>
      </c>
      <c r="R299" s="54"/>
      <c r="S299" s="54"/>
      <c r="T299" s="54"/>
      <c r="U299" s="54">
        <v>5000</v>
      </c>
      <c r="V299" s="54"/>
      <c r="W299" s="54"/>
      <c r="X299" s="54">
        <v>20000</v>
      </c>
      <c r="Y299" s="54"/>
      <c r="Z299" s="54"/>
      <c r="AA299" s="54"/>
      <c r="AB299" s="54"/>
    </row>
    <row r="300" spans="1:28" customFormat="1" ht="53.45" hidden="1" customHeight="1">
      <c r="A300" s="194" t="s">
        <v>507</v>
      </c>
      <c r="B300" s="4" t="s">
        <v>53</v>
      </c>
      <c r="C300" s="1" t="s">
        <v>440</v>
      </c>
      <c r="D300" s="5"/>
      <c r="E300" s="5" t="s">
        <v>55</v>
      </c>
      <c r="F300" s="6" t="s">
        <v>3</v>
      </c>
      <c r="G300" s="5" t="s">
        <v>410</v>
      </c>
      <c r="H300" s="5">
        <v>530822</v>
      </c>
      <c r="I300" s="1" t="s">
        <v>68</v>
      </c>
      <c r="J300" s="29">
        <v>20000</v>
      </c>
      <c r="K300" s="50"/>
      <c r="L300" s="50"/>
      <c r="M300" s="50"/>
      <c r="N300" s="50"/>
      <c r="O300" s="50"/>
      <c r="P300" s="50"/>
      <c r="Q300" s="51"/>
      <c r="R300" s="51"/>
      <c r="S300" s="51"/>
      <c r="T300" s="51"/>
      <c r="U300" s="51"/>
      <c r="V300" s="51"/>
      <c r="W300" s="51"/>
      <c r="X300" s="51"/>
      <c r="Y300" s="51"/>
      <c r="Z300" s="51">
        <f>+J300</f>
        <v>20000</v>
      </c>
      <c r="AA300" s="51"/>
      <c r="AB300" s="51"/>
    </row>
    <row r="301" spans="1:28" customFormat="1" ht="53.45" hidden="1" customHeight="1">
      <c r="A301" s="194" t="s">
        <v>507</v>
      </c>
      <c r="B301" s="7" t="s">
        <v>0</v>
      </c>
      <c r="C301" s="1" t="s">
        <v>48</v>
      </c>
      <c r="D301" s="19"/>
      <c r="E301" s="5" t="s">
        <v>14</v>
      </c>
      <c r="F301" s="6" t="s">
        <v>3</v>
      </c>
      <c r="G301" s="5" t="s">
        <v>409</v>
      </c>
      <c r="H301" s="5">
        <v>530826</v>
      </c>
      <c r="I301" s="1" t="s">
        <v>49</v>
      </c>
      <c r="J301" s="29">
        <v>25000</v>
      </c>
      <c r="K301" s="50"/>
      <c r="L301" s="50"/>
      <c r="M301" s="50"/>
      <c r="N301" s="50"/>
      <c r="O301" s="50"/>
      <c r="P301" s="50"/>
      <c r="Q301" s="51"/>
      <c r="R301" s="51"/>
      <c r="S301" s="51"/>
      <c r="T301" s="51">
        <f>+J301/3</f>
        <v>8333.3333333333339</v>
      </c>
      <c r="U301" s="51"/>
      <c r="V301" s="51"/>
      <c r="W301" s="51"/>
      <c r="X301" s="51">
        <f>+T301</f>
        <v>8333.3333333333339</v>
      </c>
      <c r="Y301" s="51"/>
      <c r="Z301" s="51"/>
      <c r="AA301" s="51"/>
      <c r="AB301" s="51">
        <f>+X301</f>
        <v>8333.3333333333339</v>
      </c>
    </row>
    <row r="302" spans="1:28" customFormat="1" ht="53.45" hidden="1" customHeight="1">
      <c r="A302" s="194" t="s">
        <v>507</v>
      </c>
      <c r="B302" s="7" t="s">
        <v>0</v>
      </c>
      <c r="C302" s="1" t="s">
        <v>48</v>
      </c>
      <c r="D302" s="19"/>
      <c r="E302" s="5" t="s">
        <v>14</v>
      </c>
      <c r="F302" s="6" t="s">
        <v>20</v>
      </c>
      <c r="G302" s="5" t="s">
        <v>409</v>
      </c>
      <c r="H302" s="5">
        <v>530826</v>
      </c>
      <c r="I302" s="1" t="s">
        <v>49</v>
      </c>
      <c r="J302" s="29">
        <v>15000</v>
      </c>
      <c r="K302" s="50"/>
      <c r="L302" s="50"/>
      <c r="M302" s="50"/>
      <c r="N302" s="249" t="s">
        <v>614</v>
      </c>
      <c r="O302" s="249">
        <v>10102.25</v>
      </c>
      <c r="P302" s="249">
        <f>+J302-O302</f>
        <v>4897.75</v>
      </c>
      <c r="Q302" s="51">
        <f>+J302</f>
        <v>15000</v>
      </c>
      <c r="R302" s="51"/>
      <c r="S302" s="51"/>
      <c r="T302" s="51"/>
      <c r="U302" s="51"/>
      <c r="V302" s="51"/>
      <c r="W302" s="51"/>
      <c r="X302" s="51"/>
      <c r="Y302" s="51"/>
      <c r="Z302" s="51"/>
      <c r="AA302" s="51"/>
      <c r="AB302" s="51"/>
    </row>
    <row r="303" spans="1:28" customFormat="1" ht="53.45" hidden="1" customHeight="1">
      <c r="A303" s="194" t="s">
        <v>507</v>
      </c>
      <c r="B303" s="7" t="s">
        <v>0</v>
      </c>
      <c r="C303" s="1" t="s">
        <v>426</v>
      </c>
      <c r="D303" s="6"/>
      <c r="E303" s="5" t="s">
        <v>14</v>
      </c>
      <c r="F303" s="6" t="s">
        <v>20</v>
      </c>
      <c r="G303" s="5" t="s">
        <v>409</v>
      </c>
      <c r="H303" s="5">
        <v>531403</v>
      </c>
      <c r="I303" s="1" t="s">
        <v>16</v>
      </c>
      <c r="J303" s="29">
        <v>5383.3</v>
      </c>
      <c r="K303" s="50"/>
      <c r="L303" s="50"/>
      <c r="M303" s="50"/>
      <c r="N303" s="50"/>
      <c r="O303" s="50"/>
      <c r="P303" s="50">
        <f>+J303-O303</f>
        <v>5383.3</v>
      </c>
      <c r="Q303" s="51">
        <f>+J303</f>
        <v>5383.3</v>
      </c>
      <c r="R303" s="51"/>
      <c r="S303" s="51"/>
      <c r="T303" s="51"/>
      <c r="U303" s="51"/>
      <c r="V303" s="51"/>
      <c r="W303" s="51"/>
      <c r="X303" s="51"/>
      <c r="Y303" s="51"/>
      <c r="Z303" s="51"/>
      <c r="AA303" s="51"/>
      <c r="AB303" s="51"/>
    </row>
    <row r="304" spans="1:28" customFormat="1" ht="53.45" hidden="1" customHeight="1">
      <c r="A304" s="194" t="s">
        <v>507</v>
      </c>
      <c r="B304" s="4" t="s">
        <v>53</v>
      </c>
      <c r="C304" s="2" t="s">
        <v>121</v>
      </c>
      <c r="D304" s="30"/>
      <c r="E304" s="11" t="s">
        <v>118</v>
      </c>
      <c r="F304" s="30" t="s">
        <v>3</v>
      </c>
      <c r="G304" s="5" t="s">
        <v>410</v>
      </c>
      <c r="H304" s="5">
        <v>531403</v>
      </c>
      <c r="I304" s="1" t="s">
        <v>422</v>
      </c>
      <c r="J304" s="29">
        <v>10000</v>
      </c>
      <c r="K304" s="50"/>
      <c r="L304" s="50"/>
      <c r="M304" s="50"/>
      <c r="N304" s="50"/>
      <c r="O304" s="50"/>
      <c r="P304" s="50"/>
      <c r="Q304" s="51"/>
      <c r="R304" s="51"/>
      <c r="S304" s="51"/>
      <c r="T304" s="51">
        <f>+J304</f>
        <v>10000</v>
      </c>
      <c r="U304" s="51"/>
      <c r="V304" s="51"/>
      <c r="W304" s="51"/>
      <c r="X304" s="51"/>
      <c r="Y304" s="51"/>
      <c r="Z304" s="51"/>
      <c r="AA304" s="51"/>
      <c r="AB304" s="51"/>
    </row>
    <row r="305" spans="1:28" customFormat="1" ht="53.45" hidden="1" customHeight="1">
      <c r="A305" s="194" t="s">
        <v>507</v>
      </c>
      <c r="B305" s="7" t="s">
        <v>0</v>
      </c>
      <c r="C305" s="1" t="s">
        <v>376</v>
      </c>
      <c r="D305" s="6" t="s">
        <v>381</v>
      </c>
      <c r="E305" s="5" t="s">
        <v>14</v>
      </c>
      <c r="F305" s="6" t="s">
        <v>3</v>
      </c>
      <c r="G305" s="5" t="s">
        <v>409</v>
      </c>
      <c r="H305" s="5">
        <v>531404</v>
      </c>
      <c r="I305" s="1" t="s">
        <v>6</v>
      </c>
      <c r="J305" s="29">
        <v>3360</v>
      </c>
      <c r="K305" s="50">
        <v>1440</v>
      </c>
      <c r="L305" s="50"/>
      <c r="M305" s="50"/>
      <c r="N305" s="50"/>
      <c r="O305" s="50"/>
      <c r="P305" s="50"/>
      <c r="Q305" s="50"/>
      <c r="R305" s="50"/>
      <c r="S305" s="50"/>
      <c r="T305" s="50"/>
      <c r="U305" s="50">
        <f>+J305</f>
        <v>3360</v>
      </c>
      <c r="V305" s="50"/>
      <c r="W305" s="50"/>
      <c r="X305" s="50"/>
      <c r="Y305" s="50"/>
      <c r="Z305" s="50"/>
      <c r="AA305" s="50"/>
      <c r="AB305" s="50"/>
    </row>
    <row r="306" spans="1:28" customFormat="1" ht="53.45" hidden="1" customHeight="1">
      <c r="A306" s="194" t="s">
        <v>507</v>
      </c>
      <c r="B306" s="7" t="s">
        <v>0</v>
      </c>
      <c r="C306" s="1" t="s">
        <v>34</v>
      </c>
      <c r="D306" s="6" t="s">
        <v>380</v>
      </c>
      <c r="E306" s="5" t="s">
        <v>14</v>
      </c>
      <c r="F306" s="6" t="s">
        <v>3</v>
      </c>
      <c r="G306" s="5" t="s">
        <v>409</v>
      </c>
      <c r="H306" s="5">
        <v>531404</v>
      </c>
      <c r="I306" s="1" t="s">
        <v>6</v>
      </c>
      <c r="J306" s="29">
        <v>90000</v>
      </c>
      <c r="K306" s="50"/>
      <c r="L306" s="50"/>
      <c r="M306" s="50"/>
      <c r="N306" s="50"/>
      <c r="O306" s="50"/>
      <c r="P306" s="50"/>
      <c r="Q306" s="51"/>
      <c r="R306" s="51"/>
      <c r="S306" s="51"/>
      <c r="T306" s="51"/>
      <c r="U306" s="51"/>
      <c r="V306" s="51">
        <f>+J306</f>
        <v>90000</v>
      </c>
      <c r="W306" s="51"/>
      <c r="X306" s="51"/>
      <c r="Y306" s="51"/>
      <c r="Z306" s="51"/>
      <c r="AA306" s="51"/>
      <c r="AB306" s="51"/>
    </row>
    <row r="307" spans="1:28" customFormat="1" ht="53.45" hidden="1" customHeight="1">
      <c r="A307" s="194" t="s">
        <v>507</v>
      </c>
      <c r="B307" s="7" t="s">
        <v>0</v>
      </c>
      <c r="C307" s="1" t="s">
        <v>37</v>
      </c>
      <c r="D307" s="6"/>
      <c r="E307" s="5" t="s">
        <v>14</v>
      </c>
      <c r="F307" s="6" t="s">
        <v>3</v>
      </c>
      <c r="G307" s="5" t="s">
        <v>409</v>
      </c>
      <c r="H307" s="5">
        <v>531404</v>
      </c>
      <c r="I307" s="1" t="s">
        <v>6</v>
      </c>
      <c r="J307" s="29">
        <v>3800</v>
      </c>
      <c r="K307" s="50"/>
      <c r="L307" s="50"/>
      <c r="M307" s="50"/>
      <c r="N307" s="50"/>
      <c r="O307" s="50"/>
      <c r="P307" s="50"/>
      <c r="Q307" s="51"/>
      <c r="R307" s="51"/>
      <c r="S307" s="51">
        <f>+J307</f>
        <v>3800</v>
      </c>
      <c r="T307" s="51"/>
      <c r="U307" s="51"/>
      <c r="V307" s="51"/>
      <c r="W307" s="51"/>
      <c r="X307" s="51"/>
      <c r="Y307" s="51"/>
      <c r="Z307" s="51"/>
      <c r="AA307" s="51"/>
      <c r="AB307" s="51"/>
    </row>
    <row r="308" spans="1:28" customFormat="1" ht="53.45" hidden="1" customHeight="1">
      <c r="A308" s="194" t="s">
        <v>507</v>
      </c>
      <c r="B308" s="4" t="s">
        <v>53</v>
      </c>
      <c r="C308" s="2" t="s">
        <v>129</v>
      </c>
      <c r="D308" s="30"/>
      <c r="E308" s="11" t="s">
        <v>118</v>
      </c>
      <c r="F308" s="30" t="s">
        <v>3</v>
      </c>
      <c r="G308" s="5" t="s">
        <v>410</v>
      </c>
      <c r="H308" s="5">
        <v>531404</v>
      </c>
      <c r="I308" s="9" t="s">
        <v>6</v>
      </c>
      <c r="J308" s="29">
        <v>5000</v>
      </c>
      <c r="K308" s="50"/>
      <c r="L308" s="50"/>
      <c r="M308" s="50"/>
      <c r="N308" s="50"/>
      <c r="O308" s="50"/>
      <c r="P308" s="50"/>
      <c r="Q308" s="51"/>
      <c r="R308" s="51">
        <f>+J308</f>
        <v>5000</v>
      </c>
      <c r="S308" s="51"/>
      <c r="T308" s="51"/>
      <c r="U308" s="51"/>
      <c r="V308" s="51"/>
      <c r="W308" s="51"/>
      <c r="X308" s="51"/>
      <c r="Y308" s="51"/>
      <c r="Z308" s="51"/>
      <c r="AA308" s="51"/>
      <c r="AB308" s="51"/>
    </row>
    <row r="309" spans="1:28" customFormat="1" ht="53.45" hidden="1" customHeight="1">
      <c r="A309" s="194" t="s">
        <v>507</v>
      </c>
      <c r="B309" s="4" t="s">
        <v>53</v>
      </c>
      <c r="C309" s="9" t="s">
        <v>337</v>
      </c>
      <c r="D309" s="11"/>
      <c r="E309" s="5" t="s">
        <v>321</v>
      </c>
      <c r="F309" s="11" t="s">
        <v>245</v>
      </c>
      <c r="G309" s="5" t="s">
        <v>410</v>
      </c>
      <c r="H309" s="11">
        <v>531404</v>
      </c>
      <c r="I309" s="2" t="s">
        <v>6</v>
      </c>
      <c r="J309" s="40">
        <v>6500</v>
      </c>
      <c r="K309" s="54"/>
      <c r="L309" s="54"/>
      <c r="M309" s="54"/>
      <c r="N309" s="54"/>
      <c r="O309" s="54"/>
      <c r="P309" s="54"/>
      <c r="Q309" s="54"/>
      <c r="R309" s="54"/>
      <c r="S309" s="54"/>
      <c r="T309" s="54"/>
      <c r="U309" s="54"/>
      <c r="V309" s="54"/>
      <c r="W309" s="54"/>
      <c r="X309" s="54">
        <f>+J309</f>
        <v>6500</v>
      </c>
      <c r="Y309" s="54"/>
      <c r="Z309" s="54"/>
      <c r="AA309" s="54"/>
      <c r="AB309" s="54"/>
    </row>
    <row r="310" spans="1:28" customFormat="1" ht="53.45" hidden="1" customHeight="1">
      <c r="A310" s="194" t="s">
        <v>507</v>
      </c>
      <c r="B310" s="7" t="s">
        <v>0</v>
      </c>
      <c r="C310" s="47" t="s">
        <v>447</v>
      </c>
      <c r="D310" s="48"/>
      <c r="E310" s="48" t="s">
        <v>2</v>
      </c>
      <c r="F310" s="48" t="s">
        <v>3</v>
      </c>
      <c r="G310" s="48" t="s">
        <v>409</v>
      </c>
      <c r="H310" s="48">
        <v>531406</v>
      </c>
      <c r="I310" s="49" t="s">
        <v>15</v>
      </c>
      <c r="J310" s="29">
        <v>2400</v>
      </c>
      <c r="K310" s="50"/>
      <c r="L310" s="50"/>
      <c r="M310" s="50"/>
      <c r="N310" s="50"/>
      <c r="O310" s="50"/>
      <c r="P310" s="50"/>
      <c r="Q310" s="50"/>
      <c r="R310" s="50"/>
      <c r="S310" s="50"/>
      <c r="T310" s="50">
        <f>+J310</f>
        <v>2400</v>
      </c>
      <c r="U310" s="50"/>
      <c r="V310" s="50"/>
      <c r="W310" s="50"/>
      <c r="X310" s="50"/>
      <c r="Y310" s="50"/>
      <c r="Z310" s="50"/>
      <c r="AA310" s="50"/>
      <c r="AB310" s="50"/>
    </row>
    <row r="311" spans="1:28" customFormat="1" ht="53.45" hidden="1" customHeight="1">
      <c r="A311" s="194" t="s">
        <v>507</v>
      </c>
      <c r="B311" s="7" t="s">
        <v>0</v>
      </c>
      <c r="C311" s="1" t="s">
        <v>375</v>
      </c>
      <c r="D311" s="6" t="s">
        <v>381</v>
      </c>
      <c r="E311" s="5" t="s">
        <v>14</v>
      </c>
      <c r="F311" s="6" t="s">
        <v>3</v>
      </c>
      <c r="G311" s="5" t="s">
        <v>409</v>
      </c>
      <c r="H311" s="5">
        <v>531406</v>
      </c>
      <c r="I311" s="1" t="s">
        <v>15</v>
      </c>
      <c r="J311" s="29">
        <v>6160</v>
      </c>
      <c r="K311" s="50">
        <v>2640</v>
      </c>
      <c r="L311" s="50"/>
      <c r="M311" s="50"/>
      <c r="N311" s="50"/>
      <c r="O311" s="50"/>
      <c r="P311" s="50"/>
      <c r="Q311" s="50"/>
      <c r="R311" s="50"/>
      <c r="S311" s="50"/>
      <c r="T311" s="50"/>
      <c r="U311" s="50">
        <f>+J311</f>
        <v>6160</v>
      </c>
      <c r="V311" s="50"/>
      <c r="W311" s="50"/>
      <c r="X311" s="50"/>
      <c r="Y311" s="50"/>
      <c r="Z311" s="50"/>
      <c r="AA311" s="50"/>
      <c r="AB311" s="50"/>
    </row>
    <row r="312" spans="1:28" customFormat="1" ht="53.45" hidden="1" customHeight="1">
      <c r="A312" s="194" t="s">
        <v>507</v>
      </c>
      <c r="B312" s="7" t="s">
        <v>0</v>
      </c>
      <c r="C312" s="1" t="s">
        <v>28</v>
      </c>
      <c r="D312" s="6"/>
      <c r="E312" s="5" t="s">
        <v>14</v>
      </c>
      <c r="F312" s="6" t="s">
        <v>3</v>
      </c>
      <c r="G312" s="5" t="s">
        <v>409</v>
      </c>
      <c r="H312" s="5">
        <v>531406</v>
      </c>
      <c r="I312" s="1" t="s">
        <v>15</v>
      </c>
      <c r="J312" s="29">
        <v>5000</v>
      </c>
      <c r="K312" s="50"/>
      <c r="L312" s="50"/>
      <c r="M312" s="50"/>
      <c r="N312" s="50"/>
      <c r="O312" s="50"/>
      <c r="P312" s="50"/>
      <c r="Q312" s="51"/>
      <c r="R312" s="51"/>
      <c r="S312" s="51">
        <f>+J312</f>
        <v>5000</v>
      </c>
      <c r="T312" s="51"/>
      <c r="U312" s="51"/>
      <c r="V312" s="51"/>
      <c r="W312" s="51"/>
      <c r="X312" s="51"/>
      <c r="Y312" s="51"/>
      <c r="Z312" s="51"/>
      <c r="AA312" s="51"/>
      <c r="AB312" s="51"/>
    </row>
    <row r="313" spans="1:28" customFormat="1" ht="53.45" hidden="1" customHeight="1">
      <c r="A313" s="194" t="s">
        <v>507</v>
      </c>
      <c r="B313" s="7" t="s">
        <v>0</v>
      </c>
      <c r="C313" s="1" t="s">
        <v>42</v>
      </c>
      <c r="D313" s="5"/>
      <c r="E313" s="5" t="s">
        <v>14</v>
      </c>
      <c r="F313" s="6" t="s">
        <v>3</v>
      </c>
      <c r="G313" s="5" t="s">
        <v>409</v>
      </c>
      <c r="H313" s="5">
        <v>531406</v>
      </c>
      <c r="I313" s="1" t="s">
        <v>15</v>
      </c>
      <c r="J313" s="29">
        <v>27600</v>
      </c>
      <c r="K313" s="50"/>
      <c r="L313" s="50"/>
      <c r="M313" s="50"/>
      <c r="N313" s="50"/>
      <c r="O313" s="50"/>
      <c r="P313" s="50"/>
      <c r="Q313" s="51"/>
      <c r="R313" s="51"/>
      <c r="S313" s="51"/>
      <c r="T313" s="51">
        <f>+J313</f>
        <v>27600</v>
      </c>
      <c r="U313" s="51"/>
      <c r="V313" s="51"/>
      <c r="W313" s="51"/>
      <c r="X313" s="51"/>
      <c r="Y313" s="51"/>
      <c r="Z313" s="51"/>
      <c r="AA313" s="51"/>
      <c r="AB313" s="51"/>
    </row>
    <row r="314" spans="1:28" customFormat="1" ht="53.45" hidden="1" customHeight="1">
      <c r="A314" s="194" t="s">
        <v>507</v>
      </c>
      <c r="B314" s="7" t="s">
        <v>0</v>
      </c>
      <c r="C314" s="1" t="s">
        <v>43</v>
      </c>
      <c r="D314" s="5"/>
      <c r="E314" s="5" t="s">
        <v>14</v>
      </c>
      <c r="F314" s="6" t="s">
        <v>3</v>
      </c>
      <c r="G314" s="5" t="s">
        <v>409</v>
      </c>
      <c r="H314" s="5">
        <v>531406</v>
      </c>
      <c r="I314" s="1" t="s">
        <v>15</v>
      </c>
      <c r="J314" s="29">
        <v>48000</v>
      </c>
      <c r="K314" s="50"/>
      <c r="L314" s="50"/>
      <c r="M314" s="50"/>
      <c r="N314" s="50"/>
      <c r="O314" s="50"/>
      <c r="P314" s="50"/>
      <c r="Q314" s="51"/>
      <c r="R314" s="51"/>
      <c r="S314" s="51"/>
      <c r="T314" s="51">
        <f>+J314</f>
        <v>48000</v>
      </c>
      <c r="U314" s="51"/>
      <c r="V314" s="51"/>
      <c r="W314" s="51"/>
      <c r="X314" s="51"/>
      <c r="Y314" s="51"/>
      <c r="Z314" s="51"/>
      <c r="AA314" s="51"/>
      <c r="AB314" s="51"/>
    </row>
    <row r="315" spans="1:28" customFormat="1" ht="53.45" customHeight="1">
      <c r="A315" s="194" t="s">
        <v>507</v>
      </c>
      <c r="B315" s="4" t="s">
        <v>53</v>
      </c>
      <c r="C315" s="36" t="s">
        <v>177</v>
      </c>
      <c r="D315" s="15"/>
      <c r="E315" s="16" t="s">
        <v>62</v>
      </c>
      <c r="F315" s="16" t="s">
        <v>3</v>
      </c>
      <c r="G315" s="5" t="s">
        <v>410</v>
      </c>
      <c r="H315" s="16">
        <v>531406</v>
      </c>
      <c r="I315" s="1" t="s">
        <v>15</v>
      </c>
      <c r="J315" s="37">
        <v>6000</v>
      </c>
      <c r="K315" s="57"/>
      <c r="L315" s="57"/>
      <c r="M315" s="57"/>
      <c r="N315" s="57"/>
      <c r="O315" s="57"/>
      <c r="P315" s="57"/>
      <c r="Q315" s="58"/>
      <c r="R315" s="58"/>
      <c r="S315" s="56">
        <v>6000</v>
      </c>
      <c r="T315" s="58"/>
      <c r="U315" s="58"/>
      <c r="V315" s="58"/>
      <c r="W315" s="58"/>
      <c r="X315" s="58"/>
      <c r="Y315" s="58"/>
      <c r="Z315" s="58"/>
      <c r="AA315" s="58"/>
      <c r="AB315" s="58"/>
    </row>
    <row r="316" spans="1:28" customFormat="1" ht="53.45" hidden="1" customHeight="1">
      <c r="A316" s="194" t="s">
        <v>507</v>
      </c>
      <c r="B316" s="4" t="s">
        <v>53</v>
      </c>
      <c r="C316" s="9" t="s">
        <v>338</v>
      </c>
      <c r="D316" s="11"/>
      <c r="E316" s="5" t="s">
        <v>321</v>
      </c>
      <c r="F316" s="11" t="s">
        <v>245</v>
      </c>
      <c r="G316" s="5" t="s">
        <v>410</v>
      </c>
      <c r="H316" s="11">
        <v>531406</v>
      </c>
      <c r="I316" s="1" t="s">
        <v>15</v>
      </c>
      <c r="J316" s="40">
        <v>6500</v>
      </c>
      <c r="K316" s="54"/>
      <c r="L316" s="54"/>
      <c r="M316" s="54"/>
      <c r="N316" s="54"/>
      <c r="O316" s="54"/>
      <c r="P316" s="54"/>
      <c r="Q316" s="54"/>
      <c r="R316" s="54"/>
      <c r="S316" s="54"/>
      <c r="T316" s="54"/>
      <c r="U316" s="54"/>
      <c r="V316" s="54"/>
      <c r="W316" s="54"/>
      <c r="X316" s="54">
        <f>+J316</f>
        <v>6500</v>
      </c>
      <c r="Y316" s="54"/>
      <c r="Z316" s="54"/>
      <c r="AA316" s="54"/>
      <c r="AB316" s="54"/>
    </row>
    <row r="317" spans="1:28" customFormat="1" ht="53.45" hidden="1" customHeight="1">
      <c r="A317" s="194" t="s">
        <v>507</v>
      </c>
      <c r="B317" s="4" t="s">
        <v>53</v>
      </c>
      <c r="C317" s="1" t="s">
        <v>351</v>
      </c>
      <c r="D317" s="19"/>
      <c r="E317" s="5" t="s">
        <v>350</v>
      </c>
      <c r="F317" s="6" t="s">
        <v>245</v>
      </c>
      <c r="G317" s="5" t="s">
        <v>410</v>
      </c>
      <c r="H317" s="6">
        <v>531406</v>
      </c>
      <c r="I317" s="1" t="s">
        <v>15</v>
      </c>
      <c r="J317" s="32">
        <v>1000</v>
      </c>
      <c r="K317" s="54"/>
      <c r="L317" s="54"/>
      <c r="M317" s="54"/>
      <c r="N317" s="54"/>
      <c r="O317" s="54"/>
      <c r="P317" s="54"/>
      <c r="Q317" s="54"/>
      <c r="R317" s="54"/>
      <c r="S317" s="54"/>
      <c r="T317" s="54"/>
      <c r="U317" s="54"/>
      <c r="V317" s="54">
        <v>500</v>
      </c>
      <c r="W317" s="54"/>
      <c r="X317" s="54"/>
      <c r="Y317" s="54"/>
      <c r="Z317" s="54"/>
      <c r="AA317" s="54"/>
      <c r="AB317" s="54">
        <v>500</v>
      </c>
    </row>
    <row r="318" spans="1:28" customFormat="1" ht="53.45" customHeight="1">
      <c r="A318" s="194" t="s">
        <v>507</v>
      </c>
      <c r="B318" s="4" t="s">
        <v>53</v>
      </c>
      <c r="C318" s="3" t="s">
        <v>67</v>
      </c>
      <c r="D318" s="19"/>
      <c r="E318" s="5" t="s">
        <v>62</v>
      </c>
      <c r="F318" s="6" t="s">
        <v>3</v>
      </c>
      <c r="G318" s="5" t="s">
        <v>410</v>
      </c>
      <c r="H318" s="5">
        <v>531407</v>
      </c>
      <c r="I318" s="4" t="s">
        <v>163</v>
      </c>
      <c r="J318" s="29">
        <v>1000</v>
      </c>
      <c r="K318" s="50"/>
      <c r="L318" s="50"/>
      <c r="M318" s="50"/>
      <c r="N318" s="50"/>
      <c r="O318" s="50"/>
      <c r="P318" s="50"/>
      <c r="Q318" s="51"/>
      <c r="R318" s="51"/>
      <c r="S318" s="52">
        <v>1000</v>
      </c>
      <c r="T318" s="51"/>
      <c r="U318" s="51"/>
      <c r="V318" s="51"/>
      <c r="W318" s="51"/>
      <c r="X318" s="51"/>
      <c r="Y318" s="51"/>
      <c r="Z318" s="51"/>
      <c r="AA318" s="51"/>
      <c r="AB318" s="51"/>
    </row>
    <row r="319" spans="1:28" customFormat="1" ht="53.45" hidden="1" customHeight="1">
      <c r="A319" s="194" t="s">
        <v>507</v>
      </c>
      <c r="B319" s="4" t="s">
        <v>53</v>
      </c>
      <c r="C319" s="1" t="s">
        <v>69</v>
      </c>
      <c r="D319" s="20"/>
      <c r="E319" s="5" t="s">
        <v>55</v>
      </c>
      <c r="F319" s="6" t="s">
        <v>3</v>
      </c>
      <c r="G319" s="5" t="s">
        <v>410</v>
      </c>
      <c r="H319" s="5">
        <v>531408</v>
      </c>
      <c r="I319" s="4" t="s">
        <v>419</v>
      </c>
      <c r="J319" s="29">
        <v>3000</v>
      </c>
      <c r="K319" s="50"/>
      <c r="L319" s="50"/>
      <c r="M319" s="50"/>
      <c r="N319" s="50"/>
      <c r="O319" s="50"/>
      <c r="P319" s="50"/>
      <c r="Q319" s="51"/>
      <c r="R319" s="51"/>
      <c r="S319" s="51">
        <f>+J319</f>
        <v>3000</v>
      </c>
      <c r="T319" s="51"/>
      <c r="U319" s="51"/>
      <c r="V319" s="51"/>
      <c r="W319" s="51"/>
      <c r="X319" s="51"/>
      <c r="Y319" s="51"/>
      <c r="Z319" s="51"/>
      <c r="AA319" s="51"/>
      <c r="AB319" s="51"/>
    </row>
    <row r="320" spans="1:28" customFormat="1" ht="53.45" hidden="1" customHeight="1">
      <c r="A320" s="552" t="s">
        <v>521</v>
      </c>
      <c r="B320" s="552"/>
      <c r="C320" s="552"/>
      <c r="D320" s="552"/>
      <c r="E320" s="552"/>
      <c r="F320" s="552"/>
      <c r="G320" s="552"/>
      <c r="H320" s="552"/>
      <c r="I320" s="553"/>
      <c r="J320" s="105">
        <f>+SUM(J35:J319)</f>
        <v>5908288.8299999991</v>
      </c>
      <c r="K320" s="105">
        <f t="shared" ref="K320:AB320" si="85">+SUM(K35:K319)</f>
        <v>671365.8400000002</v>
      </c>
      <c r="L320" s="105">
        <f t="shared" si="85"/>
        <v>3649.81</v>
      </c>
      <c r="M320" s="105">
        <f t="shared" si="85"/>
        <v>39.68</v>
      </c>
      <c r="N320" s="105"/>
      <c r="O320" s="105"/>
      <c r="P320" s="105"/>
      <c r="Q320" s="105">
        <f t="shared" si="85"/>
        <v>182236.64696969694</v>
      </c>
      <c r="R320" s="105">
        <f t="shared" si="85"/>
        <v>204389.99333333329</v>
      </c>
      <c r="S320" s="105">
        <f t="shared" si="85"/>
        <v>1175461.8055555555</v>
      </c>
      <c r="T320" s="105">
        <f t="shared" si="85"/>
        <v>658526.44555555563</v>
      </c>
      <c r="U320" s="105">
        <f t="shared" si="85"/>
        <v>539383.02138888871</v>
      </c>
      <c r="V320" s="105">
        <f t="shared" si="85"/>
        <v>587453.78424603178</v>
      </c>
      <c r="W320" s="105">
        <f t="shared" si="85"/>
        <v>1190353.1709126984</v>
      </c>
      <c r="X320" s="105">
        <f t="shared" si="85"/>
        <v>381200.68157936499</v>
      </c>
      <c r="Y320" s="105">
        <f t="shared" si="85"/>
        <v>216264.01491269833</v>
      </c>
      <c r="Z320" s="105">
        <f t="shared" si="85"/>
        <v>280267.34824603156</v>
      </c>
      <c r="AA320" s="105">
        <f t="shared" si="85"/>
        <v>253822.90824603161</v>
      </c>
      <c r="AB320" s="105">
        <f t="shared" si="85"/>
        <v>238929.00905411245</v>
      </c>
    </row>
    <row r="321" spans="1:28" customFormat="1" ht="53.45" hidden="1" customHeight="1">
      <c r="A321" s="96">
        <v>57</v>
      </c>
      <c r="B321" s="95" t="s">
        <v>508</v>
      </c>
      <c r="C321" s="104"/>
      <c r="D321" s="103"/>
      <c r="E321" s="98"/>
      <c r="F321" s="99"/>
      <c r="G321" s="98"/>
      <c r="H321" s="99"/>
      <c r="I321" s="100"/>
      <c r="J321" s="101"/>
      <c r="K321" s="102"/>
      <c r="L321" s="102"/>
      <c r="M321" s="102"/>
      <c r="N321" s="102"/>
      <c r="O321" s="102"/>
      <c r="P321" s="102"/>
      <c r="Q321" s="102"/>
      <c r="R321" s="102"/>
      <c r="S321" s="102"/>
      <c r="T321" s="102"/>
      <c r="U321" s="102"/>
      <c r="V321" s="102"/>
      <c r="W321" s="102"/>
      <c r="X321" s="102"/>
      <c r="Y321" s="102"/>
      <c r="Z321" s="102"/>
      <c r="AA321" s="102"/>
      <c r="AB321" s="97"/>
    </row>
    <row r="322" spans="1:28" customFormat="1" ht="53.45" hidden="1" customHeight="1">
      <c r="A322" s="194" t="s">
        <v>509</v>
      </c>
      <c r="B322" s="4" t="s">
        <v>53</v>
      </c>
      <c r="C322" s="3" t="s">
        <v>222</v>
      </c>
      <c r="D322" s="5"/>
      <c r="E322" s="5" t="s">
        <v>119</v>
      </c>
      <c r="F322" s="5" t="s">
        <v>3</v>
      </c>
      <c r="G322" s="5" t="s">
        <v>410</v>
      </c>
      <c r="H322" s="5">
        <v>570102</v>
      </c>
      <c r="I322" s="9" t="s">
        <v>223</v>
      </c>
      <c r="J322" s="38">
        <v>15000</v>
      </c>
      <c r="K322" s="62"/>
      <c r="L322" s="62"/>
      <c r="M322" s="54"/>
      <c r="N322" s="54"/>
      <c r="O322" s="253">
        <v>15000</v>
      </c>
      <c r="P322" s="253">
        <f>+J322-O322</f>
        <v>0</v>
      </c>
      <c r="Q322" s="54">
        <f>+J322/12</f>
        <v>1250</v>
      </c>
      <c r="R322" s="54">
        <f t="shared" ref="R322:AB322" si="86">+Q322</f>
        <v>1250</v>
      </c>
      <c r="S322" s="54">
        <f t="shared" si="86"/>
        <v>1250</v>
      </c>
      <c r="T322" s="54">
        <f t="shared" si="86"/>
        <v>1250</v>
      </c>
      <c r="U322" s="54">
        <f t="shared" si="86"/>
        <v>1250</v>
      </c>
      <c r="V322" s="54">
        <f t="shared" si="86"/>
        <v>1250</v>
      </c>
      <c r="W322" s="54">
        <f t="shared" si="86"/>
        <v>1250</v>
      </c>
      <c r="X322" s="54">
        <f t="shared" si="86"/>
        <v>1250</v>
      </c>
      <c r="Y322" s="54">
        <f t="shared" si="86"/>
        <v>1250</v>
      </c>
      <c r="Z322" s="54">
        <f t="shared" si="86"/>
        <v>1250</v>
      </c>
      <c r="AA322" s="54">
        <f t="shared" si="86"/>
        <v>1250</v>
      </c>
      <c r="AB322" s="54">
        <f t="shared" si="86"/>
        <v>1250</v>
      </c>
    </row>
    <row r="323" spans="1:28" customFormat="1" ht="53.45" hidden="1" customHeight="1">
      <c r="A323" s="194" t="s">
        <v>509</v>
      </c>
      <c r="B323" s="4" t="s">
        <v>53</v>
      </c>
      <c r="C323" s="3" t="s">
        <v>222</v>
      </c>
      <c r="D323" s="5"/>
      <c r="E323" s="5" t="s">
        <v>350</v>
      </c>
      <c r="F323" s="5" t="s">
        <v>3</v>
      </c>
      <c r="G323" s="5" t="s">
        <v>410</v>
      </c>
      <c r="H323" s="5">
        <v>570102</v>
      </c>
      <c r="I323" s="9" t="s">
        <v>223</v>
      </c>
      <c r="J323" s="38">
        <v>6000</v>
      </c>
      <c r="K323" s="62"/>
      <c r="L323" s="62"/>
      <c r="M323" s="54"/>
      <c r="N323" s="260" t="s">
        <v>636</v>
      </c>
      <c r="O323" s="253">
        <f>161.57+2400</f>
        <v>2561.5700000000002</v>
      </c>
      <c r="P323" s="253">
        <f>+J323-O323</f>
        <v>3438.43</v>
      </c>
      <c r="Q323" s="54"/>
      <c r="R323" s="54"/>
      <c r="S323" s="54"/>
      <c r="T323" s="54">
        <f>+J323/3</f>
        <v>2000</v>
      </c>
      <c r="U323" s="54"/>
      <c r="V323" s="54"/>
      <c r="W323" s="54"/>
      <c r="X323" s="54">
        <f>+T323</f>
        <v>2000</v>
      </c>
      <c r="Y323" s="54"/>
      <c r="Z323" s="54"/>
      <c r="AA323" s="54"/>
      <c r="AB323" s="54">
        <f>+X323</f>
        <v>2000</v>
      </c>
    </row>
    <row r="324" spans="1:28" customFormat="1" ht="53.45" hidden="1" customHeight="1">
      <c r="A324" s="194" t="s">
        <v>509</v>
      </c>
      <c r="B324" s="4" t="s">
        <v>53</v>
      </c>
      <c r="C324" s="3" t="s">
        <v>224</v>
      </c>
      <c r="D324" s="5"/>
      <c r="E324" s="5" t="s">
        <v>119</v>
      </c>
      <c r="F324" s="5" t="s">
        <v>3</v>
      </c>
      <c r="G324" s="5" t="s">
        <v>410</v>
      </c>
      <c r="H324" s="5">
        <v>570102</v>
      </c>
      <c r="I324" s="9" t="s">
        <v>223</v>
      </c>
      <c r="J324" s="38">
        <v>20000</v>
      </c>
      <c r="K324" s="62"/>
      <c r="L324" s="62"/>
      <c r="M324" s="54"/>
      <c r="N324" s="54"/>
      <c r="O324" s="54"/>
      <c r="P324" s="54"/>
      <c r="Q324" s="54"/>
      <c r="R324" s="54">
        <v>15000</v>
      </c>
      <c r="S324" s="54"/>
      <c r="T324" s="54"/>
      <c r="U324" s="54"/>
      <c r="V324" s="54">
        <v>5000</v>
      </c>
      <c r="W324" s="54"/>
      <c r="X324" s="54"/>
      <c r="Y324" s="54"/>
      <c r="Z324" s="54"/>
      <c r="AA324" s="54"/>
      <c r="AB324" s="54"/>
    </row>
    <row r="325" spans="1:28" customFormat="1" ht="53.45" hidden="1" customHeight="1">
      <c r="A325" s="194" t="s">
        <v>509</v>
      </c>
      <c r="B325" s="4" t="s">
        <v>53</v>
      </c>
      <c r="C325" s="1" t="s">
        <v>363</v>
      </c>
      <c r="D325" s="19"/>
      <c r="E325" s="5" t="s">
        <v>350</v>
      </c>
      <c r="F325" s="6" t="s">
        <v>245</v>
      </c>
      <c r="G325" s="5" t="s">
        <v>410</v>
      </c>
      <c r="H325" s="6">
        <v>570199</v>
      </c>
      <c r="I325" s="1" t="s">
        <v>364</v>
      </c>
      <c r="J325" s="32">
        <v>354000</v>
      </c>
      <c r="K325" s="54"/>
      <c r="L325" s="54"/>
      <c r="M325" s="54"/>
      <c r="N325" s="246" t="s">
        <v>633</v>
      </c>
      <c r="O325" s="246">
        <v>354000</v>
      </c>
      <c r="P325" s="246">
        <f>+J325-O325</f>
        <v>0</v>
      </c>
      <c r="Q325" s="54">
        <f>+J325/12</f>
        <v>29500</v>
      </c>
      <c r="R325" s="54">
        <f t="shared" ref="R325:AB325" si="87">+Q325</f>
        <v>29500</v>
      </c>
      <c r="S325" s="54">
        <f t="shared" si="87"/>
        <v>29500</v>
      </c>
      <c r="T325" s="54">
        <f t="shared" si="87"/>
        <v>29500</v>
      </c>
      <c r="U325" s="54">
        <f t="shared" si="87"/>
        <v>29500</v>
      </c>
      <c r="V325" s="54">
        <f t="shared" si="87"/>
        <v>29500</v>
      </c>
      <c r="W325" s="54">
        <f t="shared" si="87"/>
        <v>29500</v>
      </c>
      <c r="X325" s="54">
        <f t="shared" si="87"/>
        <v>29500</v>
      </c>
      <c r="Y325" s="54">
        <f t="shared" si="87"/>
        <v>29500</v>
      </c>
      <c r="Z325" s="54">
        <f t="shared" si="87"/>
        <v>29500</v>
      </c>
      <c r="AA325" s="54">
        <f t="shared" si="87"/>
        <v>29500</v>
      </c>
      <c r="AB325" s="54">
        <f t="shared" si="87"/>
        <v>29500</v>
      </c>
    </row>
    <row r="326" spans="1:28" customFormat="1" ht="53.45" hidden="1" customHeight="1">
      <c r="A326" s="194" t="s">
        <v>509</v>
      </c>
      <c r="B326" s="4" t="s">
        <v>53</v>
      </c>
      <c r="C326" s="2" t="s">
        <v>110</v>
      </c>
      <c r="D326" s="30" t="s">
        <v>111</v>
      </c>
      <c r="E326" s="11" t="s">
        <v>112</v>
      </c>
      <c r="F326" s="5" t="s">
        <v>3</v>
      </c>
      <c r="G326" s="5" t="s">
        <v>410</v>
      </c>
      <c r="H326" s="5">
        <v>570201</v>
      </c>
      <c r="I326" s="9" t="s">
        <v>113</v>
      </c>
      <c r="J326" s="29">
        <v>6500</v>
      </c>
      <c r="K326" s="50"/>
      <c r="L326" s="50"/>
      <c r="M326" s="50"/>
      <c r="N326" s="50"/>
      <c r="O326" s="50"/>
      <c r="P326" s="50"/>
      <c r="Q326" s="51"/>
      <c r="R326" s="51"/>
      <c r="S326" s="51"/>
      <c r="T326" s="51"/>
      <c r="U326" s="51"/>
      <c r="V326" s="51"/>
      <c r="W326" s="51"/>
      <c r="X326" s="51"/>
      <c r="Y326" s="51">
        <f>+J326</f>
        <v>6500</v>
      </c>
      <c r="Z326" s="51"/>
      <c r="AA326" s="51"/>
      <c r="AB326" s="51"/>
    </row>
    <row r="327" spans="1:28" customFormat="1" ht="53.45" hidden="1" customHeight="1">
      <c r="A327" s="194" t="s">
        <v>509</v>
      </c>
      <c r="B327" s="4" t="s">
        <v>53</v>
      </c>
      <c r="C327" s="2" t="s">
        <v>114</v>
      </c>
      <c r="D327" s="30" t="s">
        <v>111</v>
      </c>
      <c r="E327" s="11" t="s">
        <v>112</v>
      </c>
      <c r="F327" s="30" t="s">
        <v>20</v>
      </c>
      <c r="G327" s="5" t="s">
        <v>410</v>
      </c>
      <c r="H327" s="5">
        <v>570201</v>
      </c>
      <c r="I327" s="9" t="s">
        <v>113</v>
      </c>
      <c r="J327" s="29">
        <v>65000</v>
      </c>
      <c r="K327" s="50"/>
      <c r="L327" s="50"/>
      <c r="M327" s="50"/>
      <c r="N327" s="50"/>
      <c r="O327" s="50"/>
      <c r="P327" s="50"/>
      <c r="Q327" s="51"/>
      <c r="R327" s="51"/>
      <c r="S327" s="51"/>
      <c r="T327" s="51"/>
      <c r="U327" s="51"/>
      <c r="V327" s="51"/>
      <c r="W327" s="51"/>
      <c r="X327" s="51"/>
      <c r="Y327" s="51"/>
      <c r="Z327" s="51">
        <f>+J327</f>
        <v>65000</v>
      </c>
      <c r="AA327" s="51"/>
      <c r="AB327" s="51"/>
    </row>
    <row r="328" spans="1:28" customFormat="1" ht="53.45" hidden="1" customHeight="1">
      <c r="A328" s="194" t="s">
        <v>509</v>
      </c>
      <c r="B328" s="4" t="s">
        <v>53</v>
      </c>
      <c r="C328" s="3" t="s">
        <v>242</v>
      </c>
      <c r="D328" s="5"/>
      <c r="E328" s="5" t="s">
        <v>119</v>
      </c>
      <c r="F328" s="6" t="s">
        <v>20</v>
      </c>
      <c r="G328" s="5" t="s">
        <v>410</v>
      </c>
      <c r="H328" s="6">
        <v>570201</v>
      </c>
      <c r="I328" s="9" t="s">
        <v>113</v>
      </c>
      <c r="J328" s="38">
        <v>247000</v>
      </c>
      <c r="K328" s="64"/>
      <c r="L328" s="64"/>
      <c r="M328" s="54"/>
      <c r="N328" s="54"/>
      <c r="O328" s="54"/>
      <c r="P328" s="54"/>
      <c r="Q328" s="54"/>
      <c r="R328" s="54"/>
      <c r="S328" s="54"/>
      <c r="T328" s="54"/>
      <c r="U328" s="54"/>
      <c r="V328" s="54"/>
      <c r="W328" s="54"/>
      <c r="X328" s="54"/>
      <c r="Y328" s="54">
        <v>247000</v>
      </c>
      <c r="Z328" s="54"/>
      <c r="AA328" s="54"/>
      <c r="AB328" s="54"/>
    </row>
    <row r="329" spans="1:28" customFormat="1" ht="53.45" hidden="1" customHeight="1">
      <c r="A329" s="194" t="s">
        <v>509</v>
      </c>
      <c r="B329" s="4" t="s">
        <v>53</v>
      </c>
      <c r="C329" s="3" t="s">
        <v>243</v>
      </c>
      <c r="D329" s="5"/>
      <c r="E329" s="5" t="s">
        <v>119</v>
      </c>
      <c r="F329" s="5" t="s">
        <v>20</v>
      </c>
      <c r="G329" s="5" t="s">
        <v>410</v>
      </c>
      <c r="H329" s="6">
        <v>570201</v>
      </c>
      <c r="I329" s="9" t="s">
        <v>113</v>
      </c>
      <c r="J329" s="38">
        <v>5000</v>
      </c>
      <c r="K329" s="64"/>
      <c r="L329" s="64"/>
      <c r="M329" s="54"/>
      <c r="N329" s="246" t="s">
        <v>623</v>
      </c>
      <c r="O329" s="246">
        <v>5000</v>
      </c>
      <c r="P329" s="246">
        <f>+J329-O329</f>
        <v>0</v>
      </c>
      <c r="Q329" s="54"/>
      <c r="R329" s="54"/>
      <c r="S329" s="54"/>
      <c r="T329" s="54">
        <f>+J329/3</f>
        <v>1666.6666666666667</v>
      </c>
      <c r="U329" s="54"/>
      <c r="V329" s="54"/>
      <c r="W329" s="54"/>
      <c r="X329" s="54">
        <f>+T329</f>
        <v>1666.6666666666667</v>
      </c>
      <c r="Y329" s="54"/>
      <c r="Z329" s="54"/>
      <c r="AA329" s="54"/>
      <c r="AB329" s="54">
        <f>+X329</f>
        <v>1666.6666666666667</v>
      </c>
    </row>
    <row r="330" spans="1:28" customFormat="1" ht="53.45" hidden="1" customHeight="1">
      <c r="A330" s="194" t="s">
        <v>509</v>
      </c>
      <c r="B330" s="4" t="s">
        <v>53</v>
      </c>
      <c r="C330" s="1" t="s">
        <v>365</v>
      </c>
      <c r="D330" s="19"/>
      <c r="E330" s="5" t="s">
        <v>350</v>
      </c>
      <c r="F330" s="6" t="s">
        <v>245</v>
      </c>
      <c r="G330" s="5" t="s">
        <v>410</v>
      </c>
      <c r="H330" s="6">
        <v>570201</v>
      </c>
      <c r="I330" s="1" t="s">
        <v>113</v>
      </c>
      <c r="J330" s="32">
        <v>5000</v>
      </c>
      <c r="K330" s="54"/>
      <c r="L330" s="54"/>
      <c r="M330" s="54"/>
      <c r="N330" s="54"/>
      <c r="O330" s="54"/>
      <c r="P330" s="54"/>
      <c r="Q330" s="54"/>
      <c r="R330" s="54"/>
      <c r="S330" s="54"/>
      <c r="T330" s="54"/>
      <c r="U330" s="54"/>
      <c r="V330" s="54">
        <v>2500</v>
      </c>
      <c r="W330" s="54"/>
      <c r="X330" s="54"/>
      <c r="Y330" s="54"/>
      <c r="Z330" s="54"/>
      <c r="AA330" s="54"/>
      <c r="AB330" s="54">
        <v>2500</v>
      </c>
    </row>
    <row r="331" spans="1:28" customFormat="1" ht="53.45" hidden="1" customHeight="1">
      <c r="A331" s="194" t="s">
        <v>509</v>
      </c>
      <c r="B331" s="4" t="s">
        <v>53</v>
      </c>
      <c r="C331" s="1" t="s">
        <v>366</v>
      </c>
      <c r="D331" s="19"/>
      <c r="E331" s="5" t="s">
        <v>350</v>
      </c>
      <c r="F331" s="6" t="s">
        <v>245</v>
      </c>
      <c r="G331" s="5" t="s">
        <v>410</v>
      </c>
      <c r="H331" s="6">
        <v>570203</v>
      </c>
      <c r="I331" s="1" t="s">
        <v>367</v>
      </c>
      <c r="J331" s="32">
        <v>1000</v>
      </c>
      <c r="K331" s="54"/>
      <c r="L331" s="54"/>
      <c r="M331" s="54"/>
      <c r="N331" s="54"/>
      <c r="O331" s="54"/>
      <c r="P331" s="54"/>
      <c r="Q331" s="54">
        <f>+J331/12</f>
        <v>83.333333333333329</v>
      </c>
      <c r="R331" s="54">
        <f t="shared" ref="R331:AB331" si="88">+Q331</f>
        <v>83.333333333333329</v>
      </c>
      <c r="S331" s="54">
        <f t="shared" si="88"/>
        <v>83.333333333333329</v>
      </c>
      <c r="T331" s="54">
        <f t="shared" si="88"/>
        <v>83.333333333333329</v>
      </c>
      <c r="U331" s="54">
        <f t="shared" si="88"/>
        <v>83.333333333333329</v>
      </c>
      <c r="V331" s="54">
        <f t="shared" si="88"/>
        <v>83.333333333333329</v>
      </c>
      <c r="W331" s="54">
        <f t="shared" si="88"/>
        <v>83.333333333333329</v>
      </c>
      <c r="X331" s="54">
        <f t="shared" si="88"/>
        <v>83.333333333333329</v>
      </c>
      <c r="Y331" s="54">
        <f t="shared" si="88"/>
        <v>83.333333333333329</v>
      </c>
      <c r="Z331" s="54">
        <f t="shared" si="88"/>
        <v>83.333333333333329</v>
      </c>
      <c r="AA331" s="54">
        <f t="shared" si="88"/>
        <v>83.333333333333329</v>
      </c>
      <c r="AB331" s="54">
        <f t="shared" si="88"/>
        <v>83.333333333333329</v>
      </c>
    </row>
    <row r="332" spans="1:28" customFormat="1" ht="53.45" hidden="1" customHeight="1">
      <c r="A332" s="194" t="s">
        <v>509</v>
      </c>
      <c r="B332" s="4" t="s">
        <v>53</v>
      </c>
      <c r="C332" s="1" t="s">
        <v>78</v>
      </c>
      <c r="D332" s="6"/>
      <c r="E332" s="5" t="s">
        <v>76</v>
      </c>
      <c r="F332" s="6" t="s">
        <v>3</v>
      </c>
      <c r="G332" s="5" t="s">
        <v>410</v>
      </c>
      <c r="H332" s="5">
        <v>570206</v>
      </c>
      <c r="I332" s="1" t="s">
        <v>79</v>
      </c>
      <c r="J332" s="29">
        <v>5000</v>
      </c>
      <c r="K332" s="50"/>
      <c r="L332" s="50"/>
      <c r="M332" s="50"/>
      <c r="N332" s="249" t="s">
        <v>638</v>
      </c>
      <c r="O332" s="249">
        <v>5000</v>
      </c>
      <c r="P332" s="249">
        <f>+J332-O332</f>
        <v>0</v>
      </c>
      <c r="Q332" s="51">
        <v>3000</v>
      </c>
      <c r="R332" s="51"/>
      <c r="S332" s="51"/>
      <c r="T332" s="51"/>
      <c r="U332" s="51"/>
      <c r="V332" s="51">
        <v>1000</v>
      </c>
      <c r="W332" s="51"/>
      <c r="X332" s="51"/>
      <c r="Y332" s="51"/>
      <c r="Z332" s="51">
        <v>1000</v>
      </c>
      <c r="AA332" s="51"/>
      <c r="AB332" s="51"/>
    </row>
    <row r="333" spans="1:28" customFormat="1" ht="53.45" hidden="1" customHeight="1">
      <c r="A333" s="556" t="s">
        <v>522</v>
      </c>
      <c r="B333" s="557"/>
      <c r="C333" s="557"/>
      <c r="D333" s="557"/>
      <c r="E333" s="557"/>
      <c r="F333" s="557"/>
      <c r="G333" s="557"/>
      <c r="H333" s="557"/>
      <c r="I333" s="558"/>
      <c r="J333" s="105">
        <f>+SUM(J322:J332)</f>
        <v>729500</v>
      </c>
      <c r="K333" s="105">
        <f t="shared" ref="K333:AB333" si="89">+SUM(K322:K332)</f>
        <v>0</v>
      </c>
      <c r="L333" s="105">
        <f t="shared" si="89"/>
        <v>0</v>
      </c>
      <c r="M333" s="105">
        <f t="shared" si="89"/>
        <v>0</v>
      </c>
      <c r="N333" s="105"/>
      <c r="O333" s="105"/>
      <c r="P333" s="105"/>
      <c r="Q333" s="105">
        <f t="shared" si="89"/>
        <v>33833.333333333328</v>
      </c>
      <c r="R333" s="105">
        <f t="shared" si="89"/>
        <v>45833.333333333336</v>
      </c>
      <c r="S333" s="105">
        <f t="shared" si="89"/>
        <v>30833.333333333332</v>
      </c>
      <c r="T333" s="105">
        <f t="shared" si="89"/>
        <v>34500</v>
      </c>
      <c r="U333" s="105">
        <f t="shared" si="89"/>
        <v>30833.333333333332</v>
      </c>
      <c r="V333" s="105">
        <f t="shared" si="89"/>
        <v>39333.333333333336</v>
      </c>
      <c r="W333" s="105">
        <f t="shared" si="89"/>
        <v>30833.333333333332</v>
      </c>
      <c r="X333" s="105">
        <f t="shared" si="89"/>
        <v>34500</v>
      </c>
      <c r="Y333" s="105">
        <f t="shared" si="89"/>
        <v>284333.33333333331</v>
      </c>
      <c r="Z333" s="105">
        <f t="shared" si="89"/>
        <v>96833.333333333328</v>
      </c>
      <c r="AA333" s="105">
        <f t="shared" si="89"/>
        <v>30833.333333333332</v>
      </c>
      <c r="AB333" s="105">
        <f t="shared" si="89"/>
        <v>37000</v>
      </c>
    </row>
    <row r="334" spans="1:28" customFormat="1" ht="53.45" hidden="1" customHeight="1">
      <c r="A334" s="195">
        <v>58</v>
      </c>
      <c r="B334" s="93" t="s">
        <v>510</v>
      </c>
      <c r="C334" s="94"/>
      <c r="D334" s="123"/>
      <c r="E334" s="114"/>
      <c r="F334" s="114"/>
      <c r="G334" s="114"/>
      <c r="H334" s="114"/>
      <c r="I334" s="115"/>
      <c r="J334" s="116"/>
      <c r="K334" s="116"/>
      <c r="L334" s="116"/>
      <c r="M334" s="116"/>
      <c r="N334" s="116"/>
      <c r="O334" s="116"/>
      <c r="P334" s="116"/>
      <c r="Q334" s="116"/>
      <c r="R334" s="116"/>
      <c r="S334" s="116"/>
      <c r="T334" s="116"/>
      <c r="U334" s="116"/>
      <c r="V334" s="116"/>
      <c r="W334" s="116"/>
      <c r="X334" s="116"/>
      <c r="Y334" s="116"/>
      <c r="Z334" s="116"/>
      <c r="AA334" s="116"/>
      <c r="AB334" s="118"/>
    </row>
    <row r="335" spans="1:28" customFormat="1" ht="53.45" hidden="1" customHeight="1">
      <c r="A335" s="218" t="s">
        <v>511</v>
      </c>
      <c r="B335" s="108" t="s">
        <v>53</v>
      </c>
      <c r="C335" s="109" t="s">
        <v>368</v>
      </c>
      <c r="D335" s="110"/>
      <c r="E335" s="111" t="s">
        <v>350</v>
      </c>
      <c r="F335" s="112" t="s">
        <v>245</v>
      </c>
      <c r="G335" s="111" t="s">
        <v>410</v>
      </c>
      <c r="H335" s="112">
        <v>580101</v>
      </c>
      <c r="I335" s="109" t="s">
        <v>369</v>
      </c>
      <c r="J335" s="32">
        <v>60000</v>
      </c>
      <c r="K335" s="54"/>
      <c r="L335" s="54"/>
      <c r="M335" s="54"/>
      <c r="N335" s="54"/>
      <c r="O335" s="54"/>
      <c r="P335" s="54"/>
      <c r="Q335" s="54">
        <f>+J335/12</f>
        <v>5000</v>
      </c>
      <c r="R335" s="54">
        <f t="shared" ref="R335:AB335" si="90">+Q335</f>
        <v>5000</v>
      </c>
      <c r="S335" s="54">
        <f t="shared" si="90"/>
        <v>5000</v>
      </c>
      <c r="T335" s="54">
        <f t="shared" si="90"/>
        <v>5000</v>
      </c>
      <c r="U335" s="54">
        <f t="shared" si="90"/>
        <v>5000</v>
      </c>
      <c r="V335" s="54">
        <f t="shared" si="90"/>
        <v>5000</v>
      </c>
      <c r="W335" s="54">
        <f t="shared" si="90"/>
        <v>5000</v>
      </c>
      <c r="X335" s="54">
        <f t="shared" si="90"/>
        <v>5000</v>
      </c>
      <c r="Y335" s="54">
        <f t="shared" si="90"/>
        <v>5000</v>
      </c>
      <c r="Z335" s="54">
        <f t="shared" si="90"/>
        <v>5000</v>
      </c>
      <c r="AA335" s="54">
        <f t="shared" si="90"/>
        <v>5000</v>
      </c>
      <c r="AB335" s="54">
        <f t="shared" si="90"/>
        <v>5000</v>
      </c>
    </row>
    <row r="336" spans="1:28" customFormat="1" ht="53.45" hidden="1" customHeight="1">
      <c r="A336" s="561" t="s">
        <v>526</v>
      </c>
      <c r="B336" s="548"/>
      <c r="C336" s="548"/>
      <c r="D336" s="548"/>
      <c r="E336" s="548"/>
      <c r="F336" s="548"/>
      <c r="G336" s="548"/>
      <c r="H336" s="548"/>
      <c r="I336" s="549"/>
      <c r="J336" s="107">
        <f>+J335</f>
        <v>60000</v>
      </c>
      <c r="K336" s="107">
        <f t="shared" ref="K336:AB336" si="91">+K335</f>
        <v>0</v>
      </c>
      <c r="L336" s="107">
        <f t="shared" si="91"/>
        <v>0</v>
      </c>
      <c r="M336" s="107">
        <f t="shared" si="91"/>
        <v>0</v>
      </c>
      <c r="N336" s="107"/>
      <c r="O336" s="107"/>
      <c r="P336" s="107"/>
      <c r="Q336" s="107">
        <f t="shared" si="91"/>
        <v>5000</v>
      </c>
      <c r="R336" s="107">
        <f t="shared" si="91"/>
        <v>5000</v>
      </c>
      <c r="S336" s="107">
        <f t="shared" si="91"/>
        <v>5000</v>
      </c>
      <c r="T336" s="107">
        <f t="shared" si="91"/>
        <v>5000</v>
      </c>
      <c r="U336" s="107">
        <f t="shared" si="91"/>
        <v>5000</v>
      </c>
      <c r="V336" s="107">
        <f t="shared" si="91"/>
        <v>5000</v>
      </c>
      <c r="W336" s="107">
        <f t="shared" si="91"/>
        <v>5000</v>
      </c>
      <c r="X336" s="107">
        <f t="shared" si="91"/>
        <v>5000</v>
      </c>
      <c r="Y336" s="107">
        <f t="shared" si="91"/>
        <v>5000</v>
      </c>
      <c r="Z336" s="107">
        <f t="shared" si="91"/>
        <v>5000</v>
      </c>
      <c r="AA336" s="107">
        <f t="shared" si="91"/>
        <v>5000</v>
      </c>
      <c r="AB336" s="107">
        <f t="shared" si="91"/>
        <v>5000</v>
      </c>
    </row>
    <row r="337" spans="1:28" customFormat="1" ht="53.45" hidden="1" customHeight="1">
      <c r="A337" s="219">
        <v>7</v>
      </c>
      <c r="B337" s="550" t="s">
        <v>533</v>
      </c>
      <c r="C337" s="550"/>
      <c r="D337" s="550"/>
      <c r="E337" s="550"/>
      <c r="F337" s="550"/>
      <c r="G337" s="550"/>
      <c r="H337" s="550"/>
      <c r="I337" s="550"/>
      <c r="J337" s="122">
        <f>+J349+J364</f>
        <v>6195869.9900000002</v>
      </c>
      <c r="K337" s="122">
        <f t="shared" ref="K337:AB337" si="92">+K349+K364</f>
        <v>2000000</v>
      </c>
      <c r="L337" s="122">
        <f t="shared" si="92"/>
        <v>0</v>
      </c>
      <c r="M337" s="122">
        <f t="shared" si="92"/>
        <v>0</v>
      </c>
      <c r="N337" s="122"/>
      <c r="O337" s="122"/>
      <c r="P337" s="122"/>
      <c r="Q337" s="122">
        <f t="shared" si="92"/>
        <v>332585.8434848485</v>
      </c>
      <c r="R337" s="122">
        <f t="shared" si="92"/>
        <v>332585.8434848485</v>
      </c>
      <c r="S337" s="122">
        <f t="shared" si="92"/>
        <v>221076.90848484851</v>
      </c>
      <c r="T337" s="122">
        <f t="shared" si="92"/>
        <v>222672.32181818181</v>
      </c>
      <c r="U337" s="122">
        <f t="shared" si="92"/>
        <v>298212.32181818178</v>
      </c>
      <c r="V337" s="122">
        <f t="shared" si="92"/>
        <v>399222.32181818178</v>
      </c>
      <c r="W337" s="122">
        <f t="shared" si="92"/>
        <v>208222.32181818184</v>
      </c>
      <c r="X337" s="122">
        <f t="shared" si="92"/>
        <v>156672.32181818181</v>
      </c>
      <c r="Y337" s="122">
        <f t="shared" si="92"/>
        <v>1081598.0268181819</v>
      </c>
      <c r="Z337" s="122">
        <f t="shared" si="92"/>
        <v>1021598.0268181819</v>
      </c>
      <c r="AA337" s="122">
        <f t="shared" si="92"/>
        <v>1021598.0268181819</v>
      </c>
      <c r="AB337" s="122">
        <f t="shared" si="92"/>
        <v>899825.70499999996</v>
      </c>
    </row>
    <row r="338" spans="1:28" customFormat="1" ht="53.45" hidden="1" customHeight="1">
      <c r="A338" s="195">
        <v>73</v>
      </c>
      <c r="B338" s="119" t="s">
        <v>524</v>
      </c>
      <c r="C338" s="120"/>
      <c r="D338" s="121"/>
      <c r="E338" s="114"/>
      <c r="F338" s="114"/>
      <c r="G338" s="114"/>
      <c r="H338" s="114"/>
      <c r="I338" s="115"/>
      <c r="J338" s="116"/>
      <c r="K338" s="116"/>
      <c r="L338" s="116"/>
      <c r="M338" s="116"/>
      <c r="N338" s="116"/>
      <c r="O338" s="116"/>
      <c r="P338" s="116"/>
      <c r="Q338" s="116"/>
      <c r="R338" s="116"/>
      <c r="S338" s="116"/>
      <c r="T338" s="116"/>
      <c r="U338" s="116"/>
      <c r="V338" s="116"/>
      <c r="W338" s="116"/>
      <c r="X338" s="116"/>
      <c r="Y338" s="116"/>
      <c r="Z338" s="116"/>
      <c r="AA338" s="117"/>
      <c r="AB338" s="91"/>
    </row>
    <row r="339" spans="1:28" customFormat="1" ht="53.45" hidden="1" customHeight="1">
      <c r="A339" s="81" t="s">
        <v>512</v>
      </c>
      <c r="B339" s="202" t="s">
        <v>53</v>
      </c>
      <c r="C339" s="1" t="s">
        <v>370</v>
      </c>
      <c r="D339" s="19"/>
      <c r="E339" s="5" t="s">
        <v>350</v>
      </c>
      <c r="F339" s="6" t="s">
        <v>245</v>
      </c>
      <c r="G339" s="5" t="s">
        <v>410</v>
      </c>
      <c r="H339" s="6">
        <v>730207</v>
      </c>
      <c r="I339" s="1" t="s">
        <v>58</v>
      </c>
      <c r="J339" s="32">
        <v>3000</v>
      </c>
      <c r="K339" s="54"/>
      <c r="L339" s="54"/>
      <c r="M339" s="54"/>
      <c r="N339" s="54"/>
      <c r="O339" s="54"/>
      <c r="P339" s="54"/>
      <c r="Q339" s="54"/>
      <c r="R339" s="54"/>
      <c r="S339" s="54"/>
      <c r="T339" s="54"/>
      <c r="U339" s="54"/>
      <c r="V339" s="54"/>
      <c r="W339" s="54">
        <f>+J339</f>
        <v>3000</v>
      </c>
      <c r="X339" s="54"/>
      <c r="Y339" s="54"/>
      <c r="Z339" s="54"/>
      <c r="AA339" s="54"/>
      <c r="AB339" s="54"/>
    </row>
    <row r="340" spans="1:28" customFormat="1" ht="53.45" hidden="1" customHeight="1">
      <c r="A340" s="81" t="s">
        <v>512</v>
      </c>
      <c r="B340" s="202" t="s">
        <v>53</v>
      </c>
      <c r="C340" s="1" t="s">
        <v>108</v>
      </c>
      <c r="D340" s="5"/>
      <c r="E340" s="5" t="s">
        <v>82</v>
      </c>
      <c r="F340" s="6" t="s">
        <v>3</v>
      </c>
      <c r="G340" s="5" t="s">
        <v>410</v>
      </c>
      <c r="H340" s="5">
        <v>730601</v>
      </c>
      <c r="I340" s="4" t="s">
        <v>414</v>
      </c>
      <c r="J340" s="29">
        <v>60000</v>
      </c>
      <c r="K340" s="53"/>
      <c r="L340" s="53"/>
      <c r="M340" s="53"/>
      <c r="N340" s="53"/>
      <c r="O340" s="53"/>
      <c r="P340" s="53"/>
      <c r="Q340" s="51"/>
      <c r="R340" s="51"/>
      <c r="S340" s="51"/>
      <c r="T340" s="51"/>
      <c r="U340" s="51"/>
      <c r="V340" s="51"/>
      <c r="W340" s="51"/>
      <c r="X340" s="51"/>
      <c r="Y340" s="51">
        <f>+J340</f>
        <v>60000</v>
      </c>
      <c r="Z340" s="51"/>
      <c r="AA340" s="51"/>
      <c r="AB340" s="51"/>
    </row>
    <row r="341" spans="1:28" customFormat="1" ht="53.45" hidden="1" customHeight="1">
      <c r="A341" s="81" t="s">
        <v>512</v>
      </c>
      <c r="B341" s="202" t="s">
        <v>53</v>
      </c>
      <c r="C341" s="1" t="s">
        <v>86</v>
      </c>
      <c r="D341" s="5"/>
      <c r="E341" s="5" t="s">
        <v>82</v>
      </c>
      <c r="F341" s="5" t="s">
        <v>20</v>
      </c>
      <c r="G341" s="5" t="s">
        <v>410</v>
      </c>
      <c r="H341" s="5">
        <v>730604</v>
      </c>
      <c r="I341" s="1" t="s">
        <v>87</v>
      </c>
      <c r="J341" s="29">
        <v>36169.919999999998</v>
      </c>
      <c r="K341" s="53"/>
      <c r="L341" s="53"/>
      <c r="M341" s="53"/>
      <c r="N341" s="53"/>
      <c r="O341" s="53"/>
      <c r="P341" s="53"/>
      <c r="Q341" s="51">
        <f>+J341/2</f>
        <v>18084.96</v>
      </c>
      <c r="R341" s="51">
        <f>+Q341</f>
        <v>18084.96</v>
      </c>
      <c r="S341" s="51"/>
      <c r="T341" s="51"/>
      <c r="U341" s="51"/>
      <c r="V341" s="51"/>
      <c r="W341" s="51"/>
      <c r="X341" s="51"/>
      <c r="Y341" s="51"/>
      <c r="Z341" s="51"/>
      <c r="AA341" s="51"/>
      <c r="AB341" s="51"/>
    </row>
    <row r="342" spans="1:28" customFormat="1" ht="53.45" hidden="1" customHeight="1">
      <c r="A342" s="81" t="s">
        <v>512</v>
      </c>
      <c r="B342" s="202" t="s">
        <v>53</v>
      </c>
      <c r="C342" s="1" t="s">
        <v>88</v>
      </c>
      <c r="D342" s="5"/>
      <c r="E342" s="5" t="s">
        <v>82</v>
      </c>
      <c r="F342" s="5" t="s">
        <v>20</v>
      </c>
      <c r="G342" s="5" t="s">
        <v>410</v>
      </c>
      <c r="H342" s="5">
        <v>730604</v>
      </c>
      <c r="I342" s="1" t="s">
        <v>87</v>
      </c>
      <c r="J342" s="29">
        <v>13459.85</v>
      </c>
      <c r="K342" s="53"/>
      <c r="L342" s="53"/>
      <c r="M342" s="53"/>
      <c r="N342" s="53"/>
      <c r="O342" s="53"/>
      <c r="P342" s="53"/>
      <c r="Q342" s="51">
        <f>+J342/2</f>
        <v>6729.9250000000002</v>
      </c>
      <c r="R342" s="51">
        <f>+Q342</f>
        <v>6729.9250000000002</v>
      </c>
      <c r="S342" s="51"/>
      <c r="T342" s="51"/>
      <c r="U342" s="51"/>
      <c r="V342" s="51"/>
      <c r="W342" s="51"/>
      <c r="X342" s="51"/>
      <c r="Y342" s="51"/>
      <c r="Z342" s="51"/>
      <c r="AA342" s="51"/>
      <c r="AB342" s="51"/>
    </row>
    <row r="343" spans="1:28" customFormat="1" ht="53.45" hidden="1" customHeight="1">
      <c r="A343" s="81" t="s">
        <v>512</v>
      </c>
      <c r="B343" s="202" t="s">
        <v>53</v>
      </c>
      <c r="C343" s="1" t="s">
        <v>441</v>
      </c>
      <c r="D343" s="5"/>
      <c r="E343" s="5" t="s">
        <v>82</v>
      </c>
      <c r="F343" s="5" t="s">
        <v>20</v>
      </c>
      <c r="G343" s="5" t="s">
        <v>410</v>
      </c>
      <c r="H343" s="5">
        <v>730604</v>
      </c>
      <c r="I343" s="1" t="s">
        <v>87</v>
      </c>
      <c r="J343" s="29">
        <v>1000</v>
      </c>
      <c r="K343" s="53"/>
      <c r="L343" s="53"/>
      <c r="M343" s="53"/>
      <c r="N343" s="53"/>
      <c r="O343" s="53"/>
      <c r="P343" s="53"/>
      <c r="Q343" s="51">
        <f>+J343/2</f>
        <v>500</v>
      </c>
      <c r="R343" s="51">
        <f>+Q343</f>
        <v>500</v>
      </c>
      <c r="S343" s="51"/>
      <c r="T343" s="51"/>
      <c r="U343" s="51"/>
      <c r="V343" s="51"/>
      <c r="W343" s="51"/>
      <c r="X343" s="51"/>
      <c r="Y343" s="51"/>
      <c r="Z343" s="51"/>
      <c r="AA343" s="51"/>
      <c r="AB343" s="51"/>
    </row>
    <row r="344" spans="1:28" customFormat="1" ht="53.45" hidden="1" customHeight="1">
      <c r="A344" s="81" t="s">
        <v>512</v>
      </c>
      <c r="B344" s="202" t="s">
        <v>53</v>
      </c>
      <c r="C344" s="1" t="s">
        <v>96</v>
      </c>
      <c r="D344" s="5"/>
      <c r="E344" s="5" t="s">
        <v>82</v>
      </c>
      <c r="F344" s="5" t="s">
        <v>20</v>
      </c>
      <c r="G344" s="5" t="s">
        <v>410</v>
      </c>
      <c r="H344" s="5">
        <v>730604</v>
      </c>
      <c r="I344" s="1" t="s">
        <v>87</v>
      </c>
      <c r="J344" s="29">
        <v>102600</v>
      </c>
      <c r="K344" s="53"/>
      <c r="L344" s="53"/>
      <c r="M344" s="53"/>
      <c r="N344" s="53"/>
      <c r="O344" s="53"/>
      <c r="P344" s="53"/>
      <c r="Q344" s="51">
        <f>+J344/11</f>
        <v>9327.2727272727279</v>
      </c>
      <c r="R344" s="51">
        <f>+Q344</f>
        <v>9327.2727272727279</v>
      </c>
      <c r="S344" s="51">
        <f t="shared" ref="S344:AA344" si="93">+R344</f>
        <v>9327.2727272727279</v>
      </c>
      <c r="T344" s="51">
        <f t="shared" si="93"/>
        <v>9327.2727272727279</v>
      </c>
      <c r="U344" s="51">
        <f t="shared" si="93"/>
        <v>9327.2727272727279</v>
      </c>
      <c r="V344" s="51">
        <f t="shared" si="93"/>
        <v>9327.2727272727279</v>
      </c>
      <c r="W344" s="51">
        <f t="shared" si="93"/>
        <v>9327.2727272727279</v>
      </c>
      <c r="X344" s="51">
        <f t="shared" si="93"/>
        <v>9327.2727272727279</v>
      </c>
      <c r="Y344" s="51">
        <f t="shared" si="93"/>
        <v>9327.2727272727279</v>
      </c>
      <c r="Z344" s="51">
        <f t="shared" si="93"/>
        <v>9327.2727272727279</v>
      </c>
      <c r="AA344" s="51">
        <f t="shared" si="93"/>
        <v>9327.2727272727279</v>
      </c>
      <c r="AB344" s="51"/>
    </row>
    <row r="345" spans="1:28" customFormat="1" ht="53.45" hidden="1" customHeight="1">
      <c r="A345" s="81" t="s">
        <v>512</v>
      </c>
      <c r="B345" s="202" t="s">
        <v>53</v>
      </c>
      <c r="C345" s="1" t="s">
        <v>97</v>
      </c>
      <c r="D345" s="5"/>
      <c r="E345" s="5" t="s">
        <v>82</v>
      </c>
      <c r="F345" s="5" t="s">
        <v>20</v>
      </c>
      <c r="G345" s="5" t="s">
        <v>410</v>
      </c>
      <c r="H345" s="5">
        <v>730604</v>
      </c>
      <c r="I345" s="1" t="s">
        <v>87</v>
      </c>
      <c r="J345" s="29">
        <v>18390</v>
      </c>
      <c r="K345" s="53"/>
      <c r="L345" s="53"/>
      <c r="M345" s="53"/>
      <c r="N345" s="53"/>
      <c r="O345" s="53"/>
      <c r="P345" s="53"/>
      <c r="Q345" s="51">
        <f>+J345/11</f>
        <v>1671.8181818181818</v>
      </c>
      <c r="R345" s="51">
        <f>+Q345</f>
        <v>1671.8181818181818</v>
      </c>
      <c r="S345" s="51">
        <f t="shared" ref="S345:AA345" si="94">+R345</f>
        <v>1671.8181818181818</v>
      </c>
      <c r="T345" s="51">
        <f t="shared" si="94"/>
        <v>1671.8181818181818</v>
      </c>
      <c r="U345" s="51">
        <f t="shared" si="94"/>
        <v>1671.8181818181818</v>
      </c>
      <c r="V345" s="51">
        <f t="shared" si="94"/>
        <v>1671.8181818181818</v>
      </c>
      <c r="W345" s="51">
        <f t="shared" si="94"/>
        <v>1671.8181818181818</v>
      </c>
      <c r="X345" s="51">
        <f t="shared" si="94"/>
        <v>1671.8181818181818</v>
      </c>
      <c r="Y345" s="51">
        <f t="shared" si="94"/>
        <v>1671.8181818181818</v>
      </c>
      <c r="Z345" s="51">
        <f t="shared" si="94"/>
        <v>1671.8181818181818</v>
      </c>
      <c r="AA345" s="51">
        <f t="shared" si="94"/>
        <v>1671.8181818181818</v>
      </c>
      <c r="AB345" s="51"/>
    </row>
    <row r="346" spans="1:28" customFormat="1" ht="53.45" hidden="1" customHeight="1">
      <c r="A346" s="81" t="s">
        <v>512</v>
      </c>
      <c r="B346" s="202" t="s">
        <v>53</v>
      </c>
      <c r="C346" s="1" t="s">
        <v>102</v>
      </c>
      <c r="D346" s="5" t="s">
        <v>388</v>
      </c>
      <c r="E346" s="5" t="s">
        <v>82</v>
      </c>
      <c r="F346" s="6" t="s">
        <v>3</v>
      </c>
      <c r="G346" s="5" t="s">
        <v>410</v>
      </c>
      <c r="H346" s="5">
        <v>730605</v>
      </c>
      <c r="I346" s="1" t="s">
        <v>103</v>
      </c>
      <c r="J346" s="29">
        <v>330000</v>
      </c>
      <c r="K346" s="54"/>
      <c r="L346" s="53"/>
      <c r="M346" s="53"/>
      <c r="N346" s="53"/>
      <c r="O346" s="53"/>
      <c r="P346" s="53"/>
      <c r="Q346" s="51"/>
      <c r="R346" s="51"/>
      <c r="S346" s="51">
        <f>+J346/5</f>
        <v>66000</v>
      </c>
      <c r="T346" s="51">
        <f>+S346</f>
        <v>66000</v>
      </c>
      <c r="U346" s="51">
        <f>+T346</f>
        <v>66000</v>
      </c>
      <c r="V346" s="51">
        <f>+U346</f>
        <v>66000</v>
      </c>
      <c r="W346" s="51">
        <f>+V346</f>
        <v>66000</v>
      </c>
      <c r="X346" s="51"/>
      <c r="Y346" s="51"/>
      <c r="Z346" s="51"/>
      <c r="AA346" s="51"/>
      <c r="AB346" s="51"/>
    </row>
    <row r="347" spans="1:28" customFormat="1" ht="53.45" hidden="1" customHeight="1">
      <c r="A347" s="81" t="s">
        <v>512</v>
      </c>
      <c r="B347" s="202" t="s">
        <v>53</v>
      </c>
      <c r="C347" s="1" t="s">
        <v>104</v>
      </c>
      <c r="D347" s="5"/>
      <c r="E347" s="5" t="s">
        <v>82</v>
      </c>
      <c r="F347" s="6" t="s">
        <v>20</v>
      </c>
      <c r="G347" s="5" t="s">
        <v>410</v>
      </c>
      <c r="H347" s="5">
        <v>730605</v>
      </c>
      <c r="I347" s="1" t="s">
        <v>103</v>
      </c>
      <c r="J347" s="29">
        <v>42990</v>
      </c>
      <c r="K347" s="53"/>
      <c r="L347" s="53"/>
      <c r="M347" s="53"/>
      <c r="N347" s="53"/>
      <c r="O347" s="53"/>
      <c r="P347" s="53"/>
      <c r="Q347" s="51"/>
      <c r="R347" s="51"/>
      <c r="S347" s="51"/>
      <c r="T347" s="51"/>
      <c r="U347" s="51">
        <f>+J347</f>
        <v>42990</v>
      </c>
      <c r="V347" s="51"/>
      <c r="W347" s="51"/>
      <c r="X347" s="51"/>
      <c r="Y347" s="51"/>
      <c r="Z347" s="51"/>
      <c r="AA347" s="51"/>
      <c r="AB347" s="51"/>
    </row>
    <row r="348" spans="1:28" customFormat="1" ht="53.45" hidden="1" customHeight="1">
      <c r="A348" s="81" t="s">
        <v>512</v>
      </c>
      <c r="B348" s="202" t="s">
        <v>53</v>
      </c>
      <c r="C348" s="1" t="s">
        <v>99</v>
      </c>
      <c r="D348" s="5"/>
      <c r="E348" s="5" t="s">
        <v>82</v>
      </c>
      <c r="F348" s="5" t="s">
        <v>20</v>
      </c>
      <c r="G348" s="5" t="s">
        <v>410</v>
      </c>
      <c r="H348" s="5">
        <v>730607</v>
      </c>
      <c r="I348" s="1" t="s">
        <v>100</v>
      </c>
      <c r="J348" s="29">
        <v>8400</v>
      </c>
      <c r="K348" s="53"/>
      <c r="L348" s="53"/>
      <c r="M348" s="53"/>
      <c r="N348" s="53"/>
      <c r="O348" s="53"/>
      <c r="P348" s="53"/>
      <c r="Q348" s="51">
        <f>+J348/3</f>
        <v>2800</v>
      </c>
      <c r="R348" s="51">
        <f>+Q348</f>
        <v>2800</v>
      </c>
      <c r="S348" s="51">
        <f>+R348</f>
        <v>2800</v>
      </c>
      <c r="T348" s="51"/>
      <c r="U348" s="51"/>
      <c r="V348" s="51"/>
      <c r="W348" s="51"/>
      <c r="X348" s="51"/>
      <c r="Y348" s="51"/>
      <c r="Z348" s="51"/>
      <c r="AA348" s="51"/>
      <c r="AB348" s="51"/>
    </row>
    <row r="349" spans="1:28" customFormat="1" ht="53.45" hidden="1" customHeight="1">
      <c r="A349" s="551" t="s">
        <v>527</v>
      </c>
      <c r="B349" s="552"/>
      <c r="C349" s="552"/>
      <c r="D349" s="552"/>
      <c r="E349" s="552"/>
      <c r="F349" s="552"/>
      <c r="G349" s="552"/>
      <c r="H349" s="552"/>
      <c r="I349" s="553"/>
      <c r="J349" s="105">
        <f>+SUM(J339:J348)</f>
        <v>616009.77</v>
      </c>
      <c r="K349" s="105">
        <f t="shared" ref="K349:AB349" si="95">+SUM(K339:K348)</f>
        <v>0</v>
      </c>
      <c r="L349" s="105">
        <f t="shared" si="95"/>
        <v>0</v>
      </c>
      <c r="M349" s="105">
        <f t="shared" si="95"/>
        <v>0</v>
      </c>
      <c r="N349" s="105"/>
      <c r="O349" s="105"/>
      <c r="P349" s="105"/>
      <c r="Q349" s="105">
        <f t="shared" si="95"/>
        <v>39113.975909090914</v>
      </c>
      <c r="R349" s="105">
        <f t="shared" si="95"/>
        <v>39113.975909090914</v>
      </c>
      <c r="S349" s="105">
        <f t="shared" si="95"/>
        <v>79799.090909090912</v>
      </c>
      <c r="T349" s="105">
        <f t="shared" si="95"/>
        <v>76999.090909090912</v>
      </c>
      <c r="U349" s="105">
        <f t="shared" si="95"/>
        <v>119989.09090909091</v>
      </c>
      <c r="V349" s="105">
        <f t="shared" si="95"/>
        <v>76999.090909090912</v>
      </c>
      <c r="W349" s="105">
        <f t="shared" si="95"/>
        <v>79999.090909090912</v>
      </c>
      <c r="X349" s="105">
        <f t="shared" si="95"/>
        <v>10999.09090909091</v>
      </c>
      <c r="Y349" s="105">
        <f t="shared" si="95"/>
        <v>70999.090909090912</v>
      </c>
      <c r="Z349" s="105">
        <f t="shared" si="95"/>
        <v>10999.09090909091</v>
      </c>
      <c r="AA349" s="105">
        <f t="shared" si="95"/>
        <v>10999.09090909091</v>
      </c>
      <c r="AB349" s="105">
        <f t="shared" si="95"/>
        <v>0</v>
      </c>
    </row>
    <row r="350" spans="1:28" customFormat="1" ht="53.45" hidden="1" customHeight="1">
      <c r="A350" s="92">
        <v>75</v>
      </c>
      <c r="B350" s="93" t="s">
        <v>528</v>
      </c>
      <c r="C350" s="94"/>
      <c r="D350" s="123"/>
      <c r="E350" s="114"/>
      <c r="F350" s="114"/>
      <c r="G350" s="114"/>
      <c r="H350" s="114"/>
      <c r="I350" s="115"/>
      <c r="J350" s="116"/>
      <c r="K350" s="116"/>
      <c r="L350" s="116"/>
      <c r="M350" s="116"/>
      <c r="N350" s="116"/>
      <c r="O350" s="116"/>
      <c r="P350" s="116"/>
      <c r="Q350" s="116"/>
      <c r="R350" s="116"/>
      <c r="S350" s="116"/>
      <c r="T350" s="116"/>
      <c r="U350" s="116"/>
      <c r="V350" s="116"/>
      <c r="W350" s="116"/>
      <c r="X350" s="116"/>
      <c r="Y350" s="116"/>
      <c r="Z350" s="116"/>
      <c r="AA350" s="116"/>
      <c r="AB350" s="118"/>
    </row>
    <row r="351" spans="1:28" customFormat="1" ht="53.45" hidden="1" customHeight="1">
      <c r="A351" s="81" t="s">
        <v>513</v>
      </c>
      <c r="B351" s="202" t="s">
        <v>53</v>
      </c>
      <c r="C351" s="1" t="s">
        <v>83</v>
      </c>
      <c r="D351" s="5"/>
      <c r="E351" s="5" t="s">
        <v>82</v>
      </c>
      <c r="F351" s="5" t="s">
        <v>20</v>
      </c>
      <c r="G351" s="5" t="s">
        <v>410</v>
      </c>
      <c r="H351" s="5">
        <v>750107</v>
      </c>
      <c r="I351" s="4" t="s">
        <v>420</v>
      </c>
      <c r="J351" s="29">
        <v>211936.92</v>
      </c>
      <c r="K351" s="53"/>
      <c r="L351" s="53"/>
      <c r="M351" s="53"/>
      <c r="N351" s="53"/>
      <c r="O351" s="53"/>
      <c r="P351" s="53"/>
      <c r="Q351" s="51">
        <f>+J351/2</f>
        <v>105968.46</v>
      </c>
      <c r="R351" s="51">
        <f t="shared" ref="R351:R356" si="96">+Q351</f>
        <v>105968.46</v>
      </c>
      <c r="S351" s="51"/>
      <c r="T351" s="51"/>
      <c r="U351" s="51"/>
      <c r="V351" s="51"/>
      <c r="W351" s="51"/>
      <c r="X351" s="51"/>
      <c r="Y351" s="51"/>
      <c r="Z351" s="51"/>
      <c r="AA351" s="51"/>
      <c r="AB351" s="51"/>
    </row>
    <row r="352" spans="1:28" customFormat="1" ht="53.45" hidden="1" customHeight="1">
      <c r="A352" s="81" t="s">
        <v>513</v>
      </c>
      <c r="B352" s="202" t="s">
        <v>53</v>
      </c>
      <c r="C352" s="1" t="s">
        <v>84</v>
      </c>
      <c r="D352" s="5"/>
      <c r="E352" s="5" t="s">
        <v>82</v>
      </c>
      <c r="F352" s="5" t="s">
        <v>20</v>
      </c>
      <c r="G352" s="5" t="s">
        <v>410</v>
      </c>
      <c r="H352" s="5">
        <v>750107</v>
      </c>
      <c r="I352" s="4" t="s">
        <v>420</v>
      </c>
      <c r="J352" s="29">
        <v>3933.18</v>
      </c>
      <c r="K352" s="53"/>
      <c r="L352" s="53"/>
      <c r="M352" s="53"/>
      <c r="N352" s="53"/>
      <c r="O352" s="53"/>
      <c r="P352" s="53"/>
      <c r="Q352" s="51">
        <f>+J352/2</f>
        <v>1966.59</v>
      </c>
      <c r="R352" s="51">
        <f t="shared" si="96"/>
        <v>1966.59</v>
      </c>
      <c r="S352" s="51"/>
      <c r="T352" s="51"/>
      <c r="U352" s="51"/>
      <c r="V352" s="51"/>
      <c r="W352" s="51"/>
      <c r="X352" s="51"/>
      <c r="Y352" s="51"/>
      <c r="Z352" s="51"/>
      <c r="AA352" s="51"/>
      <c r="AB352" s="51"/>
    </row>
    <row r="353" spans="1:28" customFormat="1" ht="53.45" hidden="1" customHeight="1">
      <c r="A353" s="81" t="s">
        <v>513</v>
      </c>
      <c r="B353" s="202" t="s">
        <v>53</v>
      </c>
      <c r="C353" s="1" t="s">
        <v>85</v>
      </c>
      <c r="D353" s="5"/>
      <c r="E353" s="5" t="s">
        <v>82</v>
      </c>
      <c r="F353" s="5" t="s">
        <v>20</v>
      </c>
      <c r="G353" s="5" t="s">
        <v>410</v>
      </c>
      <c r="H353" s="5">
        <v>750107</v>
      </c>
      <c r="I353" s="4" t="s">
        <v>420</v>
      </c>
      <c r="J353" s="29">
        <v>88518</v>
      </c>
      <c r="K353" s="53"/>
      <c r="L353" s="53"/>
      <c r="M353" s="53"/>
      <c r="N353" s="53"/>
      <c r="O353" s="53"/>
      <c r="P353" s="53"/>
      <c r="Q353" s="51">
        <f>+J353/2</f>
        <v>44259</v>
      </c>
      <c r="R353" s="51">
        <f t="shared" si="96"/>
        <v>44259</v>
      </c>
      <c r="S353" s="51"/>
      <c r="T353" s="51"/>
      <c r="U353" s="51"/>
      <c r="V353" s="51"/>
      <c r="W353" s="51"/>
      <c r="X353" s="51"/>
      <c r="Y353" s="51"/>
      <c r="Z353" s="51"/>
      <c r="AA353" s="51"/>
      <c r="AB353" s="51"/>
    </row>
    <row r="354" spans="1:28" ht="53.45" hidden="1" customHeight="1">
      <c r="A354" s="81" t="s">
        <v>513</v>
      </c>
      <c r="B354" s="202" t="s">
        <v>53</v>
      </c>
      <c r="C354" s="1" t="s">
        <v>95</v>
      </c>
      <c r="D354" s="5"/>
      <c r="E354" s="5" t="s">
        <v>82</v>
      </c>
      <c r="F354" s="5" t="s">
        <v>20</v>
      </c>
      <c r="G354" s="5" t="s">
        <v>410</v>
      </c>
      <c r="H354" s="5">
        <v>750107</v>
      </c>
      <c r="I354" s="4" t="s">
        <v>420</v>
      </c>
      <c r="J354" s="29">
        <v>1032662.4</v>
      </c>
      <c r="K354" s="53"/>
      <c r="L354" s="53"/>
      <c r="M354" s="53"/>
      <c r="N354" s="53"/>
      <c r="O354" s="53"/>
      <c r="P354" s="53"/>
      <c r="Q354" s="51">
        <f>+J354/11</f>
        <v>93878.400000000009</v>
      </c>
      <c r="R354" s="51">
        <f t="shared" si="96"/>
        <v>93878.400000000009</v>
      </c>
      <c r="S354" s="51">
        <f t="shared" ref="S354:AA354" si="97">+R354</f>
        <v>93878.400000000009</v>
      </c>
      <c r="T354" s="51">
        <f t="shared" si="97"/>
        <v>93878.400000000009</v>
      </c>
      <c r="U354" s="51">
        <f t="shared" si="97"/>
        <v>93878.400000000009</v>
      </c>
      <c r="V354" s="51">
        <f t="shared" si="97"/>
        <v>93878.400000000009</v>
      </c>
      <c r="W354" s="51">
        <f t="shared" si="97"/>
        <v>93878.400000000009</v>
      </c>
      <c r="X354" s="51">
        <f t="shared" si="97"/>
        <v>93878.400000000009</v>
      </c>
      <c r="Y354" s="51">
        <f t="shared" si="97"/>
        <v>93878.400000000009</v>
      </c>
      <c r="Z354" s="51">
        <f t="shared" si="97"/>
        <v>93878.400000000009</v>
      </c>
      <c r="AA354" s="51">
        <f t="shared" si="97"/>
        <v>93878.400000000009</v>
      </c>
      <c r="AB354" s="51"/>
    </row>
    <row r="355" spans="1:28" s="12" customFormat="1" ht="53.45" hidden="1" customHeight="1">
      <c r="A355" s="81" t="s">
        <v>513</v>
      </c>
      <c r="B355" s="202" t="s">
        <v>53</v>
      </c>
      <c r="C355" s="1" t="s">
        <v>98</v>
      </c>
      <c r="D355" s="5"/>
      <c r="E355" s="5" t="s">
        <v>82</v>
      </c>
      <c r="F355" s="5" t="s">
        <v>20</v>
      </c>
      <c r="G355" s="5" t="s">
        <v>410</v>
      </c>
      <c r="H355" s="5">
        <v>750107</v>
      </c>
      <c r="I355" s="4" t="s">
        <v>420</v>
      </c>
      <c r="J355" s="29">
        <v>177793.14</v>
      </c>
      <c r="K355" s="53"/>
      <c r="L355" s="53"/>
      <c r="M355" s="53"/>
      <c r="N355" s="53"/>
      <c r="O355" s="53"/>
      <c r="P355" s="53"/>
      <c r="Q355" s="51">
        <f>+J355/11</f>
        <v>16163.012727272728</v>
      </c>
      <c r="R355" s="51">
        <f t="shared" si="96"/>
        <v>16163.012727272728</v>
      </c>
      <c r="S355" s="51">
        <f t="shared" ref="S355:AA355" si="98">+R355</f>
        <v>16163.012727272728</v>
      </c>
      <c r="T355" s="51">
        <f t="shared" si="98"/>
        <v>16163.012727272728</v>
      </c>
      <c r="U355" s="51">
        <f t="shared" si="98"/>
        <v>16163.012727272728</v>
      </c>
      <c r="V355" s="51">
        <f t="shared" si="98"/>
        <v>16163.012727272728</v>
      </c>
      <c r="W355" s="51">
        <f t="shared" si="98"/>
        <v>16163.012727272728</v>
      </c>
      <c r="X355" s="51">
        <f t="shared" si="98"/>
        <v>16163.012727272728</v>
      </c>
      <c r="Y355" s="51">
        <f t="shared" si="98"/>
        <v>16163.012727272728</v>
      </c>
      <c r="Z355" s="51">
        <f t="shared" si="98"/>
        <v>16163.012727272728</v>
      </c>
      <c r="AA355" s="51">
        <f t="shared" si="98"/>
        <v>16163.012727272728</v>
      </c>
      <c r="AB355" s="51"/>
    </row>
    <row r="356" spans="1:28" customFormat="1" ht="53.45" hidden="1" customHeight="1">
      <c r="A356" s="81" t="s">
        <v>513</v>
      </c>
      <c r="B356" s="202" t="s">
        <v>53</v>
      </c>
      <c r="C356" s="1" t="s">
        <v>476</v>
      </c>
      <c r="D356" s="5"/>
      <c r="E356" s="5" t="s">
        <v>82</v>
      </c>
      <c r="F356" s="5" t="s">
        <v>20</v>
      </c>
      <c r="G356" s="5" t="s">
        <v>410</v>
      </c>
      <c r="H356" s="5">
        <v>750107</v>
      </c>
      <c r="I356" s="4" t="s">
        <v>420</v>
      </c>
      <c r="J356" s="29">
        <v>200000</v>
      </c>
      <c r="K356" s="53"/>
      <c r="L356" s="53"/>
      <c r="M356" s="53"/>
      <c r="N356" s="53"/>
      <c r="O356" s="53"/>
      <c r="P356" s="53"/>
      <c r="Q356" s="51">
        <f>+J356/11</f>
        <v>18181.81818181818</v>
      </c>
      <c r="R356" s="51">
        <f t="shared" si="96"/>
        <v>18181.81818181818</v>
      </c>
      <c r="S356" s="51">
        <f t="shared" ref="S356:AA356" si="99">+R356</f>
        <v>18181.81818181818</v>
      </c>
      <c r="T356" s="51">
        <f t="shared" si="99"/>
        <v>18181.81818181818</v>
      </c>
      <c r="U356" s="51">
        <f t="shared" si="99"/>
        <v>18181.81818181818</v>
      </c>
      <c r="V356" s="51">
        <f t="shared" si="99"/>
        <v>18181.81818181818</v>
      </c>
      <c r="W356" s="51">
        <f t="shared" si="99"/>
        <v>18181.81818181818</v>
      </c>
      <c r="X356" s="51">
        <f t="shared" si="99"/>
        <v>18181.81818181818</v>
      </c>
      <c r="Y356" s="51">
        <f t="shared" si="99"/>
        <v>18181.81818181818</v>
      </c>
      <c r="Z356" s="51">
        <f t="shared" si="99"/>
        <v>18181.81818181818</v>
      </c>
      <c r="AA356" s="51">
        <f t="shared" si="99"/>
        <v>18181.81818181818</v>
      </c>
      <c r="AB356" s="51"/>
    </row>
    <row r="357" spans="1:28" s="21" customFormat="1" ht="53.45" hidden="1" customHeight="1">
      <c r="A357" s="81" t="s">
        <v>513</v>
      </c>
      <c r="B357" s="202" t="s">
        <v>53</v>
      </c>
      <c r="C357" s="1" t="s">
        <v>101</v>
      </c>
      <c r="D357" s="5" t="s">
        <v>387</v>
      </c>
      <c r="E357" s="5" t="s">
        <v>82</v>
      </c>
      <c r="F357" s="6" t="s">
        <v>3</v>
      </c>
      <c r="G357" s="5" t="s">
        <v>410</v>
      </c>
      <c r="H357" s="5">
        <v>750107</v>
      </c>
      <c r="I357" s="4" t="s">
        <v>420</v>
      </c>
      <c r="J357" s="29">
        <f>3531644.13-50000-17.86+47876.55</f>
        <v>3529502.82</v>
      </c>
      <c r="K357" s="50">
        <v>2000000</v>
      </c>
      <c r="L357" s="53"/>
      <c r="M357" s="53"/>
      <c r="N357" s="53"/>
      <c r="O357" s="53"/>
      <c r="P357" s="53"/>
      <c r="Q357" s="51"/>
      <c r="R357" s="51"/>
      <c r="S357" s="51"/>
      <c r="T357" s="51"/>
      <c r="U357" s="51"/>
      <c r="V357" s="51"/>
      <c r="W357" s="51"/>
      <c r="X357" s="51"/>
      <c r="Y357" s="51">
        <f>+J357/4</f>
        <v>882375.70499999996</v>
      </c>
      <c r="Z357" s="51">
        <f>+Y357</f>
        <v>882375.70499999996</v>
      </c>
      <c r="AA357" s="51">
        <f>+Z357</f>
        <v>882375.70499999996</v>
      </c>
      <c r="AB357" s="51">
        <f>+AA357</f>
        <v>882375.70499999996</v>
      </c>
    </row>
    <row r="358" spans="1:28" s="21" customFormat="1" ht="53.45" hidden="1" customHeight="1">
      <c r="A358" s="81" t="s">
        <v>513</v>
      </c>
      <c r="B358" s="202" t="s">
        <v>53</v>
      </c>
      <c r="C358" s="1" t="s">
        <v>109</v>
      </c>
      <c r="D358" s="6"/>
      <c r="E358" s="5" t="s">
        <v>82</v>
      </c>
      <c r="F358" s="6" t="s">
        <v>3</v>
      </c>
      <c r="G358" s="5" t="s">
        <v>410</v>
      </c>
      <c r="H358" s="5">
        <v>750107</v>
      </c>
      <c r="I358" s="4" t="s">
        <v>420</v>
      </c>
      <c r="J358" s="29">
        <v>50000</v>
      </c>
      <c r="K358" s="53"/>
      <c r="L358" s="53"/>
      <c r="M358" s="53"/>
      <c r="N358" s="53"/>
      <c r="O358" s="53"/>
      <c r="P358" s="53"/>
      <c r="Q358" s="51"/>
      <c r="R358" s="51"/>
      <c r="S358" s="51"/>
      <c r="T358" s="51"/>
      <c r="U358" s="51">
        <f>+J358</f>
        <v>50000</v>
      </c>
      <c r="V358" s="51"/>
      <c r="W358" s="51"/>
      <c r="X358" s="51"/>
      <c r="Y358" s="51"/>
      <c r="Z358" s="51"/>
      <c r="AA358" s="51"/>
      <c r="AB358" s="51"/>
    </row>
    <row r="359" spans="1:28" customFormat="1" ht="53.45" hidden="1" customHeight="1">
      <c r="A359" s="81" t="s">
        <v>513</v>
      </c>
      <c r="B359" s="202" t="s">
        <v>53</v>
      </c>
      <c r="C359" s="2" t="s">
        <v>270</v>
      </c>
      <c r="D359" s="19"/>
      <c r="E359" s="11" t="s">
        <v>267</v>
      </c>
      <c r="F359" s="11" t="s">
        <v>20</v>
      </c>
      <c r="G359" s="5" t="s">
        <v>410</v>
      </c>
      <c r="H359" s="11">
        <v>750107</v>
      </c>
      <c r="I359" s="4" t="s">
        <v>420</v>
      </c>
      <c r="J359" s="40">
        <v>29000</v>
      </c>
      <c r="K359" s="54"/>
      <c r="L359" s="54"/>
      <c r="M359" s="54"/>
      <c r="N359" s="246" t="s">
        <v>615</v>
      </c>
      <c r="O359" s="246">
        <v>15164.11</v>
      </c>
      <c r="P359" s="246">
        <f>+J359-O359</f>
        <v>13835.89</v>
      </c>
      <c r="Q359" s="54">
        <f>+J359/3</f>
        <v>9666.6666666666661</v>
      </c>
      <c r="R359" s="54">
        <f>+Q359</f>
        <v>9666.6666666666661</v>
      </c>
      <c r="S359" s="54">
        <f>+R359</f>
        <v>9666.6666666666661</v>
      </c>
      <c r="T359" s="54"/>
      <c r="U359" s="54"/>
      <c r="V359" s="54"/>
      <c r="W359" s="54"/>
      <c r="X359" s="54"/>
      <c r="Y359" s="54"/>
      <c r="Z359" s="54"/>
      <c r="AA359" s="54"/>
      <c r="AB359" s="54"/>
    </row>
    <row r="360" spans="1:28" customFormat="1" ht="53.45" hidden="1" customHeight="1">
      <c r="A360" s="81" t="s">
        <v>513</v>
      </c>
      <c r="B360" s="202" t="s">
        <v>53</v>
      </c>
      <c r="C360" s="2" t="s">
        <v>271</v>
      </c>
      <c r="D360" s="19"/>
      <c r="E360" s="11" t="s">
        <v>267</v>
      </c>
      <c r="F360" s="11" t="s">
        <v>20</v>
      </c>
      <c r="G360" s="5" t="s">
        <v>410</v>
      </c>
      <c r="H360" s="11">
        <v>750107</v>
      </c>
      <c r="I360" s="4" t="s">
        <v>420</v>
      </c>
      <c r="J360" s="40">
        <v>308.82</v>
      </c>
      <c r="K360" s="54"/>
      <c r="L360" s="54"/>
      <c r="M360" s="54"/>
      <c r="N360" s="54"/>
      <c r="O360" s="54"/>
      <c r="P360" s="54"/>
      <c r="Q360" s="54">
        <f>+J360/3</f>
        <v>102.94</v>
      </c>
      <c r="R360" s="54">
        <f>+Q360</f>
        <v>102.94</v>
      </c>
      <c r="S360" s="54">
        <f>+R360</f>
        <v>102.94</v>
      </c>
      <c r="T360" s="54"/>
      <c r="U360" s="54"/>
      <c r="V360" s="54"/>
      <c r="W360" s="54"/>
      <c r="X360" s="54"/>
      <c r="Y360" s="54"/>
      <c r="Z360" s="54"/>
      <c r="AA360" s="54"/>
      <c r="AB360" s="54"/>
    </row>
    <row r="361" spans="1:28" customFormat="1" ht="53.45" hidden="1" customHeight="1">
      <c r="A361" s="81" t="s">
        <v>513</v>
      </c>
      <c r="B361" s="202" t="s">
        <v>53</v>
      </c>
      <c r="C361" s="2" t="s">
        <v>268</v>
      </c>
      <c r="D361" s="11"/>
      <c r="E361" s="11" t="s">
        <v>267</v>
      </c>
      <c r="F361" s="11" t="s">
        <v>245</v>
      </c>
      <c r="G361" s="5" t="s">
        <v>410</v>
      </c>
      <c r="H361" s="11">
        <v>750501</v>
      </c>
      <c r="I361" s="2" t="s">
        <v>421</v>
      </c>
      <c r="J361" s="40">
        <v>52350</v>
      </c>
      <c r="K361" s="54"/>
      <c r="L361" s="54"/>
      <c r="M361" s="54"/>
      <c r="N361" s="54"/>
      <c r="O361" s="54"/>
      <c r="P361" s="54"/>
      <c r="Q361" s="54"/>
      <c r="R361" s="54"/>
      <c r="S361" s="54"/>
      <c r="T361" s="54">
        <f>+J361/3</f>
        <v>17450</v>
      </c>
      <c r="U361" s="54"/>
      <c r="V361" s="54"/>
      <c r="W361" s="54"/>
      <c r="X361" s="54">
        <f>+T361</f>
        <v>17450</v>
      </c>
      <c r="Y361" s="54"/>
      <c r="Z361" s="54"/>
      <c r="AA361" s="54"/>
      <c r="AB361" s="54">
        <f>+X361</f>
        <v>17450</v>
      </c>
    </row>
    <row r="362" spans="1:28" customFormat="1" ht="53.45" hidden="1" customHeight="1">
      <c r="A362" s="81" t="s">
        <v>513</v>
      </c>
      <c r="B362" s="202" t="s">
        <v>53</v>
      </c>
      <c r="C362" s="2" t="s">
        <v>271</v>
      </c>
      <c r="D362" s="19"/>
      <c r="E362" s="11" t="s">
        <v>267</v>
      </c>
      <c r="F362" s="11" t="s">
        <v>20</v>
      </c>
      <c r="G362" s="5" t="s">
        <v>410</v>
      </c>
      <c r="H362" s="11">
        <v>750501</v>
      </c>
      <c r="I362" s="2" t="s">
        <v>421</v>
      </c>
      <c r="J362" s="40">
        <v>9854.94</v>
      </c>
      <c r="K362" s="54"/>
      <c r="L362" s="54"/>
      <c r="M362" s="54"/>
      <c r="N362" s="54"/>
      <c r="O362" s="54"/>
      <c r="P362" s="54"/>
      <c r="Q362" s="54">
        <f>+J362/3</f>
        <v>3284.98</v>
      </c>
      <c r="R362" s="54">
        <f>+Q362</f>
        <v>3284.98</v>
      </c>
      <c r="S362" s="54">
        <f>+R362</f>
        <v>3284.98</v>
      </c>
      <c r="T362" s="54"/>
      <c r="U362" s="54"/>
      <c r="V362" s="54"/>
      <c r="W362" s="54"/>
      <c r="X362" s="54"/>
      <c r="Y362" s="54"/>
      <c r="Z362" s="54"/>
      <c r="AA362" s="54"/>
      <c r="AB362" s="54"/>
    </row>
    <row r="363" spans="1:28" customFormat="1" ht="53.45" hidden="1" customHeight="1">
      <c r="A363" s="81" t="s">
        <v>513</v>
      </c>
      <c r="B363" s="202" t="s">
        <v>53</v>
      </c>
      <c r="C363" s="2" t="s">
        <v>272</v>
      </c>
      <c r="D363" s="11"/>
      <c r="E363" s="11" t="s">
        <v>267</v>
      </c>
      <c r="F363" s="11" t="s">
        <v>245</v>
      </c>
      <c r="G363" s="5" t="s">
        <v>410</v>
      </c>
      <c r="H363" s="11">
        <v>750501</v>
      </c>
      <c r="I363" s="2" t="s">
        <v>421</v>
      </c>
      <c r="J363" s="40">
        <v>194000</v>
      </c>
      <c r="K363" s="54"/>
      <c r="L363" s="54"/>
      <c r="M363" s="54"/>
      <c r="N363" s="54"/>
      <c r="O363" s="54"/>
      <c r="P363" s="54"/>
      <c r="Q363" s="54"/>
      <c r="R363" s="54"/>
      <c r="S363" s="54"/>
      <c r="T363" s="54"/>
      <c r="U363" s="54"/>
      <c r="V363" s="54">
        <f>+J363</f>
        <v>194000</v>
      </c>
      <c r="W363" s="54"/>
      <c r="X363" s="54"/>
      <c r="Y363" s="54"/>
      <c r="Z363" s="54"/>
      <c r="AA363" s="54"/>
      <c r="AB363" s="54"/>
    </row>
    <row r="364" spans="1:28" customFormat="1" ht="53.45" hidden="1" customHeight="1">
      <c r="A364" s="551" t="s">
        <v>529</v>
      </c>
      <c r="B364" s="552"/>
      <c r="C364" s="552"/>
      <c r="D364" s="552"/>
      <c r="E364" s="552"/>
      <c r="F364" s="552"/>
      <c r="G364" s="552"/>
      <c r="H364" s="552"/>
      <c r="I364" s="553"/>
      <c r="J364" s="105">
        <f>+SUM(J351:J363)</f>
        <v>5579860.2200000007</v>
      </c>
      <c r="K364" s="105">
        <f t="shared" ref="K364:AB364" si="100">+SUM(K351:K363)</f>
        <v>2000000</v>
      </c>
      <c r="L364" s="105">
        <f t="shared" si="100"/>
        <v>0</v>
      </c>
      <c r="M364" s="105">
        <f t="shared" si="100"/>
        <v>0</v>
      </c>
      <c r="N364" s="105"/>
      <c r="O364" s="105"/>
      <c r="P364" s="105"/>
      <c r="Q364" s="105">
        <f t="shared" si="100"/>
        <v>293471.86757575761</v>
      </c>
      <c r="R364" s="105">
        <f t="shared" si="100"/>
        <v>293471.86757575761</v>
      </c>
      <c r="S364" s="105">
        <f t="shared" si="100"/>
        <v>141277.8175757576</v>
      </c>
      <c r="T364" s="105">
        <f t="shared" si="100"/>
        <v>145673.2309090909</v>
      </c>
      <c r="U364" s="105">
        <f t="shared" si="100"/>
        <v>178223.2309090909</v>
      </c>
      <c r="V364" s="105">
        <f t="shared" si="100"/>
        <v>322223.2309090909</v>
      </c>
      <c r="W364" s="105">
        <f t="shared" si="100"/>
        <v>128223.23090909091</v>
      </c>
      <c r="X364" s="105">
        <f t="shared" si="100"/>
        <v>145673.2309090909</v>
      </c>
      <c r="Y364" s="105">
        <f t="shared" si="100"/>
        <v>1010598.9359090909</v>
      </c>
      <c r="Z364" s="105">
        <f t="shared" si="100"/>
        <v>1010598.9359090909</v>
      </c>
      <c r="AA364" s="105">
        <f t="shared" si="100"/>
        <v>1010598.9359090909</v>
      </c>
      <c r="AB364" s="105">
        <f t="shared" si="100"/>
        <v>899825.70499999996</v>
      </c>
    </row>
    <row r="365" spans="1:28" customFormat="1" ht="53.45" hidden="1" customHeight="1">
      <c r="A365" s="113">
        <v>8</v>
      </c>
      <c r="B365" s="554" t="s">
        <v>534</v>
      </c>
      <c r="C365" s="550"/>
      <c r="D365" s="550"/>
      <c r="E365" s="550"/>
      <c r="F365" s="550"/>
      <c r="G365" s="550"/>
      <c r="H365" s="550"/>
      <c r="I365" s="555"/>
      <c r="J365" s="122">
        <f>+J441</f>
        <v>10634935.57</v>
      </c>
      <c r="K365" s="122">
        <f t="shared" ref="K365:AB365" si="101">+K441</f>
        <v>1005900</v>
      </c>
      <c r="L365" s="122">
        <f t="shared" si="101"/>
        <v>0</v>
      </c>
      <c r="M365" s="122">
        <f t="shared" si="101"/>
        <v>0</v>
      </c>
      <c r="N365" s="122"/>
      <c r="O365" s="122"/>
      <c r="P365" s="122"/>
      <c r="Q365" s="122">
        <f t="shared" si="101"/>
        <v>1515625.4233333333</v>
      </c>
      <c r="R365" s="122">
        <f t="shared" si="101"/>
        <v>243255.24333333335</v>
      </c>
      <c r="S365" s="122">
        <f t="shared" si="101"/>
        <v>329940.16333333333</v>
      </c>
      <c r="T365" s="122">
        <f t="shared" si="101"/>
        <v>433600</v>
      </c>
      <c r="U365" s="122">
        <f t="shared" si="101"/>
        <v>2907300</v>
      </c>
      <c r="V365" s="122">
        <f t="shared" si="101"/>
        <v>757500</v>
      </c>
      <c r="W365" s="122">
        <f t="shared" si="101"/>
        <v>1322000</v>
      </c>
      <c r="X365" s="122">
        <f t="shared" si="101"/>
        <v>2713500</v>
      </c>
      <c r="Y365" s="122">
        <f t="shared" si="101"/>
        <v>412214.74</v>
      </c>
      <c r="Z365" s="122">
        <f t="shared" si="101"/>
        <v>0</v>
      </c>
      <c r="AA365" s="122">
        <f t="shared" si="101"/>
        <v>0</v>
      </c>
      <c r="AB365" s="122">
        <f t="shared" si="101"/>
        <v>0</v>
      </c>
    </row>
    <row r="366" spans="1:28" customFormat="1" ht="53.45" hidden="1" customHeight="1">
      <c r="A366" s="92">
        <v>84</v>
      </c>
      <c r="B366" s="93" t="s">
        <v>514</v>
      </c>
      <c r="C366" s="94"/>
      <c r="D366" s="91"/>
      <c r="E366" s="124"/>
      <c r="F366" s="114"/>
      <c r="G366" s="114"/>
      <c r="H366" s="114"/>
      <c r="I366" s="115"/>
      <c r="J366" s="116"/>
      <c r="K366" s="116"/>
      <c r="L366" s="116"/>
      <c r="M366" s="116"/>
      <c r="N366" s="116"/>
      <c r="O366" s="116"/>
      <c r="P366" s="116"/>
      <c r="Q366" s="116"/>
      <c r="R366" s="116"/>
      <c r="S366" s="116"/>
      <c r="T366" s="116"/>
      <c r="U366" s="116"/>
      <c r="V366" s="116"/>
      <c r="W366" s="116"/>
      <c r="X366" s="116"/>
      <c r="Y366" s="116"/>
      <c r="Z366" s="116"/>
      <c r="AA366" s="116"/>
      <c r="AB366" s="116"/>
    </row>
    <row r="367" spans="1:28" customFormat="1" ht="53.45" hidden="1" customHeight="1">
      <c r="A367" s="203" t="s">
        <v>515</v>
      </c>
      <c r="B367" s="7" t="s">
        <v>0</v>
      </c>
      <c r="C367" s="49" t="s">
        <v>377</v>
      </c>
      <c r="D367" s="6" t="s">
        <v>381</v>
      </c>
      <c r="E367" s="5" t="s">
        <v>14</v>
      </c>
      <c r="F367" s="6" t="s">
        <v>3</v>
      </c>
      <c r="G367" s="5" t="s">
        <v>409</v>
      </c>
      <c r="H367" s="5">
        <v>840103</v>
      </c>
      <c r="I367" s="1" t="s">
        <v>422</v>
      </c>
      <c r="J367" s="29">
        <v>4200</v>
      </c>
      <c r="K367" s="50">
        <v>1800</v>
      </c>
      <c r="L367" s="50"/>
      <c r="M367" s="50"/>
      <c r="N367" s="50"/>
      <c r="O367" s="50"/>
      <c r="P367" s="50"/>
      <c r="Q367" s="50"/>
      <c r="R367" s="50"/>
      <c r="S367" s="50"/>
      <c r="T367" s="50"/>
      <c r="U367" s="50">
        <f>+J367</f>
        <v>4200</v>
      </c>
      <c r="V367" s="50"/>
      <c r="W367" s="50"/>
      <c r="X367" s="50"/>
      <c r="Y367" s="50"/>
      <c r="Z367" s="50"/>
      <c r="AA367" s="50"/>
      <c r="AB367" s="50"/>
    </row>
    <row r="368" spans="1:28" customFormat="1" ht="53.45" hidden="1" customHeight="1">
      <c r="A368" s="203" t="s">
        <v>515</v>
      </c>
      <c r="B368" s="4" t="s">
        <v>53</v>
      </c>
      <c r="C368" s="2" t="s">
        <v>120</v>
      </c>
      <c r="D368" s="30"/>
      <c r="E368" s="11" t="s">
        <v>118</v>
      </c>
      <c r="F368" s="30" t="s">
        <v>3</v>
      </c>
      <c r="G368" s="5" t="s">
        <v>410</v>
      </c>
      <c r="H368" s="5">
        <v>840103</v>
      </c>
      <c r="I368" s="1" t="s">
        <v>422</v>
      </c>
      <c r="J368" s="29">
        <v>40000</v>
      </c>
      <c r="K368" s="50"/>
      <c r="L368" s="50"/>
      <c r="M368" s="50"/>
      <c r="N368" s="50"/>
      <c r="O368" s="50"/>
      <c r="P368" s="50"/>
      <c r="Q368" s="51"/>
      <c r="R368" s="51"/>
      <c r="S368" s="51"/>
      <c r="T368" s="51">
        <f>+J368</f>
        <v>40000</v>
      </c>
      <c r="U368" s="51"/>
      <c r="V368" s="51"/>
      <c r="W368" s="51"/>
      <c r="X368" s="51"/>
      <c r="Y368" s="51"/>
      <c r="Z368" s="51"/>
      <c r="AA368" s="51"/>
      <c r="AB368" s="51"/>
    </row>
    <row r="369" spans="1:28" customFormat="1" ht="53.45" customHeight="1">
      <c r="A369" s="203" t="s">
        <v>515</v>
      </c>
      <c r="B369" s="4" t="s">
        <v>53</v>
      </c>
      <c r="C369" s="45" t="s">
        <v>201</v>
      </c>
      <c r="D369" s="19"/>
      <c r="E369" s="30" t="s">
        <v>62</v>
      </c>
      <c r="F369" s="30" t="s">
        <v>3</v>
      </c>
      <c r="G369" s="5" t="s">
        <v>410</v>
      </c>
      <c r="H369" s="30">
        <v>840103</v>
      </c>
      <c r="I369" s="1" t="s">
        <v>422</v>
      </c>
      <c r="J369" s="29">
        <v>15000</v>
      </c>
      <c r="K369" s="50"/>
      <c r="L369" s="50"/>
      <c r="M369" s="50"/>
      <c r="N369" s="50"/>
      <c r="O369" s="50"/>
      <c r="P369" s="50"/>
      <c r="Q369" s="59"/>
      <c r="R369" s="59"/>
      <c r="S369" s="59"/>
      <c r="T369" s="59"/>
      <c r="U369" s="59"/>
      <c r="V369" s="59">
        <f>+J369</f>
        <v>15000</v>
      </c>
      <c r="W369" s="59"/>
      <c r="X369" s="59"/>
      <c r="Y369" s="59"/>
      <c r="Z369" s="59"/>
      <c r="AA369" s="59"/>
      <c r="AB369" s="59"/>
    </row>
    <row r="370" spans="1:28" customFormat="1" ht="53.45" hidden="1" customHeight="1">
      <c r="A370" s="203" t="s">
        <v>515</v>
      </c>
      <c r="B370" s="4" t="s">
        <v>53</v>
      </c>
      <c r="C370" s="3" t="s">
        <v>230</v>
      </c>
      <c r="D370" s="5"/>
      <c r="E370" s="5" t="s">
        <v>119</v>
      </c>
      <c r="F370" s="5" t="s">
        <v>20</v>
      </c>
      <c r="G370" s="5" t="s">
        <v>410</v>
      </c>
      <c r="H370" s="5">
        <v>840103</v>
      </c>
      <c r="I370" s="1" t="s">
        <v>422</v>
      </c>
      <c r="J370" s="38">
        <v>6500</v>
      </c>
      <c r="K370" s="61"/>
      <c r="L370" s="61"/>
      <c r="M370" s="54"/>
      <c r="N370" s="246" t="s">
        <v>628</v>
      </c>
      <c r="O370" s="246">
        <v>2690</v>
      </c>
      <c r="P370" s="246">
        <f>+J370-O370</f>
        <v>3810</v>
      </c>
      <c r="Q370" s="54">
        <v>6500</v>
      </c>
      <c r="R370" s="54"/>
      <c r="S370" s="54"/>
      <c r="T370" s="54"/>
      <c r="U370" s="54"/>
      <c r="V370" s="54"/>
      <c r="W370" s="54"/>
      <c r="X370" s="54"/>
      <c r="Y370" s="54"/>
      <c r="Z370" s="54"/>
      <c r="AA370" s="54"/>
      <c r="AB370" s="54"/>
    </row>
    <row r="371" spans="1:28" customFormat="1" ht="53.45" hidden="1" customHeight="1">
      <c r="A371" s="203" t="s">
        <v>515</v>
      </c>
      <c r="B371" s="4" t="s">
        <v>53</v>
      </c>
      <c r="C371" s="33" t="s">
        <v>248</v>
      </c>
      <c r="D371" s="11"/>
      <c r="E371" s="5" t="s">
        <v>119</v>
      </c>
      <c r="F371" s="6" t="s">
        <v>3</v>
      </c>
      <c r="G371" s="5" t="s">
        <v>410</v>
      </c>
      <c r="H371" s="6">
        <v>840103</v>
      </c>
      <c r="I371" s="1" t="s">
        <v>422</v>
      </c>
      <c r="J371" s="35">
        <v>4000</v>
      </c>
      <c r="K371" s="65"/>
      <c r="L371" s="65"/>
      <c r="M371" s="54"/>
      <c r="N371" s="54"/>
      <c r="O371" s="54"/>
      <c r="P371" s="54"/>
      <c r="Q371" s="54"/>
      <c r="R371" s="54"/>
      <c r="S371" s="54"/>
      <c r="T371" s="54"/>
      <c r="U371" s="54"/>
      <c r="V371" s="54"/>
      <c r="W371" s="54"/>
      <c r="X371" s="54">
        <v>4000</v>
      </c>
      <c r="Y371" s="54"/>
      <c r="Z371" s="54"/>
      <c r="AA371" s="54"/>
      <c r="AB371" s="54"/>
    </row>
    <row r="372" spans="1:28" customFormat="1" ht="53.45" hidden="1" customHeight="1">
      <c r="A372" s="203" t="s">
        <v>515</v>
      </c>
      <c r="B372" s="4" t="s">
        <v>53</v>
      </c>
      <c r="C372" s="33" t="s">
        <v>260</v>
      </c>
      <c r="D372" s="11"/>
      <c r="E372" s="5" t="s">
        <v>249</v>
      </c>
      <c r="F372" s="6" t="s">
        <v>3</v>
      </c>
      <c r="G372" s="5" t="s">
        <v>410</v>
      </c>
      <c r="H372" s="6">
        <v>840103</v>
      </c>
      <c r="I372" s="1" t="s">
        <v>422</v>
      </c>
      <c r="J372" s="35">
        <v>30000</v>
      </c>
      <c r="K372" s="54"/>
      <c r="L372" s="54"/>
      <c r="M372" s="54"/>
      <c r="N372" s="54"/>
      <c r="O372" s="54"/>
      <c r="P372" s="54"/>
      <c r="Q372" s="54"/>
      <c r="R372" s="54"/>
      <c r="S372" s="54"/>
      <c r="T372" s="54"/>
      <c r="U372" s="54"/>
      <c r="V372" s="54"/>
      <c r="W372" s="54"/>
      <c r="X372" s="54"/>
      <c r="Y372" s="54">
        <f>+J372</f>
        <v>30000</v>
      </c>
      <c r="Z372" s="54"/>
      <c r="AA372" s="54"/>
      <c r="AB372" s="54"/>
    </row>
    <row r="373" spans="1:28" customFormat="1" ht="53.45" hidden="1" customHeight="1">
      <c r="A373" s="203" t="s">
        <v>515</v>
      </c>
      <c r="B373" s="4" t="s">
        <v>53</v>
      </c>
      <c r="C373" s="33" t="s">
        <v>281</v>
      </c>
      <c r="D373" s="11"/>
      <c r="E373" s="11" t="s">
        <v>267</v>
      </c>
      <c r="F373" s="6" t="s">
        <v>3</v>
      </c>
      <c r="G373" s="5" t="s">
        <v>410</v>
      </c>
      <c r="H373" s="6">
        <v>840103</v>
      </c>
      <c r="I373" s="1" t="s">
        <v>422</v>
      </c>
      <c r="J373" s="35">
        <v>25000</v>
      </c>
      <c r="K373" s="54"/>
      <c r="L373" s="54"/>
      <c r="M373" s="54"/>
      <c r="N373" s="54"/>
      <c r="O373" s="54"/>
      <c r="P373" s="54"/>
      <c r="Q373" s="54"/>
      <c r="R373" s="54"/>
      <c r="S373" s="54"/>
      <c r="T373" s="54"/>
      <c r="U373" s="54"/>
      <c r="V373" s="54">
        <f>+J373</f>
        <v>25000</v>
      </c>
      <c r="W373" s="54"/>
      <c r="X373" s="54"/>
      <c r="Y373" s="54"/>
      <c r="Z373" s="54"/>
      <c r="AA373" s="54"/>
      <c r="AB373" s="54"/>
    </row>
    <row r="374" spans="1:28" customFormat="1" ht="53.45" hidden="1" customHeight="1">
      <c r="A374" s="203" t="s">
        <v>515</v>
      </c>
      <c r="B374" s="4" t="s">
        <v>53</v>
      </c>
      <c r="C374" s="33" t="s">
        <v>282</v>
      </c>
      <c r="D374" s="11"/>
      <c r="E374" s="11" t="s">
        <v>267</v>
      </c>
      <c r="F374" s="6" t="s">
        <v>3</v>
      </c>
      <c r="G374" s="5" t="s">
        <v>410</v>
      </c>
      <c r="H374" s="6">
        <v>840103</v>
      </c>
      <c r="I374" s="1" t="s">
        <v>422</v>
      </c>
      <c r="J374" s="35">
        <v>40000</v>
      </c>
      <c r="K374" s="54"/>
      <c r="L374" s="54"/>
      <c r="M374" s="54"/>
      <c r="N374" s="54"/>
      <c r="O374" s="54"/>
      <c r="P374" s="54"/>
      <c r="Q374" s="54"/>
      <c r="R374" s="54"/>
      <c r="S374" s="54"/>
      <c r="T374" s="54"/>
      <c r="U374" s="54"/>
      <c r="V374" s="54">
        <f>+J374</f>
        <v>40000</v>
      </c>
      <c r="W374" s="54"/>
      <c r="X374" s="54"/>
      <c r="Y374" s="54"/>
      <c r="Z374" s="54"/>
      <c r="AA374" s="54"/>
      <c r="AB374" s="54"/>
    </row>
    <row r="375" spans="1:28" customFormat="1" ht="53.45" hidden="1" customHeight="1">
      <c r="A375" s="203" t="s">
        <v>515</v>
      </c>
      <c r="B375" s="7" t="s">
        <v>0</v>
      </c>
      <c r="C375" s="3" t="s">
        <v>5</v>
      </c>
      <c r="D375" s="6"/>
      <c r="E375" s="5" t="s">
        <v>2</v>
      </c>
      <c r="F375" s="5" t="s">
        <v>3</v>
      </c>
      <c r="G375" s="5" t="s">
        <v>409</v>
      </c>
      <c r="H375" s="5">
        <v>840104</v>
      </c>
      <c r="I375" s="1" t="s">
        <v>6</v>
      </c>
      <c r="J375" s="29">
        <v>28000</v>
      </c>
      <c r="K375" s="50"/>
      <c r="L375" s="50"/>
      <c r="M375" s="50"/>
      <c r="N375" s="50"/>
      <c r="O375" s="50"/>
      <c r="P375" s="50"/>
      <c r="Q375" s="50"/>
      <c r="R375" s="50"/>
      <c r="S375" s="50"/>
      <c r="T375" s="50"/>
      <c r="U375" s="50">
        <f>+J375</f>
        <v>28000</v>
      </c>
      <c r="V375" s="50"/>
      <c r="W375" s="50"/>
      <c r="X375" s="50"/>
      <c r="Y375" s="50"/>
      <c r="Z375" s="50"/>
      <c r="AA375" s="50"/>
      <c r="AB375" s="50"/>
    </row>
    <row r="376" spans="1:28" customFormat="1" ht="53.45" hidden="1" customHeight="1">
      <c r="A376" s="203" t="s">
        <v>515</v>
      </c>
      <c r="B376" s="7" t="s">
        <v>0</v>
      </c>
      <c r="C376" s="3" t="s">
        <v>7</v>
      </c>
      <c r="D376" s="5"/>
      <c r="E376" s="5" t="s">
        <v>2</v>
      </c>
      <c r="F376" s="5" t="s">
        <v>3</v>
      </c>
      <c r="G376" s="5" t="s">
        <v>409</v>
      </c>
      <c r="H376" s="5">
        <v>840104</v>
      </c>
      <c r="I376" s="1" t="s">
        <v>6</v>
      </c>
      <c r="J376" s="29">
        <v>1000</v>
      </c>
      <c r="K376" s="50"/>
      <c r="L376" s="50"/>
      <c r="M376" s="50"/>
      <c r="N376" s="50"/>
      <c r="O376" s="50"/>
      <c r="P376" s="50"/>
      <c r="Q376" s="50"/>
      <c r="R376" s="50"/>
      <c r="S376" s="50"/>
      <c r="T376" s="50">
        <f>+J376</f>
        <v>1000</v>
      </c>
      <c r="U376" s="50"/>
      <c r="V376" s="50"/>
      <c r="W376" s="50"/>
      <c r="X376" s="50"/>
      <c r="Y376" s="50"/>
      <c r="Z376" s="50"/>
      <c r="AA376" s="50"/>
      <c r="AB376" s="50"/>
    </row>
    <row r="377" spans="1:28" customFormat="1" ht="53.45" hidden="1" customHeight="1">
      <c r="A377" s="203" t="s">
        <v>515</v>
      </c>
      <c r="B377" s="7" t="s">
        <v>0</v>
      </c>
      <c r="C377" s="47" t="s">
        <v>447</v>
      </c>
      <c r="D377" s="48" t="s">
        <v>11</v>
      </c>
      <c r="E377" s="48" t="s">
        <v>2</v>
      </c>
      <c r="F377" s="48" t="s">
        <v>3</v>
      </c>
      <c r="G377" s="48" t="s">
        <v>409</v>
      </c>
      <c r="H377" s="48">
        <v>840104</v>
      </c>
      <c r="I377" s="49" t="s">
        <v>6</v>
      </c>
      <c r="J377" s="29">
        <v>5000</v>
      </c>
      <c r="K377" s="50"/>
      <c r="L377" s="50"/>
      <c r="M377" s="50"/>
      <c r="N377" s="50"/>
      <c r="O377" s="50"/>
      <c r="P377" s="50"/>
      <c r="Q377" s="50"/>
      <c r="R377" s="50"/>
      <c r="S377" s="50"/>
      <c r="T377" s="50">
        <f>+J377</f>
        <v>5000</v>
      </c>
      <c r="U377" s="50"/>
      <c r="V377" s="50"/>
      <c r="W377" s="50"/>
      <c r="X377" s="50"/>
      <c r="Y377" s="50"/>
      <c r="Z377" s="50"/>
      <c r="AA377" s="50"/>
      <c r="AB377" s="50"/>
    </row>
    <row r="378" spans="1:28" customFormat="1" ht="53.45" hidden="1" customHeight="1">
      <c r="A378" s="203" t="s">
        <v>515</v>
      </c>
      <c r="B378" s="7" t="s">
        <v>0</v>
      </c>
      <c r="C378" s="3" t="s">
        <v>12</v>
      </c>
      <c r="D378" s="5"/>
      <c r="E378" s="5" t="s">
        <v>2</v>
      </c>
      <c r="F378" s="5" t="s">
        <v>3</v>
      </c>
      <c r="G378" s="5" t="s">
        <v>409</v>
      </c>
      <c r="H378" s="5">
        <v>840104</v>
      </c>
      <c r="I378" s="1" t="s">
        <v>6</v>
      </c>
      <c r="J378" s="29">
        <v>4000</v>
      </c>
      <c r="K378" s="50"/>
      <c r="L378" s="50"/>
      <c r="M378" s="50"/>
      <c r="N378" s="50"/>
      <c r="O378" s="50"/>
      <c r="P378" s="50"/>
      <c r="Q378" s="50"/>
      <c r="R378" s="50"/>
      <c r="S378" s="50">
        <f>+J378</f>
        <v>4000</v>
      </c>
      <c r="T378" s="50"/>
      <c r="U378" s="50"/>
      <c r="V378" s="50"/>
      <c r="W378" s="50"/>
      <c r="X378" s="50"/>
      <c r="Y378" s="50"/>
      <c r="Z378" s="50"/>
      <c r="AA378" s="50"/>
      <c r="AB378" s="50"/>
    </row>
    <row r="379" spans="1:28" customFormat="1" ht="53.45" hidden="1" customHeight="1">
      <c r="A379" s="203" t="s">
        <v>515</v>
      </c>
      <c r="B379" s="7" t="s">
        <v>0</v>
      </c>
      <c r="C379" s="3" t="s">
        <v>13</v>
      </c>
      <c r="D379" s="6"/>
      <c r="E379" s="5" t="s">
        <v>2</v>
      </c>
      <c r="F379" s="5" t="s">
        <v>3</v>
      </c>
      <c r="G379" s="5" t="s">
        <v>409</v>
      </c>
      <c r="H379" s="5">
        <v>840104</v>
      </c>
      <c r="I379" s="1" t="s">
        <v>6</v>
      </c>
      <c r="J379" s="29">
        <v>28000</v>
      </c>
      <c r="K379" s="50"/>
      <c r="L379" s="50"/>
      <c r="M379" s="50"/>
      <c r="N379" s="50"/>
      <c r="O379" s="50"/>
      <c r="P379" s="50"/>
      <c r="Q379" s="50"/>
      <c r="R379" s="50"/>
      <c r="S379" s="50"/>
      <c r="T379" s="50"/>
      <c r="U379" s="50">
        <f>+J379</f>
        <v>28000</v>
      </c>
      <c r="V379" s="50"/>
      <c r="W379" s="50"/>
      <c r="X379" s="50"/>
      <c r="Y379" s="50"/>
      <c r="Z379" s="50"/>
      <c r="AA379" s="50"/>
      <c r="AB379" s="50"/>
    </row>
    <row r="380" spans="1:28" customFormat="1" ht="53.45" hidden="1" customHeight="1">
      <c r="A380" s="203" t="s">
        <v>515</v>
      </c>
      <c r="B380" s="7" t="s">
        <v>0</v>
      </c>
      <c r="C380" s="1" t="s">
        <v>374</v>
      </c>
      <c r="D380" s="6" t="s">
        <v>381</v>
      </c>
      <c r="E380" s="5" t="s">
        <v>14</v>
      </c>
      <c r="F380" s="6" t="s">
        <v>3</v>
      </c>
      <c r="G380" s="5" t="s">
        <v>409</v>
      </c>
      <c r="H380" s="5">
        <v>840104</v>
      </c>
      <c r="I380" s="1" t="s">
        <v>6</v>
      </c>
      <c r="J380" s="29">
        <v>60899.999999999993</v>
      </c>
      <c r="K380" s="50">
        <v>26100</v>
      </c>
      <c r="L380" s="50"/>
      <c r="M380" s="50"/>
      <c r="N380" s="50"/>
      <c r="O380" s="50"/>
      <c r="P380" s="50"/>
      <c r="Q380" s="50"/>
      <c r="R380" s="50"/>
      <c r="S380" s="50"/>
      <c r="T380" s="50"/>
      <c r="U380" s="50">
        <f>+J380</f>
        <v>60899.999999999993</v>
      </c>
      <c r="V380" s="50"/>
      <c r="W380" s="50"/>
      <c r="X380" s="50"/>
      <c r="Y380" s="50"/>
      <c r="Z380" s="50"/>
      <c r="AA380" s="50"/>
      <c r="AB380" s="50"/>
    </row>
    <row r="381" spans="1:28" customFormat="1" ht="53.45" hidden="1" customHeight="1">
      <c r="A381" s="203" t="s">
        <v>515</v>
      </c>
      <c r="B381" s="7" t="s">
        <v>0</v>
      </c>
      <c r="C381" s="1" t="s">
        <v>23</v>
      </c>
      <c r="D381" s="6"/>
      <c r="E381" s="5" t="s">
        <v>14</v>
      </c>
      <c r="F381" s="6" t="s">
        <v>3</v>
      </c>
      <c r="G381" s="5" t="s">
        <v>409</v>
      </c>
      <c r="H381" s="5">
        <v>840104</v>
      </c>
      <c r="I381" s="1" t="s">
        <v>6</v>
      </c>
      <c r="J381" s="29">
        <v>700000</v>
      </c>
      <c r="K381" s="50"/>
      <c r="L381" s="50"/>
      <c r="M381" s="50"/>
      <c r="N381" s="50"/>
      <c r="O381" s="50"/>
      <c r="P381" s="50"/>
      <c r="Q381" s="50"/>
      <c r="R381" s="50"/>
      <c r="S381" s="50"/>
      <c r="T381" s="50"/>
      <c r="U381" s="50"/>
      <c r="V381" s="50"/>
      <c r="W381" s="50"/>
      <c r="X381" s="50">
        <f>+J381</f>
        <v>700000</v>
      </c>
      <c r="Y381" s="50"/>
      <c r="Z381" s="50"/>
      <c r="AA381" s="50"/>
      <c r="AB381" s="50"/>
    </row>
    <row r="382" spans="1:28" ht="53.45" hidden="1" customHeight="1">
      <c r="A382" s="203" t="s">
        <v>515</v>
      </c>
      <c r="B382" s="7" t="s">
        <v>0</v>
      </c>
      <c r="C382" s="1" t="s">
        <v>24</v>
      </c>
      <c r="D382" s="6"/>
      <c r="E382" s="5" t="s">
        <v>14</v>
      </c>
      <c r="F382" s="6" t="s">
        <v>3</v>
      </c>
      <c r="G382" s="5" t="s">
        <v>409</v>
      </c>
      <c r="H382" s="5">
        <v>840104</v>
      </c>
      <c r="I382" s="1" t="s">
        <v>6</v>
      </c>
      <c r="J382" s="29">
        <v>630000</v>
      </c>
      <c r="K382" s="50"/>
      <c r="L382" s="50"/>
      <c r="M382" s="50"/>
      <c r="N382" s="50"/>
      <c r="O382" s="50"/>
      <c r="P382" s="50"/>
      <c r="Q382" s="50"/>
      <c r="R382" s="50"/>
      <c r="S382" s="50"/>
      <c r="T382" s="50"/>
      <c r="U382" s="50"/>
      <c r="V382" s="50"/>
      <c r="W382" s="50"/>
      <c r="X382" s="50">
        <f>+J382</f>
        <v>630000</v>
      </c>
      <c r="Y382" s="50"/>
      <c r="Z382" s="50"/>
      <c r="AA382" s="50"/>
      <c r="AB382" s="50"/>
    </row>
    <row r="383" spans="1:28" customFormat="1" ht="53.45" hidden="1" customHeight="1">
      <c r="A383" s="203" t="s">
        <v>515</v>
      </c>
      <c r="B383" s="7" t="s">
        <v>0</v>
      </c>
      <c r="C383" s="1" t="s">
        <v>25</v>
      </c>
      <c r="D383" s="6"/>
      <c r="E383" s="5" t="s">
        <v>14</v>
      </c>
      <c r="F383" s="6" t="s">
        <v>3</v>
      </c>
      <c r="G383" s="5" t="s">
        <v>409</v>
      </c>
      <c r="H383" s="5">
        <v>840104</v>
      </c>
      <c r="I383" s="1" t="s">
        <v>6</v>
      </c>
      <c r="J383" s="29">
        <v>495000</v>
      </c>
      <c r="K383" s="50"/>
      <c r="L383" s="50"/>
      <c r="M383" s="50"/>
      <c r="N383" s="50"/>
      <c r="O383" s="50"/>
      <c r="P383" s="50"/>
      <c r="Q383" s="51"/>
      <c r="R383" s="51"/>
      <c r="S383" s="51"/>
      <c r="T383" s="51"/>
      <c r="U383" s="51"/>
      <c r="V383" s="51"/>
      <c r="W383" s="51"/>
      <c r="X383" s="50">
        <f>+J383</f>
        <v>495000</v>
      </c>
      <c r="Y383" s="51"/>
      <c r="Z383" s="51"/>
      <c r="AA383" s="51"/>
      <c r="AB383" s="51"/>
    </row>
    <row r="384" spans="1:28" customFormat="1" ht="53.45" hidden="1" customHeight="1">
      <c r="A384" s="203" t="s">
        <v>515</v>
      </c>
      <c r="B384" s="7" t="s">
        <v>0</v>
      </c>
      <c r="C384" s="1" t="s">
        <v>32</v>
      </c>
      <c r="D384" s="6"/>
      <c r="E384" s="5" t="s">
        <v>14</v>
      </c>
      <c r="F384" s="6" t="s">
        <v>3</v>
      </c>
      <c r="G384" s="5" t="s">
        <v>409</v>
      </c>
      <c r="H384" s="5">
        <v>840104</v>
      </c>
      <c r="I384" s="1" t="s">
        <v>6</v>
      </c>
      <c r="J384" s="29">
        <v>700000</v>
      </c>
      <c r="K384" s="50"/>
      <c r="L384" s="50"/>
      <c r="M384" s="50"/>
      <c r="N384" s="50"/>
      <c r="O384" s="50"/>
      <c r="P384" s="50"/>
      <c r="Q384" s="51"/>
      <c r="R384" s="51"/>
      <c r="S384" s="51"/>
      <c r="T384" s="51"/>
      <c r="U384" s="51"/>
      <c r="V384" s="51"/>
      <c r="W384" s="51">
        <f>+J384</f>
        <v>700000</v>
      </c>
      <c r="X384" s="51"/>
      <c r="Y384" s="51"/>
      <c r="Z384" s="51"/>
      <c r="AA384" s="51"/>
      <c r="AB384" s="51"/>
    </row>
    <row r="385" spans="1:28" customFormat="1" ht="53.45" hidden="1" customHeight="1">
      <c r="A385" s="203" t="s">
        <v>515</v>
      </c>
      <c r="B385" s="7" t="s">
        <v>0</v>
      </c>
      <c r="C385" s="1" t="s">
        <v>40</v>
      </c>
      <c r="D385" s="19">
        <v>2</v>
      </c>
      <c r="E385" s="5" t="s">
        <v>14</v>
      </c>
      <c r="F385" s="6" t="s">
        <v>3</v>
      </c>
      <c r="G385" s="5" t="s">
        <v>409</v>
      </c>
      <c r="H385" s="5">
        <v>840104</v>
      </c>
      <c r="I385" s="1" t="s">
        <v>6</v>
      </c>
      <c r="J385" s="29">
        <v>13000</v>
      </c>
      <c r="K385" s="50"/>
      <c r="L385" s="50"/>
      <c r="M385" s="50"/>
      <c r="N385" s="50"/>
      <c r="O385" s="50"/>
      <c r="P385" s="50"/>
      <c r="Q385" s="51"/>
      <c r="R385" s="51"/>
      <c r="S385" s="51"/>
      <c r="T385" s="51">
        <f>+J385</f>
        <v>13000</v>
      </c>
      <c r="U385" s="51"/>
      <c r="V385" s="51"/>
      <c r="W385" s="51"/>
      <c r="X385" s="51"/>
      <c r="Y385" s="51"/>
      <c r="Z385" s="51"/>
      <c r="AA385" s="51"/>
      <c r="AB385" s="51"/>
    </row>
    <row r="386" spans="1:28" customFormat="1" ht="53.45" hidden="1" customHeight="1">
      <c r="A386" s="203" t="s">
        <v>515</v>
      </c>
      <c r="B386" s="7" t="s">
        <v>0</v>
      </c>
      <c r="C386" s="1" t="s">
        <v>41</v>
      </c>
      <c r="D386" s="19"/>
      <c r="E386" s="5" t="s">
        <v>14</v>
      </c>
      <c r="F386" s="6" t="s">
        <v>3</v>
      </c>
      <c r="G386" s="5" t="s">
        <v>409</v>
      </c>
      <c r="H386" s="5">
        <v>840104</v>
      </c>
      <c r="I386" s="1" t="s">
        <v>6</v>
      </c>
      <c r="J386" s="29">
        <v>160000</v>
      </c>
      <c r="K386" s="50"/>
      <c r="L386" s="50"/>
      <c r="M386" s="50"/>
      <c r="N386" s="50"/>
      <c r="O386" s="50"/>
      <c r="P386" s="50"/>
      <c r="Q386" s="51"/>
      <c r="R386" s="51"/>
      <c r="S386" s="51"/>
      <c r="T386" s="51">
        <f>+J386</f>
        <v>160000</v>
      </c>
      <c r="U386" s="51"/>
      <c r="V386" s="51"/>
      <c r="W386" s="51"/>
      <c r="X386" s="51"/>
      <c r="Y386" s="51"/>
      <c r="Z386" s="51"/>
      <c r="AA386" s="51"/>
      <c r="AB386" s="51"/>
    </row>
    <row r="387" spans="1:28" customFormat="1" ht="53.45" hidden="1" customHeight="1">
      <c r="A387" s="203" t="s">
        <v>515</v>
      </c>
      <c r="B387" s="7" t="s">
        <v>0</v>
      </c>
      <c r="C387" s="1" t="s">
        <v>44</v>
      </c>
      <c r="D387" s="19"/>
      <c r="E387" s="5" t="s">
        <v>14</v>
      </c>
      <c r="F387" s="6" t="s">
        <v>3</v>
      </c>
      <c r="G387" s="5" t="s">
        <v>409</v>
      </c>
      <c r="H387" s="5">
        <v>840104</v>
      </c>
      <c r="I387" s="1" t="s">
        <v>6</v>
      </c>
      <c r="J387" s="29">
        <v>169000</v>
      </c>
      <c r="K387" s="50"/>
      <c r="L387" s="50"/>
      <c r="M387" s="50"/>
      <c r="N387" s="50"/>
      <c r="O387" s="50"/>
      <c r="P387" s="50"/>
      <c r="Q387" s="51"/>
      <c r="R387" s="51"/>
      <c r="S387" s="51"/>
      <c r="T387" s="51"/>
      <c r="U387" s="51"/>
      <c r="V387" s="51">
        <f>+J387</f>
        <v>169000</v>
      </c>
      <c r="W387" s="51"/>
      <c r="X387" s="51"/>
      <c r="Y387" s="51"/>
      <c r="Z387" s="51"/>
      <c r="AA387" s="51"/>
      <c r="AB387" s="51"/>
    </row>
    <row r="388" spans="1:28" customFormat="1" ht="53.45" hidden="1" customHeight="1">
      <c r="A388" s="203" t="s">
        <v>515</v>
      </c>
      <c r="B388" s="7" t="s">
        <v>0</v>
      </c>
      <c r="C388" s="1" t="s">
        <v>45</v>
      </c>
      <c r="D388" s="19"/>
      <c r="E388" s="5" t="s">
        <v>14</v>
      </c>
      <c r="F388" s="6" t="s">
        <v>3</v>
      </c>
      <c r="G388" s="5" t="s">
        <v>409</v>
      </c>
      <c r="H388" s="5">
        <v>840104</v>
      </c>
      <c r="I388" s="1" t="s">
        <v>6</v>
      </c>
      <c r="J388" s="29">
        <v>195000</v>
      </c>
      <c r="K388" s="50"/>
      <c r="L388" s="50"/>
      <c r="M388" s="50"/>
      <c r="N388" s="50"/>
      <c r="O388" s="50"/>
      <c r="P388" s="50"/>
      <c r="Q388" s="51"/>
      <c r="R388" s="51"/>
      <c r="S388" s="51"/>
      <c r="T388" s="51"/>
      <c r="U388" s="51"/>
      <c r="V388" s="51">
        <f>+J388</f>
        <v>195000</v>
      </c>
      <c r="W388" s="51"/>
      <c r="X388" s="51"/>
      <c r="Y388" s="51"/>
      <c r="Z388" s="51"/>
      <c r="AA388" s="51"/>
      <c r="AB388" s="51"/>
    </row>
    <row r="389" spans="1:28" customFormat="1" ht="53.45" hidden="1" customHeight="1">
      <c r="A389" s="203" t="s">
        <v>515</v>
      </c>
      <c r="B389" s="7" t="s">
        <v>0</v>
      </c>
      <c r="C389" s="1" t="s">
        <v>46</v>
      </c>
      <c r="D389" s="19" t="s">
        <v>386</v>
      </c>
      <c r="E389" s="5" t="s">
        <v>14</v>
      </c>
      <c r="F389" s="6" t="s">
        <v>3</v>
      </c>
      <c r="G389" s="5" t="s">
        <v>409</v>
      </c>
      <c r="H389" s="5">
        <v>840104</v>
      </c>
      <c r="I389" s="1" t="s">
        <v>6</v>
      </c>
      <c r="J389" s="29">
        <v>60000</v>
      </c>
      <c r="K389" s="50"/>
      <c r="L389" s="50"/>
      <c r="M389" s="50"/>
      <c r="N389" s="50"/>
      <c r="O389" s="50"/>
      <c r="P389" s="50"/>
      <c r="Q389" s="51"/>
      <c r="R389" s="51"/>
      <c r="S389" s="51"/>
      <c r="T389" s="51"/>
      <c r="U389" s="51">
        <f>+J389</f>
        <v>60000</v>
      </c>
      <c r="V389" s="51"/>
      <c r="W389" s="51"/>
      <c r="X389" s="51"/>
      <c r="Y389" s="51"/>
      <c r="Z389" s="51"/>
      <c r="AA389" s="51"/>
      <c r="AB389" s="51"/>
    </row>
    <row r="390" spans="1:28" customFormat="1" ht="53.45" hidden="1" customHeight="1">
      <c r="A390" s="203" t="s">
        <v>515</v>
      </c>
      <c r="B390" s="4" t="s">
        <v>53</v>
      </c>
      <c r="C390" s="1" t="s">
        <v>445</v>
      </c>
      <c r="D390" s="6"/>
      <c r="E390" s="5" t="s">
        <v>82</v>
      </c>
      <c r="F390" s="6" t="s">
        <v>3</v>
      </c>
      <c r="G390" s="5" t="s">
        <v>410</v>
      </c>
      <c r="H390" s="5">
        <v>840104</v>
      </c>
      <c r="I390" s="4" t="s">
        <v>6</v>
      </c>
      <c r="J390" s="29">
        <v>25000</v>
      </c>
      <c r="K390" s="53"/>
      <c r="L390" s="53"/>
      <c r="M390" s="53"/>
      <c r="N390" s="53"/>
      <c r="O390" s="53"/>
      <c r="P390" s="53"/>
      <c r="Q390" s="51"/>
      <c r="R390" s="51"/>
      <c r="S390" s="51">
        <f>+J390</f>
        <v>25000</v>
      </c>
      <c r="T390" s="51"/>
      <c r="U390" s="51"/>
      <c r="V390" s="51"/>
      <c r="W390" s="51"/>
      <c r="X390" s="51"/>
      <c r="Y390" s="51"/>
      <c r="Z390" s="51"/>
      <c r="AA390" s="51"/>
      <c r="AB390" s="51"/>
    </row>
    <row r="391" spans="1:28" customFormat="1" ht="53.45" hidden="1" customHeight="1">
      <c r="A391" s="203" t="s">
        <v>515</v>
      </c>
      <c r="B391" s="4" t="s">
        <v>53</v>
      </c>
      <c r="C391" s="1" t="s">
        <v>446</v>
      </c>
      <c r="D391" s="6"/>
      <c r="E391" s="5" t="s">
        <v>82</v>
      </c>
      <c r="F391" s="6" t="s">
        <v>3</v>
      </c>
      <c r="G391" s="5" t="s">
        <v>410</v>
      </c>
      <c r="H391" s="5">
        <v>840104</v>
      </c>
      <c r="I391" s="4" t="s">
        <v>6</v>
      </c>
      <c r="J391" s="29">
        <v>3000</v>
      </c>
      <c r="K391" s="53"/>
      <c r="L391" s="53"/>
      <c r="M391" s="53"/>
      <c r="N391" s="53"/>
      <c r="O391" s="53"/>
      <c r="P391" s="53"/>
      <c r="Q391" s="51"/>
      <c r="R391" s="51"/>
      <c r="S391" s="51"/>
      <c r="T391" s="51"/>
      <c r="U391" s="51">
        <f>+J391</f>
        <v>3000</v>
      </c>
      <c r="V391" s="51"/>
      <c r="W391" s="51"/>
      <c r="X391" s="51"/>
      <c r="Y391" s="51"/>
      <c r="Z391" s="51"/>
      <c r="AA391" s="51"/>
      <c r="AB391" s="51"/>
    </row>
    <row r="392" spans="1:28" customFormat="1" ht="53.45" hidden="1" customHeight="1">
      <c r="A392" s="203" t="s">
        <v>515</v>
      </c>
      <c r="B392" s="4" t="s">
        <v>53</v>
      </c>
      <c r="C392" s="2" t="s">
        <v>145</v>
      </c>
      <c r="D392" s="30"/>
      <c r="E392" s="11" t="s">
        <v>118</v>
      </c>
      <c r="F392" s="30" t="s">
        <v>3</v>
      </c>
      <c r="G392" s="5" t="s">
        <v>410</v>
      </c>
      <c r="H392" s="5">
        <v>840104</v>
      </c>
      <c r="I392" s="1" t="s">
        <v>6</v>
      </c>
      <c r="J392" s="29">
        <v>30000</v>
      </c>
      <c r="K392" s="51"/>
      <c r="L392" s="51"/>
      <c r="M392" s="51"/>
      <c r="N392" s="51"/>
      <c r="O392" s="51"/>
      <c r="P392" s="51"/>
      <c r="Q392" s="51"/>
      <c r="R392" s="51"/>
      <c r="S392" s="51">
        <f>+J392</f>
        <v>30000</v>
      </c>
      <c r="T392" s="51"/>
      <c r="U392" s="51"/>
      <c r="V392" s="51"/>
      <c r="W392" s="51"/>
      <c r="X392" s="51"/>
      <c r="Y392" s="51"/>
      <c r="Z392" s="51"/>
      <c r="AA392" s="51"/>
      <c r="AB392" s="51"/>
    </row>
    <row r="393" spans="1:28" customFormat="1" ht="53.45" hidden="1" customHeight="1">
      <c r="A393" s="203" t="s">
        <v>515</v>
      </c>
      <c r="B393" s="4" t="s">
        <v>53</v>
      </c>
      <c r="C393" s="2" t="s">
        <v>157</v>
      </c>
      <c r="D393" s="2" t="s">
        <v>396</v>
      </c>
      <c r="E393" s="11" t="s">
        <v>149</v>
      </c>
      <c r="F393" s="30" t="s">
        <v>3</v>
      </c>
      <c r="G393" s="5" t="s">
        <v>410</v>
      </c>
      <c r="H393" s="5">
        <v>840104</v>
      </c>
      <c r="I393" s="1" t="s">
        <v>6</v>
      </c>
      <c r="J393" s="32">
        <v>20000</v>
      </c>
      <c r="K393" s="53"/>
      <c r="L393" s="53"/>
      <c r="M393" s="53"/>
      <c r="N393" s="254" t="s">
        <v>622</v>
      </c>
      <c r="O393" s="254">
        <v>10500</v>
      </c>
      <c r="P393" s="254">
        <f>+J393-O393</f>
        <v>9500</v>
      </c>
      <c r="Q393" s="53"/>
      <c r="R393" s="53"/>
      <c r="S393" s="53"/>
      <c r="T393" s="53">
        <f>+J393</f>
        <v>20000</v>
      </c>
      <c r="U393" s="53"/>
      <c r="V393" s="53"/>
      <c r="W393" s="53"/>
      <c r="X393" s="53"/>
      <c r="Y393" s="53"/>
      <c r="Z393" s="53"/>
      <c r="AA393" s="53"/>
      <c r="AB393" s="53"/>
    </row>
    <row r="394" spans="1:28" customFormat="1" ht="53.45" customHeight="1">
      <c r="A394" s="203" t="s">
        <v>515</v>
      </c>
      <c r="B394" s="4" t="s">
        <v>53</v>
      </c>
      <c r="C394" s="36" t="s">
        <v>174</v>
      </c>
      <c r="D394" s="15"/>
      <c r="E394" s="16" t="s">
        <v>62</v>
      </c>
      <c r="F394" s="30" t="s">
        <v>3</v>
      </c>
      <c r="G394" s="5" t="s">
        <v>410</v>
      </c>
      <c r="H394" s="16">
        <v>840104</v>
      </c>
      <c r="I394" s="1" t="s">
        <v>6</v>
      </c>
      <c r="J394" s="37">
        <v>3500</v>
      </c>
      <c r="K394" s="57"/>
      <c r="L394" s="57"/>
      <c r="M394" s="57"/>
      <c r="N394" s="57"/>
      <c r="O394" s="57"/>
      <c r="P394" s="57"/>
      <c r="Q394" s="57"/>
      <c r="R394" s="57"/>
      <c r="S394" s="57"/>
      <c r="T394" s="57"/>
      <c r="U394" s="56">
        <v>3500</v>
      </c>
      <c r="V394" s="57"/>
      <c r="W394" s="57"/>
      <c r="X394" s="57"/>
      <c r="Y394" s="57"/>
      <c r="Z394" s="57"/>
      <c r="AA394" s="57"/>
      <c r="AB394" s="57"/>
    </row>
    <row r="395" spans="1:28" customFormat="1" ht="53.45" customHeight="1">
      <c r="A395" s="203" t="s">
        <v>515</v>
      </c>
      <c r="B395" s="4" t="s">
        <v>53</v>
      </c>
      <c r="C395" s="36" t="s">
        <v>393</v>
      </c>
      <c r="D395" s="19"/>
      <c r="E395" s="30" t="s">
        <v>62</v>
      </c>
      <c r="F395" s="30" t="s">
        <v>3</v>
      </c>
      <c r="G395" s="5" t="s">
        <v>410</v>
      </c>
      <c r="H395" s="30">
        <v>840104</v>
      </c>
      <c r="I395" s="1" t="s">
        <v>6</v>
      </c>
      <c r="J395" s="29">
        <v>25000</v>
      </c>
      <c r="K395" s="50"/>
      <c r="L395" s="50"/>
      <c r="M395" s="50"/>
      <c r="N395" s="50"/>
      <c r="O395" s="50"/>
      <c r="P395" s="50"/>
      <c r="Q395" s="54"/>
      <c r="R395" s="54"/>
      <c r="S395" s="54"/>
      <c r="T395" s="54"/>
      <c r="U395" s="54">
        <f>+J395</f>
        <v>25000</v>
      </c>
      <c r="V395" s="54"/>
      <c r="W395" s="54"/>
      <c r="X395" s="54"/>
      <c r="Y395" s="54"/>
      <c r="Z395" s="54"/>
      <c r="AA395" s="54"/>
      <c r="AB395" s="54"/>
    </row>
    <row r="396" spans="1:28" customFormat="1" ht="53.45" customHeight="1">
      <c r="A396" s="203" t="s">
        <v>515</v>
      </c>
      <c r="B396" s="4" t="s">
        <v>53</v>
      </c>
      <c r="C396" s="45" t="s">
        <v>202</v>
      </c>
      <c r="D396" s="19"/>
      <c r="E396" s="30" t="s">
        <v>62</v>
      </c>
      <c r="F396" s="30" t="s">
        <v>3</v>
      </c>
      <c r="G396" s="5" t="s">
        <v>410</v>
      </c>
      <c r="H396" s="30">
        <v>840104</v>
      </c>
      <c r="I396" s="1" t="s">
        <v>6</v>
      </c>
      <c r="J396" s="29">
        <f>2*15000</f>
        <v>30000</v>
      </c>
      <c r="K396" s="50"/>
      <c r="L396" s="50"/>
      <c r="M396" s="50"/>
      <c r="N396" s="50"/>
      <c r="O396" s="50"/>
      <c r="P396" s="50"/>
      <c r="Q396" s="59"/>
      <c r="R396" s="59"/>
      <c r="S396" s="59"/>
      <c r="T396" s="59"/>
      <c r="U396" s="59"/>
      <c r="V396" s="59"/>
      <c r="W396" s="59"/>
      <c r="X396" s="59">
        <f>+J396</f>
        <v>30000</v>
      </c>
      <c r="Y396" s="59"/>
      <c r="Z396" s="59"/>
      <c r="AA396" s="59"/>
      <c r="AB396" s="59"/>
    </row>
    <row r="397" spans="1:28" customFormat="1" ht="53.45" hidden="1" customHeight="1">
      <c r="A397" s="203" t="s">
        <v>515</v>
      </c>
      <c r="B397" s="4" t="s">
        <v>53</v>
      </c>
      <c r="C397" s="33" t="s">
        <v>247</v>
      </c>
      <c r="D397" s="11"/>
      <c r="E397" s="5" t="s">
        <v>119</v>
      </c>
      <c r="F397" s="5" t="s">
        <v>245</v>
      </c>
      <c r="G397" s="5" t="s">
        <v>410</v>
      </c>
      <c r="H397" s="6">
        <v>840104</v>
      </c>
      <c r="I397" s="1" t="s">
        <v>6</v>
      </c>
      <c r="J397" s="35">
        <v>6500</v>
      </c>
      <c r="K397" s="65"/>
      <c r="L397" s="65"/>
      <c r="M397" s="54"/>
      <c r="N397" s="54"/>
      <c r="O397" s="54"/>
      <c r="P397" s="54"/>
      <c r="Q397" s="54"/>
      <c r="R397" s="54"/>
      <c r="S397" s="54"/>
      <c r="T397" s="54"/>
      <c r="U397" s="54"/>
      <c r="V397" s="54"/>
      <c r="W397" s="54"/>
      <c r="X397" s="54">
        <v>6500</v>
      </c>
      <c r="Y397" s="54"/>
      <c r="Z397" s="54"/>
      <c r="AA397" s="54"/>
      <c r="AB397" s="54"/>
    </row>
    <row r="398" spans="1:28" customFormat="1" ht="53.45" hidden="1" customHeight="1">
      <c r="A398" s="203" t="s">
        <v>515</v>
      </c>
      <c r="B398" s="4" t="s">
        <v>53</v>
      </c>
      <c r="C398" s="1" t="s">
        <v>263</v>
      </c>
      <c r="D398" s="5"/>
      <c r="E398" s="5" t="s">
        <v>249</v>
      </c>
      <c r="F398" s="6" t="s">
        <v>20</v>
      </c>
      <c r="G398" s="5" t="s">
        <v>410</v>
      </c>
      <c r="H398" s="6">
        <v>840104</v>
      </c>
      <c r="I398" s="1" t="s">
        <v>6</v>
      </c>
      <c r="J398" s="35">
        <v>8400</v>
      </c>
      <c r="K398" s="54"/>
      <c r="L398" s="54"/>
      <c r="M398" s="54"/>
      <c r="N398" s="54"/>
      <c r="O398" s="253">
        <v>6300</v>
      </c>
      <c r="P398" s="253">
        <f>+J398-O398</f>
        <v>2100</v>
      </c>
      <c r="Q398" s="54">
        <f>+J398</f>
        <v>8400</v>
      </c>
      <c r="R398" s="54"/>
      <c r="S398" s="54"/>
      <c r="T398" s="54"/>
      <c r="U398" s="54"/>
      <c r="V398" s="54"/>
      <c r="W398" s="54"/>
      <c r="X398" s="54"/>
      <c r="Y398" s="54"/>
      <c r="Z398" s="54"/>
      <c r="AA398" s="54"/>
      <c r="AB398" s="54"/>
    </row>
    <row r="399" spans="1:28" customFormat="1" ht="53.45" hidden="1" customHeight="1">
      <c r="A399" s="203" t="s">
        <v>515</v>
      </c>
      <c r="B399" s="4" t="s">
        <v>53</v>
      </c>
      <c r="C399" s="1" t="s">
        <v>264</v>
      </c>
      <c r="D399" s="5"/>
      <c r="E399" s="5" t="s">
        <v>249</v>
      </c>
      <c r="F399" s="6" t="s">
        <v>3</v>
      </c>
      <c r="G399" s="5" t="s">
        <v>410</v>
      </c>
      <c r="H399" s="6">
        <v>840104</v>
      </c>
      <c r="I399" s="1" t="s">
        <v>6</v>
      </c>
      <c r="J399" s="29">
        <v>6600</v>
      </c>
      <c r="K399" s="59"/>
      <c r="L399" s="59"/>
      <c r="M399" s="59"/>
      <c r="N399" s="59"/>
      <c r="O399" s="59"/>
      <c r="P399" s="59"/>
      <c r="Q399" s="59"/>
      <c r="R399" s="59"/>
      <c r="S399" s="59"/>
      <c r="T399" s="59">
        <f>+J399</f>
        <v>6600</v>
      </c>
      <c r="U399" s="59"/>
      <c r="V399" s="59"/>
      <c r="W399" s="59"/>
      <c r="X399" s="59"/>
      <c r="Y399" s="59"/>
      <c r="Z399" s="59"/>
      <c r="AA399" s="59"/>
      <c r="AB399" s="59"/>
    </row>
    <row r="400" spans="1:28" customFormat="1" ht="53.45" customHeight="1">
      <c r="A400" s="203" t="s">
        <v>515</v>
      </c>
      <c r="B400" s="4" t="s">
        <v>53</v>
      </c>
      <c r="C400" s="33" t="s">
        <v>319</v>
      </c>
      <c r="D400" s="30" t="s">
        <v>320</v>
      </c>
      <c r="E400" s="5" t="s">
        <v>203</v>
      </c>
      <c r="F400" s="30" t="s">
        <v>3</v>
      </c>
      <c r="G400" s="5" t="s">
        <v>410</v>
      </c>
      <c r="H400" s="30">
        <v>840104</v>
      </c>
      <c r="I400" s="1" t="s">
        <v>442</v>
      </c>
      <c r="J400" s="43">
        <v>15000</v>
      </c>
      <c r="K400" s="59"/>
      <c r="L400" s="59"/>
      <c r="M400" s="59"/>
      <c r="N400" s="59"/>
      <c r="O400" s="59"/>
      <c r="P400" s="59"/>
      <c r="Q400" s="59"/>
      <c r="R400" s="59"/>
      <c r="S400" s="59"/>
      <c r="T400" s="59"/>
      <c r="U400" s="59">
        <f>+J400</f>
        <v>15000</v>
      </c>
      <c r="V400" s="59"/>
      <c r="W400" s="59"/>
      <c r="X400" s="59"/>
      <c r="Y400" s="59"/>
      <c r="Z400" s="59"/>
      <c r="AA400" s="59"/>
      <c r="AB400" s="59"/>
    </row>
    <row r="401" spans="1:28" customFormat="1" ht="53.45" hidden="1" customHeight="1">
      <c r="A401" s="203" t="s">
        <v>515</v>
      </c>
      <c r="B401" s="4" t="s">
        <v>53</v>
      </c>
      <c r="C401" s="9" t="s">
        <v>335</v>
      </c>
      <c r="D401" s="11"/>
      <c r="E401" s="5" t="s">
        <v>321</v>
      </c>
      <c r="F401" s="11" t="s">
        <v>245</v>
      </c>
      <c r="G401" s="5" t="s">
        <v>410</v>
      </c>
      <c r="H401" s="11">
        <v>840104</v>
      </c>
      <c r="I401" s="1" t="s">
        <v>6</v>
      </c>
      <c r="J401" s="40">
        <v>6500</v>
      </c>
      <c r="K401" s="54"/>
      <c r="L401" s="54"/>
      <c r="M401" s="54"/>
      <c r="N401" s="54"/>
      <c r="O401" s="54"/>
      <c r="P401" s="54"/>
      <c r="Q401" s="54"/>
      <c r="R401" s="54"/>
      <c r="S401" s="54"/>
      <c r="T401" s="54"/>
      <c r="U401" s="54">
        <f>+J401</f>
        <v>6500</v>
      </c>
      <c r="V401" s="54"/>
      <c r="W401" s="54"/>
      <c r="X401" s="54"/>
      <c r="Y401" s="54"/>
      <c r="Z401" s="54"/>
      <c r="AA401" s="54"/>
      <c r="AB401" s="54"/>
    </row>
    <row r="402" spans="1:28" customFormat="1" ht="53.45" hidden="1" customHeight="1">
      <c r="A402" s="203" t="s">
        <v>515</v>
      </c>
      <c r="B402" s="4" t="s">
        <v>53</v>
      </c>
      <c r="C402" s="9" t="s">
        <v>339</v>
      </c>
      <c r="D402" s="11"/>
      <c r="E402" s="5" t="s">
        <v>321</v>
      </c>
      <c r="F402" s="11" t="s">
        <v>245</v>
      </c>
      <c r="G402" s="5" t="s">
        <v>410</v>
      </c>
      <c r="H402" s="11">
        <v>840104</v>
      </c>
      <c r="I402" s="1" t="s">
        <v>6</v>
      </c>
      <c r="J402" s="40">
        <v>6500</v>
      </c>
      <c r="K402" s="54"/>
      <c r="L402" s="54"/>
      <c r="M402" s="54"/>
      <c r="N402" s="54"/>
      <c r="O402" s="54"/>
      <c r="P402" s="54"/>
      <c r="Q402" s="54"/>
      <c r="R402" s="54"/>
      <c r="S402" s="54"/>
      <c r="T402" s="54"/>
      <c r="U402" s="54"/>
      <c r="V402" s="54"/>
      <c r="W402" s="54"/>
      <c r="X402" s="54">
        <f>+J402</f>
        <v>6500</v>
      </c>
      <c r="Y402" s="54"/>
      <c r="Z402" s="54"/>
      <c r="AA402" s="54"/>
      <c r="AB402" s="54"/>
    </row>
    <row r="403" spans="1:28" customFormat="1" ht="53.45" hidden="1" customHeight="1">
      <c r="A403" s="203" t="s">
        <v>515</v>
      </c>
      <c r="B403" s="4" t="s">
        <v>53</v>
      </c>
      <c r="C403" s="2" t="s">
        <v>341</v>
      </c>
      <c r="D403" s="2"/>
      <c r="E403" s="5" t="s">
        <v>321</v>
      </c>
      <c r="F403" s="11" t="s">
        <v>245</v>
      </c>
      <c r="G403" s="5" t="s">
        <v>410</v>
      </c>
      <c r="H403" s="11">
        <v>840104</v>
      </c>
      <c r="I403" s="1" t="s">
        <v>6</v>
      </c>
      <c r="J403" s="44">
        <v>200000</v>
      </c>
      <c r="K403" s="66"/>
      <c r="L403" s="66"/>
      <c r="M403" s="66"/>
      <c r="N403" s="66"/>
      <c r="O403" s="66"/>
      <c r="P403" s="66"/>
      <c r="Q403" s="66"/>
      <c r="R403" s="66"/>
      <c r="S403" s="66"/>
      <c r="T403" s="66"/>
      <c r="U403" s="66"/>
      <c r="V403" s="66"/>
      <c r="W403" s="66">
        <f>+J403</f>
        <v>200000</v>
      </c>
      <c r="X403" s="66"/>
      <c r="Y403" s="66"/>
      <c r="Z403" s="66"/>
      <c r="AA403" s="66"/>
      <c r="AB403" s="66"/>
    </row>
    <row r="404" spans="1:28" customFormat="1" ht="53.45" hidden="1" customHeight="1">
      <c r="A404" s="203" t="s">
        <v>515</v>
      </c>
      <c r="B404" s="4" t="s">
        <v>53</v>
      </c>
      <c r="C404" s="9" t="s">
        <v>343</v>
      </c>
      <c r="D404" s="11"/>
      <c r="E404" s="5" t="s">
        <v>321</v>
      </c>
      <c r="F404" s="11" t="s">
        <v>245</v>
      </c>
      <c r="G404" s="5" t="s">
        <v>410</v>
      </c>
      <c r="H404" s="11">
        <v>840104</v>
      </c>
      <c r="I404" s="1" t="s">
        <v>6</v>
      </c>
      <c r="J404" s="40">
        <v>6500</v>
      </c>
      <c r="K404" s="54"/>
      <c r="L404" s="54"/>
      <c r="M404" s="54"/>
      <c r="N404" s="54"/>
      <c r="O404" s="54"/>
      <c r="P404" s="54"/>
      <c r="Q404" s="54"/>
      <c r="R404" s="54"/>
      <c r="S404" s="54"/>
      <c r="T404" s="54"/>
      <c r="U404" s="54"/>
      <c r="V404" s="54"/>
      <c r="W404" s="54"/>
      <c r="X404" s="54"/>
      <c r="Y404" s="54">
        <f>+J404</f>
        <v>6500</v>
      </c>
      <c r="Z404" s="54"/>
      <c r="AA404" s="54"/>
      <c r="AB404" s="54"/>
    </row>
    <row r="405" spans="1:28" customFormat="1" ht="53.45" hidden="1" customHeight="1">
      <c r="A405" s="203" t="s">
        <v>515</v>
      </c>
      <c r="B405" s="4" t="s">
        <v>53</v>
      </c>
      <c r="C405" s="1" t="s">
        <v>348</v>
      </c>
      <c r="D405" s="5"/>
      <c r="E405" s="5" t="s">
        <v>321</v>
      </c>
      <c r="F405" s="6" t="s">
        <v>245</v>
      </c>
      <c r="G405" s="5" t="s">
        <v>410</v>
      </c>
      <c r="H405" s="11">
        <v>840104</v>
      </c>
      <c r="I405" s="1" t="s">
        <v>6</v>
      </c>
      <c r="J405" s="32">
        <v>150000</v>
      </c>
      <c r="K405" s="54"/>
      <c r="L405" s="54"/>
      <c r="M405" s="54"/>
      <c r="N405" s="54"/>
      <c r="O405" s="54"/>
      <c r="P405" s="54"/>
      <c r="Q405" s="54"/>
      <c r="R405" s="54"/>
      <c r="S405" s="54"/>
      <c r="T405" s="54"/>
      <c r="U405" s="54">
        <f>+J405</f>
        <v>150000</v>
      </c>
      <c r="V405" s="54"/>
      <c r="W405" s="54"/>
      <c r="X405" s="54"/>
      <c r="Y405" s="54"/>
      <c r="Z405" s="54"/>
      <c r="AA405" s="54"/>
      <c r="AB405" s="54"/>
    </row>
    <row r="406" spans="1:28" customFormat="1" ht="53.45" hidden="1" customHeight="1">
      <c r="A406" s="203" t="s">
        <v>515</v>
      </c>
      <c r="B406" s="7" t="s">
        <v>0</v>
      </c>
      <c r="C406" s="1" t="s">
        <v>373</v>
      </c>
      <c r="D406" s="6" t="s">
        <v>381</v>
      </c>
      <c r="E406" s="5" t="s">
        <v>14</v>
      </c>
      <c r="F406" s="5" t="s">
        <v>3</v>
      </c>
      <c r="G406" s="5" t="s">
        <v>409</v>
      </c>
      <c r="H406" s="5">
        <v>840105</v>
      </c>
      <c r="I406" s="1" t="s">
        <v>8</v>
      </c>
      <c r="J406" s="29">
        <v>1638000</v>
      </c>
      <c r="K406" s="50">
        <v>702000</v>
      </c>
      <c r="L406" s="50"/>
      <c r="M406" s="50"/>
      <c r="N406" s="50"/>
      <c r="O406" s="50"/>
      <c r="P406" s="50"/>
      <c r="Q406" s="50"/>
      <c r="R406" s="50"/>
      <c r="S406" s="50"/>
      <c r="T406" s="50"/>
      <c r="U406" s="50">
        <f>+J406</f>
        <v>1638000</v>
      </c>
      <c r="V406" s="50"/>
      <c r="W406" s="50"/>
      <c r="X406" s="50"/>
      <c r="Y406" s="50"/>
      <c r="Z406" s="50"/>
      <c r="AA406" s="50"/>
      <c r="AB406" s="50"/>
    </row>
    <row r="407" spans="1:28" customFormat="1" ht="53.45" hidden="1" customHeight="1">
      <c r="A407" s="203" t="s">
        <v>515</v>
      </c>
      <c r="B407" s="7" t="s">
        <v>0</v>
      </c>
      <c r="C407" s="1" t="s">
        <v>379</v>
      </c>
      <c r="D407" s="5" t="s">
        <v>382</v>
      </c>
      <c r="E407" s="5" t="s">
        <v>14</v>
      </c>
      <c r="F407" s="6" t="s">
        <v>3</v>
      </c>
      <c r="G407" s="5" t="s">
        <v>409</v>
      </c>
      <c r="H407" s="5">
        <v>840105</v>
      </c>
      <c r="I407" s="1" t="s">
        <v>8</v>
      </c>
      <c r="J407" s="29">
        <v>644000</v>
      </c>
      <c r="K407" s="50">
        <v>276000</v>
      </c>
      <c r="L407" s="50"/>
      <c r="M407" s="50"/>
      <c r="N407" s="50"/>
      <c r="O407" s="50"/>
      <c r="P407" s="50"/>
      <c r="Q407" s="50"/>
      <c r="R407" s="50"/>
      <c r="S407" s="50"/>
      <c r="T407" s="50"/>
      <c r="U407" s="50">
        <f>+J407</f>
        <v>644000</v>
      </c>
      <c r="V407" s="50"/>
      <c r="W407" s="50"/>
      <c r="X407" s="50"/>
      <c r="Y407" s="50"/>
      <c r="Z407" s="50"/>
      <c r="AA407" s="50"/>
      <c r="AB407" s="50"/>
    </row>
    <row r="408" spans="1:28" customFormat="1" ht="53.45" hidden="1" customHeight="1">
      <c r="A408" s="203" t="s">
        <v>515</v>
      </c>
      <c r="B408" s="7" t="s">
        <v>0</v>
      </c>
      <c r="C408" s="1" t="s">
        <v>19</v>
      </c>
      <c r="D408" s="6" t="s">
        <v>384</v>
      </c>
      <c r="E408" s="5" t="s">
        <v>14</v>
      </c>
      <c r="F408" s="6" t="s">
        <v>3</v>
      </c>
      <c r="G408" s="5" t="s">
        <v>409</v>
      </c>
      <c r="H408" s="5">
        <v>840105</v>
      </c>
      <c r="I408" s="1" t="s">
        <v>8</v>
      </c>
      <c r="J408" s="29">
        <v>275000</v>
      </c>
      <c r="K408" s="50"/>
      <c r="L408" s="50"/>
      <c r="M408" s="50"/>
      <c r="N408" s="50"/>
      <c r="O408" s="50"/>
      <c r="P408" s="50"/>
      <c r="Q408" s="50"/>
      <c r="R408" s="50"/>
      <c r="S408" s="50"/>
      <c r="T408" s="50"/>
      <c r="U408" s="50"/>
      <c r="V408" s="50"/>
      <c r="W408" s="50">
        <f>+J408</f>
        <v>275000</v>
      </c>
      <c r="X408" s="50"/>
      <c r="Y408" s="50"/>
      <c r="Z408" s="50"/>
      <c r="AA408" s="50"/>
      <c r="AB408" s="50"/>
    </row>
    <row r="409" spans="1:28" customFormat="1" ht="53.45" hidden="1" customHeight="1">
      <c r="A409" s="203" t="s">
        <v>515</v>
      </c>
      <c r="B409" s="7" t="s">
        <v>0</v>
      </c>
      <c r="C409" s="1" t="s">
        <v>430</v>
      </c>
      <c r="D409" s="6"/>
      <c r="E409" s="5" t="s">
        <v>14</v>
      </c>
      <c r="F409" s="6" t="s">
        <v>20</v>
      </c>
      <c r="G409" s="5" t="s">
        <v>409</v>
      </c>
      <c r="H409" s="5">
        <v>840105</v>
      </c>
      <c r="I409" s="1" t="s">
        <v>8</v>
      </c>
      <c r="J409" s="29">
        <v>124500</v>
      </c>
      <c r="K409" s="50"/>
      <c r="L409" s="50"/>
      <c r="M409" s="50"/>
      <c r="N409" s="50"/>
      <c r="O409" s="50"/>
      <c r="P409" s="50"/>
      <c r="Q409" s="50"/>
      <c r="R409" s="50">
        <f>+J409</f>
        <v>124500</v>
      </c>
      <c r="S409" s="50"/>
      <c r="T409" s="50"/>
      <c r="U409" s="50"/>
      <c r="V409" s="50"/>
      <c r="W409" s="50"/>
      <c r="X409" s="50"/>
      <c r="Y409" s="50"/>
      <c r="Z409" s="50"/>
      <c r="AA409" s="50"/>
      <c r="AB409" s="50"/>
    </row>
    <row r="410" spans="1:28" customFormat="1" ht="53.45" hidden="1" customHeight="1">
      <c r="A410" s="203" t="s">
        <v>515</v>
      </c>
      <c r="B410" s="7" t="s">
        <v>0</v>
      </c>
      <c r="C410" s="1" t="s">
        <v>21</v>
      </c>
      <c r="D410" s="5"/>
      <c r="E410" s="5" t="s">
        <v>14</v>
      </c>
      <c r="F410" s="6" t="s">
        <v>3</v>
      </c>
      <c r="G410" s="5" t="s">
        <v>409</v>
      </c>
      <c r="H410" s="5">
        <v>840105</v>
      </c>
      <c r="I410" s="1" t="s">
        <v>8</v>
      </c>
      <c r="J410" s="29">
        <v>95000</v>
      </c>
      <c r="K410" s="50"/>
      <c r="L410" s="50"/>
      <c r="M410" s="50"/>
      <c r="N410" s="50"/>
      <c r="O410" s="50"/>
      <c r="P410" s="50"/>
      <c r="Q410" s="50"/>
      <c r="R410" s="50"/>
      <c r="S410" s="50">
        <f>+J410</f>
        <v>95000</v>
      </c>
      <c r="T410" s="50"/>
      <c r="U410" s="50"/>
      <c r="V410" s="50"/>
      <c r="W410" s="50"/>
      <c r="X410" s="50"/>
      <c r="Y410" s="50"/>
      <c r="Z410" s="50"/>
      <c r="AA410" s="50"/>
      <c r="AB410" s="50"/>
    </row>
    <row r="411" spans="1:28" customFormat="1" ht="53.45" hidden="1" customHeight="1">
      <c r="A411" s="203" t="s">
        <v>515</v>
      </c>
      <c r="B411" s="7" t="s">
        <v>0</v>
      </c>
      <c r="C411" s="1" t="s">
        <v>22</v>
      </c>
      <c r="D411" s="5"/>
      <c r="E411" s="5" t="s">
        <v>14</v>
      </c>
      <c r="F411" s="6" t="s">
        <v>3</v>
      </c>
      <c r="G411" s="5" t="s">
        <v>409</v>
      </c>
      <c r="H411" s="5">
        <v>840105</v>
      </c>
      <c r="I411" s="1" t="s">
        <v>8</v>
      </c>
      <c r="J411" s="29">
        <v>150000</v>
      </c>
      <c r="K411" s="50"/>
      <c r="L411" s="50"/>
      <c r="M411" s="50"/>
      <c r="N411" s="50"/>
      <c r="O411" s="50"/>
      <c r="P411" s="50"/>
      <c r="Q411" s="50"/>
      <c r="R411" s="50"/>
      <c r="S411" s="50">
        <f>+J411</f>
        <v>150000</v>
      </c>
      <c r="T411" s="50"/>
      <c r="U411" s="50"/>
      <c r="V411" s="50"/>
      <c r="W411" s="50"/>
      <c r="X411" s="50"/>
      <c r="Y411" s="50"/>
      <c r="Z411" s="50"/>
      <c r="AA411" s="50"/>
      <c r="AB411" s="50"/>
    </row>
    <row r="412" spans="1:28" customFormat="1" ht="53.45" hidden="1" customHeight="1">
      <c r="A412" s="203" t="s">
        <v>515</v>
      </c>
      <c r="B412" s="7" t="s">
        <v>0</v>
      </c>
      <c r="C412" s="1" t="s">
        <v>31</v>
      </c>
      <c r="D412" s="6"/>
      <c r="E412" s="5" t="s">
        <v>14</v>
      </c>
      <c r="F412" s="6" t="s">
        <v>20</v>
      </c>
      <c r="G412" s="5" t="s">
        <v>409</v>
      </c>
      <c r="H412" s="5">
        <v>840105</v>
      </c>
      <c r="I412" s="1" t="s">
        <v>8</v>
      </c>
      <c r="J412" s="29">
        <v>40200</v>
      </c>
      <c r="K412" s="50"/>
      <c r="L412" s="50"/>
      <c r="M412" s="50"/>
      <c r="N412" s="248" t="s">
        <v>600</v>
      </c>
      <c r="O412" s="249">
        <v>40200</v>
      </c>
      <c r="P412" s="249">
        <f>+J412-O412</f>
        <v>0</v>
      </c>
      <c r="Q412" s="51"/>
      <c r="R412" s="51">
        <f>+J412</f>
        <v>40200</v>
      </c>
      <c r="S412" s="51"/>
      <c r="T412" s="51"/>
      <c r="U412" s="51"/>
      <c r="V412" s="51"/>
      <c r="W412" s="51"/>
      <c r="X412" s="51"/>
      <c r="Y412" s="51"/>
      <c r="Z412" s="51"/>
      <c r="AA412" s="51"/>
      <c r="AB412" s="51"/>
    </row>
    <row r="413" spans="1:28" customFormat="1" ht="53.45" hidden="1" customHeight="1">
      <c r="A413" s="203" t="s">
        <v>515</v>
      </c>
      <c r="B413" s="7" t="s">
        <v>0</v>
      </c>
      <c r="C413" s="1" t="s">
        <v>39</v>
      </c>
      <c r="D413" s="19"/>
      <c r="E413" s="5" t="s">
        <v>14</v>
      </c>
      <c r="F413" s="6" t="s">
        <v>3</v>
      </c>
      <c r="G413" s="5" t="s">
        <v>409</v>
      </c>
      <c r="H413" s="5">
        <v>840105</v>
      </c>
      <c r="I413" s="1" t="s">
        <v>8</v>
      </c>
      <c r="J413" s="29">
        <v>120000</v>
      </c>
      <c r="K413" s="50"/>
      <c r="L413" s="50"/>
      <c r="M413" s="50"/>
      <c r="N413" s="50"/>
      <c r="O413" s="50"/>
      <c r="P413" s="50"/>
      <c r="Q413" s="51"/>
      <c r="R413" s="51"/>
      <c r="S413" s="51"/>
      <c r="T413" s="51"/>
      <c r="U413" s="51">
        <f>+J413</f>
        <v>120000</v>
      </c>
      <c r="V413" s="51"/>
      <c r="W413" s="51"/>
      <c r="X413" s="51"/>
      <c r="Y413" s="51"/>
      <c r="Z413" s="51"/>
      <c r="AA413" s="51"/>
      <c r="AB413" s="51"/>
    </row>
    <row r="414" spans="1:28" customFormat="1" ht="53.45" hidden="1" customHeight="1">
      <c r="A414" s="203" t="s">
        <v>515</v>
      </c>
      <c r="B414" s="7" t="s">
        <v>0</v>
      </c>
      <c r="C414" s="1" t="s">
        <v>35</v>
      </c>
      <c r="D414" s="6" t="s">
        <v>380</v>
      </c>
      <c r="E414" s="5" t="s">
        <v>14</v>
      </c>
      <c r="F414" s="6" t="s">
        <v>3</v>
      </c>
      <c r="G414" s="5" t="s">
        <v>409</v>
      </c>
      <c r="H414" s="5">
        <v>840106</v>
      </c>
      <c r="I414" s="1" t="s">
        <v>36</v>
      </c>
      <c r="J414" s="29">
        <v>300000</v>
      </c>
      <c r="K414" s="50"/>
      <c r="L414" s="50"/>
      <c r="M414" s="50"/>
      <c r="N414" s="50"/>
      <c r="O414" s="50"/>
      <c r="P414" s="50"/>
      <c r="Q414" s="51"/>
      <c r="R414" s="51"/>
      <c r="S414" s="51"/>
      <c r="T414" s="51"/>
      <c r="U414" s="51"/>
      <c r="V414" s="51">
        <f>+J414</f>
        <v>300000</v>
      </c>
      <c r="W414" s="51"/>
      <c r="X414" s="51"/>
      <c r="Y414" s="51"/>
      <c r="Z414" s="51"/>
      <c r="AA414" s="51"/>
      <c r="AB414" s="51"/>
    </row>
    <row r="415" spans="1:28" customFormat="1" ht="53.45" hidden="1" customHeight="1">
      <c r="A415" s="203" t="s">
        <v>515</v>
      </c>
      <c r="B415" s="7" t="s">
        <v>0</v>
      </c>
      <c r="C415" s="1" t="s">
        <v>38</v>
      </c>
      <c r="D415" s="19"/>
      <c r="E415" s="5" t="s">
        <v>14</v>
      </c>
      <c r="F415" s="6" t="s">
        <v>3</v>
      </c>
      <c r="G415" s="5" t="s">
        <v>409</v>
      </c>
      <c r="H415" s="5">
        <v>840106</v>
      </c>
      <c r="I415" s="1" t="s">
        <v>36</v>
      </c>
      <c r="J415" s="29">
        <v>2000</v>
      </c>
      <c r="K415" s="50"/>
      <c r="L415" s="50"/>
      <c r="M415" s="50"/>
      <c r="N415" s="50"/>
      <c r="O415" s="50"/>
      <c r="P415" s="50"/>
      <c r="Q415" s="51"/>
      <c r="R415" s="51">
        <f>+J415</f>
        <v>2000</v>
      </c>
      <c r="S415" s="51"/>
      <c r="T415" s="51"/>
      <c r="U415" s="51"/>
      <c r="V415" s="51"/>
      <c r="W415" s="51"/>
      <c r="X415" s="51"/>
      <c r="Y415" s="51"/>
      <c r="Z415" s="51"/>
      <c r="AA415" s="51"/>
      <c r="AB415" s="51"/>
    </row>
    <row r="416" spans="1:28" customFormat="1" ht="30" hidden="1" customHeight="1">
      <c r="A416" s="203" t="s">
        <v>515</v>
      </c>
      <c r="B416" s="7" t="s">
        <v>0</v>
      </c>
      <c r="C416" s="1" t="s">
        <v>47</v>
      </c>
      <c r="D416" s="19"/>
      <c r="E416" s="5" t="s">
        <v>14</v>
      </c>
      <c r="F416" s="6" t="s">
        <v>3</v>
      </c>
      <c r="G416" s="5" t="s">
        <v>409</v>
      </c>
      <c r="H416" s="5">
        <v>840106</v>
      </c>
      <c r="I416" s="1" t="s">
        <v>36</v>
      </c>
      <c r="J416" s="29">
        <v>6000</v>
      </c>
      <c r="K416" s="50"/>
      <c r="L416" s="50"/>
      <c r="M416" s="50"/>
      <c r="N416" s="50"/>
      <c r="O416" s="50"/>
      <c r="P416" s="50"/>
      <c r="Q416" s="51"/>
      <c r="R416" s="51"/>
      <c r="S416" s="51"/>
      <c r="T416" s="51"/>
      <c r="U416" s="51">
        <f>+J416</f>
        <v>6000</v>
      </c>
      <c r="V416" s="51"/>
      <c r="W416" s="51"/>
      <c r="X416" s="51"/>
      <c r="Y416" s="51"/>
      <c r="Z416" s="51"/>
      <c r="AA416" s="51"/>
      <c r="AB416" s="51"/>
    </row>
    <row r="417" spans="1:28" ht="32.25" hidden="1" customHeight="1">
      <c r="A417" s="203" t="s">
        <v>515</v>
      </c>
      <c r="B417" s="7" t="s">
        <v>53</v>
      </c>
      <c r="C417" s="1" t="s">
        <v>164</v>
      </c>
      <c r="D417" s="19"/>
      <c r="E417" s="5" t="s">
        <v>119</v>
      </c>
      <c r="F417" s="6" t="s">
        <v>3</v>
      </c>
      <c r="G417" s="5" t="s">
        <v>410</v>
      </c>
      <c r="H417" s="5">
        <v>840106</v>
      </c>
      <c r="I417" s="1" t="s">
        <v>36</v>
      </c>
      <c r="J417" s="29">
        <v>3000</v>
      </c>
      <c r="K417" s="50"/>
      <c r="L417" s="50"/>
      <c r="M417" s="50"/>
      <c r="N417" s="50"/>
      <c r="O417" s="50"/>
      <c r="P417" s="50"/>
      <c r="Q417" s="51"/>
      <c r="R417" s="51"/>
      <c r="S417" s="51"/>
      <c r="T417" s="51">
        <v>3000</v>
      </c>
      <c r="U417" s="51"/>
      <c r="V417" s="51"/>
      <c r="W417" s="51"/>
      <c r="X417" s="51"/>
      <c r="Y417" s="51"/>
      <c r="Z417" s="51"/>
      <c r="AA417" s="51"/>
      <c r="AB417" s="51"/>
    </row>
    <row r="418" spans="1:28" ht="35.25" hidden="1" customHeight="1">
      <c r="A418" s="203" t="s">
        <v>515</v>
      </c>
      <c r="B418" s="7" t="s">
        <v>53</v>
      </c>
      <c r="C418" s="1" t="s">
        <v>340</v>
      </c>
      <c r="D418" s="19"/>
      <c r="E418" s="5" t="s">
        <v>321</v>
      </c>
      <c r="F418" s="6" t="s">
        <v>245</v>
      </c>
      <c r="G418" s="5" t="s">
        <v>410</v>
      </c>
      <c r="H418" s="5">
        <v>840106</v>
      </c>
      <c r="I418" s="1" t="s">
        <v>36</v>
      </c>
      <c r="J418" s="29">
        <v>6500</v>
      </c>
      <c r="K418" s="50"/>
      <c r="L418" s="50"/>
      <c r="M418" s="50"/>
      <c r="N418" s="50"/>
      <c r="O418" s="50"/>
      <c r="P418" s="50"/>
      <c r="Q418" s="51"/>
      <c r="R418" s="51"/>
      <c r="S418" s="51"/>
      <c r="T418" s="51"/>
      <c r="U418" s="51"/>
      <c r="V418" s="51"/>
      <c r="W418" s="51"/>
      <c r="X418" s="51">
        <f>+J418</f>
        <v>6500</v>
      </c>
      <c r="Y418" s="51"/>
      <c r="Z418" s="51"/>
      <c r="AA418" s="51"/>
      <c r="AB418" s="51"/>
    </row>
    <row r="419" spans="1:28" ht="33.75" customHeight="1">
      <c r="A419" s="203" t="s">
        <v>515</v>
      </c>
      <c r="B419" s="7" t="s">
        <v>53</v>
      </c>
      <c r="C419" s="1" t="s">
        <v>443</v>
      </c>
      <c r="D419" s="19"/>
      <c r="E419" s="5" t="s">
        <v>62</v>
      </c>
      <c r="F419" s="6" t="s">
        <v>3</v>
      </c>
      <c r="G419" s="5" t="s">
        <v>410</v>
      </c>
      <c r="H419" s="5">
        <v>840107</v>
      </c>
      <c r="I419" s="1" t="s">
        <v>163</v>
      </c>
      <c r="J419" s="29">
        <v>5500</v>
      </c>
      <c r="K419" s="50"/>
      <c r="L419" s="50"/>
      <c r="M419" s="50"/>
      <c r="N419" s="50"/>
      <c r="O419" s="50"/>
      <c r="P419" s="50"/>
      <c r="Q419" s="51"/>
      <c r="R419" s="51"/>
      <c r="S419" s="51">
        <v>5500</v>
      </c>
      <c r="T419" s="51"/>
      <c r="U419" s="51"/>
      <c r="V419" s="51"/>
      <c r="W419" s="51"/>
      <c r="X419" s="51"/>
      <c r="Y419" s="51"/>
      <c r="Z419" s="51"/>
      <c r="AA419" s="51"/>
      <c r="AB419" s="51"/>
    </row>
    <row r="420" spans="1:28" ht="33.75" customHeight="1">
      <c r="A420" s="203" t="s">
        <v>515</v>
      </c>
      <c r="B420" s="7" t="s">
        <v>53</v>
      </c>
      <c r="C420" s="1" t="s">
        <v>169</v>
      </c>
      <c r="D420" s="19"/>
      <c r="E420" s="5" t="s">
        <v>62</v>
      </c>
      <c r="F420" s="6" t="s">
        <v>3</v>
      </c>
      <c r="G420" s="5" t="s">
        <v>410</v>
      </c>
      <c r="H420" s="5">
        <v>840107</v>
      </c>
      <c r="I420" s="1" t="s">
        <v>163</v>
      </c>
      <c r="J420" s="29">
        <v>22000</v>
      </c>
      <c r="K420" s="50"/>
      <c r="L420" s="50"/>
      <c r="M420" s="50"/>
      <c r="N420" s="50"/>
      <c r="O420" s="50"/>
      <c r="P420" s="50"/>
      <c r="Q420" s="51"/>
      <c r="R420" s="51">
        <v>22000</v>
      </c>
      <c r="S420" s="51"/>
      <c r="T420" s="51"/>
      <c r="U420" s="51"/>
      <c r="V420" s="51"/>
      <c r="W420" s="51"/>
      <c r="X420" s="51"/>
      <c r="Y420" s="51"/>
      <c r="Z420" s="51"/>
      <c r="AA420" s="51"/>
      <c r="AB420" s="51"/>
    </row>
    <row r="421" spans="1:28" ht="32.25" customHeight="1">
      <c r="A421" s="203" t="s">
        <v>515</v>
      </c>
      <c r="B421" s="7" t="s">
        <v>53</v>
      </c>
      <c r="C421" s="1" t="s">
        <v>173</v>
      </c>
      <c r="D421" s="19"/>
      <c r="E421" s="5" t="s">
        <v>62</v>
      </c>
      <c r="F421" s="6" t="s">
        <v>3</v>
      </c>
      <c r="G421" s="5" t="s">
        <v>410</v>
      </c>
      <c r="H421" s="5">
        <v>840107</v>
      </c>
      <c r="I421" s="1" t="s">
        <v>163</v>
      </c>
      <c r="J421" s="29">
        <v>150000</v>
      </c>
      <c r="K421" s="50"/>
      <c r="L421" s="50"/>
      <c r="M421" s="50"/>
      <c r="N421" s="50"/>
      <c r="O421" s="50"/>
      <c r="P421" s="50"/>
      <c r="Q421" s="51"/>
      <c r="R421" s="51"/>
      <c r="S421" s="51"/>
      <c r="T421" s="51">
        <f>150000</f>
        <v>150000</v>
      </c>
      <c r="U421" s="51"/>
      <c r="V421" s="51"/>
      <c r="W421" s="51"/>
      <c r="X421" s="51"/>
      <c r="Y421" s="51"/>
      <c r="Z421" s="51"/>
      <c r="AA421" s="51"/>
      <c r="AB421" s="51"/>
    </row>
    <row r="422" spans="1:28" ht="30" customHeight="1">
      <c r="A422" s="203" t="s">
        <v>515</v>
      </c>
      <c r="B422" s="7" t="s">
        <v>53</v>
      </c>
      <c r="C422" s="1" t="s">
        <v>175</v>
      </c>
      <c r="D422" s="19"/>
      <c r="E422" s="5" t="s">
        <v>62</v>
      </c>
      <c r="F422" s="6" t="s">
        <v>3</v>
      </c>
      <c r="G422" s="5" t="s">
        <v>410</v>
      </c>
      <c r="H422" s="5">
        <v>840107</v>
      </c>
      <c r="I422" s="1" t="s">
        <v>163</v>
      </c>
      <c r="J422" s="29">
        <v>6000</v>
      </c>
      <c r="K422" s="50"/>
      <c r="L422" s="50"/>
      <c r="M422" s="50"/>
      <c r="N422" s="50"/>
      <c r="O422" s="50"/>
      <c r="P422" s="50"/>
      <c r="Q422" s="51"/>
      <c r="R422" s="51"/>
      <c r="S422" s="51"/>
      <c r="T422" s="51"/>
      <c r="U422" s="51"/>
      <c r="V422" s="51">
        <v>6000</v>
      </c>
      <c r="W422" s="51"/>
      <c r="X422" s="51"/>
      <c r="Y422" s="51"/>
      <c r="Z422" s="51"/>
      <c r="AA422" s="51"/>
      <c r="AB422" s="51"/>
    </row>
    <row r="423" spans="1:28" ht="31.5" customHeight="1">
      <c r="A423" s="203" t="s">
        <v>515</v>
      </c>
      <c r="B423" s="7" t="s">
        <v>53</v>
      </c>
      <c r="C423" s="1" t="s">
        <v>176</v>
      </c>
      <c r="D423" s="19"/>
      <c r="E423" s="5" t="s">
        <v>62</v>
      </c>
      <c r="F423" s="6" t="s">
        <v>3</v>
      </c>
      <c r="G423" s="5" t="s">
        <v>410</v>
      </c>
      <c r="H423" s="5">
        <v>840107</v>
      </c>
      <c r="I423" s="1" t="s">
        <v>163</v>
      </c>
      <c r="J423" s="29">
        <v>35000</v>
      </c>
      <c r="K423" s="50"/>
      <c r="L423" s="50"/>
      <c r="M423" s="50"/>
      <c r="N423" s="50"/>
      <c r="O423" s="50"/>
      <c r="P423" s="50"/>
      <c r="Q423" s="51"/>
      <c r="R423" s="51"/>
      <c r="S423" s="51"/>
      <c r="T423" s="51"/>
      <c r="U423" s="51"/>
      <c r="V423" s="51"/>
      <c r="W423" s="51"/>
      <c r="X423" s="51">
        <v>35000</v>
      </c>
      <c r="Y423" s="51"/>
      <c r="Z423" s="51"/>
      <c r="AA423" s="51"/>
      <c r="AB423" s="51"/>
    </row>
    <row r="424" spans="1:28" ht="28.5" customHeight="1">
      <c r="A424" s="203" t="s">
        <v>515</v>
      </c>
      <c r="B424" s="7" t="s">
        <v>53</v>
      </c>
      <c r="C424" s="1" t="s">
        <v>444</v>
      </c>
      <c r="D424" s="19"/>
      <c r="E424" s="5" t="s">
        <v>62</v>
      </c>
      <c r="F424" s="6" t="s">
        <v>20</v>
      </c>
      <c r="G424" s="5" t="s">
        <v>410</v>
      </c>
      <c r="H424" s="5">
        <v>840107</v>
      </c>
      <c r="I424" s="1" t="s">
        <v>163</v>
      </c>
      <c r="J424" s="29">
        <v>6165.41</v>
      </c>
      <c r="K424" s="50"/>
      <c r="L424" s="50"/>
      <c r="M424" s="50"/>
      <c r="N424" s="50"/>
      <c r="O424" s="50"/>
      <c r="P424" s="50"/>
      <c r="Q424" s="51"/>
      <c r="R424" s="51">
        <v>6165.41</v>
      </c>
      <c r="S424" s="51"/>
      <c r="T424" s="51"/>
      <c r="U424" s="51"/>
      <c r="V424" s="51"/>
      <c r="W424" s="51"/>
      <c r="X424" s="51"/>
      <c r="Y424" s="51"/>
      <c r="Z424" s="51"/>
      <c r="AA424" s="51"/>
      <c r="AB424" s="51"/>
    </row>
    <row r="425" spans="1:28" s="27" customFormat="1" ht="28.5" customHeight="1">
      <c r="A425" s="203" t="s">
        <v>515</v>
      </c>
      <c r="B425" s="7" t="s">
        <v>53</v>
      </c>
      <c r="C425" s="1" t="s">
        <v>444</v>
      </c>
      <c r="D425" s="19"/>
      <c r="E425" s="5" t="s">
        <v>62</v>
      </c>
      <c r="F425" s="6" t="s">
        <v>3</v>
      </c>
      <c r="G425" s="5" t="s">
        <v>410</v>
      </c>
      <c r="H425" s="5">
        <v>840107</v>
      </c>
      <c r="I425" s="1" t="s">
        <v>163</v>
      </c>
      <c r="J425" s="29">
        <v>15000</v>
      </c>
      <c r="K425" s="50"/>
      <c r="L425" s="50"/>
      <c r="M425" s="50"/>
      <c r="N425" s="50"/>
      <c r="O425" s="50"/>
      <c r="P425" s="50"/>
      <c r="Q425" s="51"/>
      <c r="R425" s="51"/>
      <c r="S425" s="51"/>
      <c r="T425" s="51"/>
      <c r="U425" s="51"/>
      <c r="V425" s="51"/>
      <c r="W425" s="51">
        <v>15000</v>
      </c>
      <c r="X425" s="51"/>
      <c r="Y425" s="51"/>
      <c r="Z425" s="51"/>
      <c r="AA425" s="51"/>
      <c r="AB425" s="51"/>
    </row>
    <row r="426" spans="1:28" s="27" customFormat="1" ht="32.25" customHeight="1">
      <c r="A426" s="203" t="s">
        <v>515</v>
      </c>
      <c r="B426" s="7" t="s">
        <v>53</v>
      </c>
      <c r="C426" s="1" t="s">
        <v>178</v>
      </c>
      <c r="D426" s="19"/>
      <c r="E426" s="5" t="s">
        <v>62</v>
      </c>
      <c r="F426" s="6" t="s">
        <v>3</v>
      </c>
      <c r="G426" s="5" t="s">
        <v>410</v>
      </c>
      <c r="H426" s="5">
        <v>840107</v>
      </c>
      <c r="I426" s="1" t="s">
        <v>163</v>
      </c>
      <c r="J426" s="29">
        <v>7500</v>
      </c>
      <c r="K426" s="50"/>
      <c r="L426" s="50"/>
      <c r="M426" s="50"/>
      <c r="N426" s="50"/>
      <c r="O426" s="50"/>
      <c r="P426" s="50"/>
      <c r="Q426" s="51"/>
      <c r="R426" s="51"/>
      <c r="S426" s="51"/>
      <c r="T426" s="51"/>
      <c r="U426" s="51"/>
      <c r="V426" s="51">
        <v>7500</v>
      </c>
      <c r="W426" s="51"/>
      <c r="X426" s="51"/>
      <c r="Y426" s="51"/>
      <c r="Z426" s="51"/>
      <c r="AA426" s="51"/>
      <c r="AB426" s="51"/>
    </row>
    <row r="427" spans="1:28" s="27" customFormat="1" ht="33.75" customHeight="1">
      <c r="A427" s="203" t="s">
        <v>515</v>
      </c>
      <c r="B427" s="7" t="s">
        <v>53</v>
      </c>
      <c r="C427" s="1" t="s">
        <v>198</v>
      </c>
      <c r="D427" s="19"/>
      <c r="E427" s="5" t="s">
        <v>62</v>
      </c>
      <c r="F427" s="6" t="s">
        <v>20</v>
      </c>
      <c r="G427" s="5" t="s">
        <v>410</v>
      </c>
      <c r="H427" s="5">
        <v>840107</v>
      </c>
      <c r="I427" s="1" t="s">
        <v>163</v>
      </c>
      <c r="J427" s="29">
        <v>19714.740000000002</v>
      </c>
      <c r="K427" s="50"/>
      <c r="L427" s="50"/>
      <c r="M427" s="50"/>
      <c r="N427" s="50"/>
      <c r="O427" s="50"/>
      <c r="P427" s="50"/>
      <c r="Q427" s="51"/>
      <c r="R427" s="51"/>
      <c r="S427" s="51">
        <f>+J427</f>
        <v>19714.740000000002</v>
      </c>
      <c r="T427" s="51"/>
      <c r="U427" s="51"/>
      <c r="V427" s="51"/>
      <c r="W427" s="51"/>
      <c r="X427" s="51"/>
      <c r="Y427" s="51"/>
      <c r="Z427" s="51"/>
      <c r="AA427" s="51"/>
      <c r="AB427" s="51"/>
    </row>
    <row r="428" spans="1:28" s="27" customFormat="1" ht="27.75" customHeight="1">
      <c r="A428" s="203" t="s">
        <v>515</v>
      </c>
      <c r="B428" s="7" t="s">
        <v>53</v>
      </c>
      <c r="C428" s="1" t="s">
        <v>204</v>
      </c>
      <c r="D428" s="19"/>
      <c r="E428" s="5" t="s">
        <v>203</v>
      </c>
      <c r="F428" s="6" t="s">
        <v>3</v>
      </c>
      <c r="G428" s="5" t="s">
        <v>410</v>
      </c>
      <c r="H428" s="5">
        <v>840107</v>
      </c>
      <c r="I428" s="1" t="s">
        <v>163</v>
      </c>
      <c r="J428" s="29">
        <v>19714.740000000002</v>
      </c>
      <c r="K428" s="50"/>
      <c r="L428" s="50"/>
      <c r="M428" s="50"/>
      <c r="N428" s="50"/>
      <c r="O428" s="50"/>
      <c r="P428" s="50"/>
      <c r="Q428" s="51"/>
      <c r="R428" s="51"/>
      <c r="S428" s="51"/>
      <c r="T428" s="51"/>
      <c r="U428" s="51"/>
      <c r="V428" s="51"/>
      <c r="W428" s="51"/>
      <c r="X428" s="51"/>
      <c r="Y428" s="51">
        <f>+J428</f>
        <v>19714.740000000002</v>
      </c>
      <c r="Z428" s="51"/>
      <c r="AA428" s="51"/>
      <c r="AB428" s="51"/>
    </row>
    <row r="429" spans="1:28" s="27" customFormat="1" ht="35.25" customHeight="1">
      <c r="A429" s="203" t="s">
        <v>515</v>
      </c>
      <c r="B429" s="7" t="s">
        <v>53</v>
      </c>
      <c r="C429" s="1" t="s">
        <v>395</v>
      </c>
      <c r="D429" s="19"/>
      <c r="E429" s="5" t="s">
        <v>203</v>
      </c>
      <c r="F429" s="6" t="s">
        <v>3</v>
      </c>
      <c r="G429" s="5" t="s">
        <v>410</v>
      </c>
      <c r="H429" s="5">
        <v>840107</v>
      </c>
      <c r="I429" s="1" t="s">
        <v>163</v>
      </c>
      <c r="J429" s="29">
        <v>5674.41</v>
      </c>
      <c r="K429" s="50"/>
      <c r="L429" s="50"/>
      <c r="M429" s="50"/>
      <c r="N429" s="50"/>
      <c r="O429" s="256">
        <v>5674.41</v>
      </c>
      <c r="P429" s="256">
        <f>+J429-O429</f>
        <v>0</v>
      </c>
      <c r="Q429" s="51"/>
      <c r="R429" s="51">
        <f>+J429</f>
        <v>5674.41</v>
      </c>
      <c r="S429" s="51"/>
      <c r="T429" s="51"/>
      <c r="U429" s="51"/>
      <c r="V429" s="51"/>
      <c r="W429" s="51"/>
      <c r="X429" s="51"/>
      <c r="Y429" s="51"/>
      <c r="Z429" s="51"/>
      <c r="AA429" s="51"/>
      <c r="AB429" s="51"/>
    </row>
    <row r="430" spans="1:28" s="27" customFormat="1" ht="31.5" hidden="1" customHeight="1">
      <c r="A430" s="203" t="s">
        <v>515</v>
      </c>
      <c r="B430" s="7" t="s">
        <v>53</v>
      </c>
      <c r="C430" s="1" t="s">
        <v>342</v>
      </c>
      <c r="D430" s="19"/>
      <c r="E430" s="5" t="s">
        <v>321</v>
      </c>
      <c r="F430" s="6" t="s">
        <v>245</v>
      </c>
      <c r="G430" s="5" t="s">
        <v>410</v>
      </c>
      <c r="H430" s="5">
        <v>840107</v>
      </c>
      <c r="I430" s="1" t="s">
        <v>163</v>
      </c>
      <c r="J430" s="29">
        <v>15000</v>
      </c>
      <c r="K430" s="50"/>
      <c r="L430" s="50"/>
      <c r="M430" s="50"/>
      <c r="N430" s="50"/>
      <c r="O430" s="50"/>
      <c r="P430" s="50"/>
      <c r="Q430" s="51"/>
      <c r="R430" s="51"/>
      <c r="S430" s="51"/>
      <c r="T430" s="51">
        <f>+J430</f>
        <v>15000</v>
      </c>
      <c r="U430" s="51"/>
      <c r="V430" s="51"/>
      <c r="W430" s="51"/>
      <c r="X430" s="51"/>
      <c r="Y430" s="51"/>
      <c r="Z430" s="51"/>
      <c r="AA430" s="51"/>
      <c r="AB430" s="51"/>
    </row>
    <row r="431" spans="1:28" s="27" customFormat="1" ht="32.25" hidden="1" customHeight="1">
      <c r="A431" s="203" t="s">
        <v>515</v>
      </c>
      <c r="B431" s="7" t="s">
        <v>0</v>
      </c>
      <c r="C431" s="1" t="s">
        <v>29</v>
      </c>
      <c r="D431" s="19"/>
      <c r="E431" s="5" t="s">
        <v>14</v>
      </c>
      <c r="F431" s="6" t="s">
        <v>20</v>
      </c>
      <c r="G431" s="5" t="s">
        <v>409</v>
      </c>
      <c r="H431" s="5">
        <v>840111</v>
      </c>
      <c r="I431" s="1" t="s">
        <v>30</v>
      </c>
      <c r="J431" s="29">
        <v>40990</v>
      </c>
      <c r="K431" s="50"/>
      <c r="L431" s="50"/>
      <c r="M431" s="50"/>
      <c r="N431" s="256" t="s">
        <v>634</v>
      </c>
      <c r="O431" s="256">
        <v>40990</v>
      </c>
      <c r="P431" s="256">
        <f>+J431-O431</f>
        <v>0</v>
      </c>
      <c r="Q431" s="51"/>
      <c r="R431" s="51">
        <f>+J431</f>
        <v>40990</v>
      </c>
      <c r="S431" s="51"/>
      <c r="T431" s="51"/>
      <c r="U431" s="51"/>
      <c r="V431" s="51"/>
      <c r="W431" s="51"/>
      <c r="X431" s="51"/>
      <c r="Y431" s="51"/>
      <c r="Z431" s="51"/>
      <c r="AA431" s="51"/>
      <c r="AB431" s="51"/>
    </row>
    <row r="432" spans="1:28" s="27" customFormat="1" ht="31.5" hidden="1" customHeight="1">
      <c r="A432" s="203" t="s">
        <v>515</v>
      </c>
      <c r="B432" s="7" t="s">
        <v>0</v>
      </c>
      <c r="C432" s="1" t="s">
        <v>18</v>
      </c>
      <c r="D432" s="19" t="s">
        <v>383</v>
      </c>
      <c r="E432" s="5" t="s">
        <v>14</v>
      </c>
      <c r="F432" s="6" t="s">
        <v>3</v>
      </c>
      <c r="G432" s="5" t="s">
        <v>409</v>
      </c>
      <c r="H432" s="5">
        <v>840113</v>
      </c>
      <c r="I432" s="1" t="s">
        <v>423</v>
      </c>
      <c r="J432" s="29">
        <v>80000</v>
      </c>
      <c r="K432" s="50"/>
      <c r="L432" s="50"/>
      <c r="M432" s="50"/>
      <c r="N432" s="50"/>
      <c r="O432" s="50"/>
      <c r="P432" s="50"/>
      <c r="Q432" s="51"/>
      <c r="R432" s="51"/>
      <c r="S432" s="51"/>
      <c r="T432" s="51"/>
      <c r="U432" s="51">
        <f>+J432</f>
        <v>80000</v>
      </c>
      <c r="V432" s="51"/>
      <c r="W432" s="51"/>
      <c r="X432" s="51"/>
      <c r="Y432" s="51"/>
      <c r="Z432" s="51"/>
      <c r="AA432" s="51"/>
      <c r="AB432" s="51"/>
    </row>
    <row r="433" spans="1:28" s="27" customFormat="1" ht="28.5" hidden="1" customHeight="1">
      <c r="A433" s="203" t="s">
        <v>515</v>
      </c>
      <c r="B433" s="7" t="s">
        <v>0</v>
      </c>
      <c r="C433" s="1" t="s">
        <v>26</v>
      </c>
      <c r="D433" s="19"/>
      <c r="E433" s="5" t="s">
        <v>14</v>
      </c>
      <c r="F433" s="6" t="s">
        <v>3</v>
      </c>
      <c r="G433" s="5" t="s">
        <v>409</v>
      </c>
      <c r="H433" s="5">
        <v>840113</v>
      </c>
      <c r="I433" s="1" t="s">
        <v>423</v>
      </c>
      <c r="J433" s="29">
        <v>132000</v>
      </c>
      <c r="K433" s="50"/>
      <c r="L433" s="50"/>
      <c r="M433" s="50"/>
      <c r="N433" s="50"/>
      <c r="O433" s="50"/>
      <c r="P433" s="50"/>
      <c r="Q433" s="51"/>
      <c r="R433" s="51"/>
      <c r="S433" s="51"/>
      <c r="T433" s="51"/>
      <c r="U433" s="51"/>
      <c r="V433" s="51"/>
      <c r="W433" s="51">
        <f>+J433</f>
        <v>132000</v>
      </c>
      <c r="X433" s="51"/>
      <c r="Y433" s="51"/>
      <c r="Z433" s="51"/>
      <c r="AA433" s="51"/>
      <c r="AB433" s="51"/>
    </row>
    <row r="434" spans="1:28" s="27" customFormat="1" ht="35.25" hidden="1" customHeight="1">
      <c r="A434" s="203" t="s">
        <v>515</v>
      </c>
      <c r="B434" s="7" t="s">
        <v>0</v>
      </c>
      <c r="C434" s="1" t="s">
        <v>27</v>
      </c>
      <c r="D434" s="19" t="s">
        <v>385</v>
      </c>
      <c r="E434" s="5" t="s">
        <v>14</v>
      </c>
      <c r="F434" s="6" t="s">
        <v>3</v>
      </c>
      <c r="G434" s="5" t="s">
        <v>409</v>
      </c>
      <c r="H434" s="5">
        <v>840113</v>
      </c>
      <c r="I434" s="1" t="s">
        <v>423</v>
      </c>
      <c r="J434" s="29">
        <v>296000</v>
      </c>
      <c r="K434" s="50"/>
      <c r="L434" s="50"/>
      <c r="M434" s="50"/>
      <c r="N434" s="50"/>
      <c r="O434" s="50"/>
      <c r="P434" s="50"/>
      <c r="Q434" s="51"/>
      <c r="R434" s="51"/>
      <c r="S434" s="51"/>
      <c r="T434" s="51"/>
      <c r="U434" s="51"/>
      <c r="V434" s="51"/>
      <c r="W434" s="51"/>
      <c r="X434" s="51"/>
      <c r="Y434" s="51">
        <f>+J434</f>
        <v>296000</v>
      </c>
      <c r="Z434" s="51"/>
      <c r="AA434" s="51"/>
      <c r="AB434" s="51"/>
    </row>
    <row r="435" spans="1:28" s="27" customFormat="1" ht="48.75" hidden="1" customHeight="1">
      <c r="A435" s="203" t="s">
        <v>515</v>
      </c>
      <c r="B435" s="7" t="s">
        <v>53</v>
      </c>
      <c r="C435" s="1" t="s">
        <v>124</v>
      </c>
      <c r="D435" s="19"/>
      <c r="E435" s="5" t="s">
        <v>118</v>
      </c>
      <c r="F435" s="6" t="s">
        <v>3</v>
      </c>
      <c r="G435" s="5" t="s">
        <v>410</v>
      </c>
      <c r="H435" s="5">
        <v>840113</v>
      </c>
      <c r="I435" s="1" t="s">
        <v>423</v>
      </c>
      <c r="J435" s="29">
        <v>35200</v>
      </c>
      <c r="K435" s="50"/>
      <c r="L435" s="50"/>
      <c r="M435" s="50"/>
      <c r="N435" s="50"/>
      <c r="O435" s="50"/>
      <c r="P435" s="50"/>
      <c r="Q435" s="51"/>
      <c r="R435" s="51"/>
      <c r="S435" s="51"/>
      <c r="T435" s="51"/>
      <c r="U435" s="51">
        <f>+J435</f>
        <v>35200</v>
      </c>
      <c r="V435" s="51"/>
      <c r="W435" s="51"/>
      <c r="X435" s="51"/>
      <c r="Y435" s="51"/>
      <c r="Z435" s="51"/>
      <c r="AA435" s="51"/>
      <c r="AB435" s="51"/>
    </row>
    <row r="436" spans="1:28" s="27" customFormat="1" ht="32.25" hidden="1" customHeight="1">
      <c r="A436" s="203" t="s">
        <v>515</v>
      </c>
      <c r="B436" s="7" t="s">
        <v>53</v>
      </c>
      <c r="C436" s="1" t="s">
        <v>165</v>
      </c>
      <c r="D436" s="19"/>
      <c r="E436" s="5" t="s">
        <v>149</v>
      </c>
      <c r="F436" s="6" t="s">
        <v>3</v>
      </c>
      <c r="G436" s="5" t="s">
        <v>410</v>
      </c>
      <c r="H436" s="5">
        <v>840113</v>
      </c>
      <c r="I436" s="1" t="s">
        <v>423</v>
      </c>
      <c r="J436" s="29">
        <v>1000</v>
      </c>
      <c r="K436" s="50"/>
      <c r="L436" s="50"/>
      <c r="M436" s="50"/>
      <c r="N436" s="50"/>
      <c r="O436" s="50"/>
      <c r="P436" s="50"/>
      <c r="Q436" s="51"/>
      <c r="R436" s="51">
        <f>+J436</f>
        <v>1000</v>
      </c>
      <c r="S436" s="51"/>
      <c r="T436" s="51"/>
      <c r="U436" s="51"/>
      <c r="V436" s="51"/>
      <c r="W436" s="51"/>
      <c r="X436" s="51"/>
      <c r="Y436" s="51"/>
      <c r="Z436" s="51"/>
      <c r="AA436" s="51"/>
      <c r="AB436" s="51"/>
    </row>
    <row r="437" spans="1:28" s="27" customFormat="1" ht="46.5" hidden="1" customHeight="1">
      <c r="A437" s="203" t="s">
        <v>515</v>
      </c>
      <c r="B437" s="4" t="s">
        <v>53</v>
      </c>
      <c r="C437" s="1" t="s">
        <v>106</v>
      </c>
      <c r="D437" s="19" t="s">
        <v>389</v>
      </c>
      <c r="E437" s="5" t="s">
        <v>82</v>
      </c>
      <c r="F437" s="6" t="s">
        <v>3</v>
      </c>
      <c r="G437" s="5" t="s">
        <v>410</v>
      </c>
      <c r="H437" s="5">
        <v>840201</v>
      </c>
      <c r="I437" s="1" t="s">
        <v>107</v>
      </c>
      <c r="J437" s="29">
        <v>2300000</v>
      </c>
      <c r="K437" s="50"/>
      <c r="L437" s="50"/>
      <c r="M437" s="50"/>
      <c r="N437" s="250" t="s">
        <v>601</v>
      </c>
      <c r="O437" s="249">
        <v>1489653.51</v>
      </c>
      <c r="P437" s="249">
        <f>+J437-O437</f>
        <v>810346.49</v>
      </c>
      <c r="Q437" s="51">
        <v>1500000</v>
      </c>
      <c r="R437" s="51"/>
      <c r="S437" s="51"/>
      <c r="T437" s="51"/>
      <c r="U437" s="51"/>
      <c r="V437" s="51"/>
      <c r="W437" s="51"/>
      <c r="X437" s="51">
        <v>800000</v>
      </c>
      <c r="Y437" s="51"/>
      <c r="Z437" s="51"/>
      <c r="AA437" s="51"/>
      <c r="AB437" s="51"/>
    </row>
    <row r="438" spans="1:28" s="27" customFormat="1" ht="35.25" hidden="1" customHeight="1">
      <c r="A438" s="203" t="s">
        <v>515</v>
      </c>
      <c r="B438" s="7" t="s">
        <v>53</v>
      </c>
      <c r="C438" s="1" t="s">
        <v>400</v>
      </c>
      <c r="D438" s="19"/>
      <c r="E438" s="5" t="s">
        <v>149</v>
      </c>
      <c r="F438" s="6" t="s">
        <v>3</v>
      </c>
      <c r="G438" s="5" t="s">
        <v>410</v>
      </c>
      <c r="H438" s="5">
        <v>840203</v>
      </c>
      <c r="I438" s="1" t="s">
        <v>411</v>
      </c>
      <c r="J438" s="29">
        <v>60000</v>
      </c>
      <c r="K438" s="50"/>
      <c r="L438" s="50"/>
      <c r="M438" s="50"/>
      <c r="N438" s="50"/>
      <c r="O438" s="50"/>
      <c r="P438" s="50"/>
      <c r="Q438" s="51"/>
      <c r="R438" s="51"/>
      <c r="S438" s="51"/>
      <c r="T438" s="51"/>
      <c r="U438" s="51"/>
      <c r="V438" s="51"/>
      <c r="W438" s="51"/>
      <c r="X438" s="51"/>
      <c r="Y438" s="51">
        <f>+J438</f>
        <v>60000</v>
      </c>
      <c r="Z438" s="51"/>
      <c r="AA438" s="51"/>
      <c r="AB438" s="51"/>
    </row>
    <row r="439" spans="1:28" s="27" customFormat="1" ht="41.25" hidden="1" customHeight="1">
      <c r="A439" s="203" t="s">
        <v>515</v>
      </c>
      <c r="B439" s="7" t="s">
        <v>53</v>
      </c>
      <c r="C439" s="1" t="s">
        <v>271</v>
      </c>
      <c r="D439" s="19"/>
      <c r="E439" s="5" t="s">
        <v>267</v>
      </c>
      <c r="F439" s="6" t="s">
        <v>20</v>
      </c>
      <c r="G439" s="5" t="s">
        <v>410</v>
      </c>
      <c r="H439" s="5">
        <v>840203</v>
      </c>
      <c r="I439" s="1" t="s">
        <v>411</v>
      </c>
      <c r="J439" s="29">
        <v>2176.27</v>
      </c>
      <c r="K439" s="50"/>
      <c r="L439" s="50"/>
      <c r="M439" s="50"/>
      <c r="N439" s="50"/>
      <c r="O439" s="50"/>
      <c r="P439" s="50"/>
      <c r="Q439" s="51">
        <f>+J439/3</f>
        <v>725.42333333333329</v>
      </c>
      <c r="R439" s="51">
        <f>+Q439</f>
        <v>725.42333333333329</v>
      </c>
      <c r="S439" s="51">
        <f>+R439</f>
        <v>725.42333333333329</v>
      </c>
      <c r="T439" s="51"/>
      <c r="U439" s="51"/>
      <c r="V439" s="51"/>
      <c r="W439" s="51"/>
      <c r="X439" s="51"/>
      <c r="Y439" s="51"/>
      <c r="Z439" s="51"/>
      <c r="AA439" s="51"/>
      <c r="AB439" s="51"/>
    </row>
    <row r="440" spans="1:28" ht="30" hidden="1" customHeight="1">
      <c r="A440" s="203" t="s">
        <v>515</v>
      </c>
      <c r="B440" s="7" t="s">
        <v>53</v>
      </c>
      <c r="C440" s="1" t="s">
        <v>406</v>
      </c>
      <c r="D440" s="19"/>
      <c r="E440" s="5" t="s">
        <v>267</v>
      </c>
      <c r="F440" s="6" t="s">
        <v>245</v>
      </c>
      <c r="G440" s="5" t="s">
        <v>410</v>
      </c>
      <c r="H440" s="5">
        <v>840203</v>
      </c>
      <c r="I440" s="1" t="s">
        <v>411</v>
      </c>
      <c r="J440" s="29">
        <v>20000</v>
      </c>
      <c r="K440" s="50"/>
      <c r="L440" s="50"/>
      <c r="M440" s="50"/>
      <c r="N440" s="50"/>
      <c r="O440" s="50"/>
      <c r="P440" s="50"/>
      <c r="Q440" s="51"/>
      <c r="R440" s="51"/>
      <c r="S440" s="51"/>
      <c r="T440" s="51">
        <f>+J440</f>
        <v>20000</v>
      </c>
      <c r="U440" s="51"/>
      <c r="V440" s="51"/>
      <c r="W440" s="51"/>
      <c r="X440" s="51"/>
      <c r="Y440" s="51"/>
      <c r="Z440" s="51"/>
      <c r="AA440" s="51"/>
      <c r="AB440" s="51"/>
    </row>
    <row r="441" spans="1:28" ht="30" hidden="1" customHeight="1">
      <c r="A441" s="562" t="s">
        <v>530</v>
      </c>
      <c r="B441" s="552"/>
      <c r="C441" s="552"/>
      <c r="D441" s="552"/>
      <c r="E441" s="552"/>
      <c r="F441" s="552"/>
      <c r="G441" s="552"/>
      <c r="H441" s="552"/>
      <c r="I441" s="553"/>
      <c r="J441" s="105">
        <f>+SUM(J367:J440)</f>
        <v>10634935.57</v>
      </c>
      <c r="K441" s="105">
        <f t="shared" ref="K441:AB441" si="102">+SUM(K367:K440)</f>
        <v>1005900</v>
      </c>
      <c r="L441" s="105">
        <f t="shared" si="102"/>
        <v>0</v>
      </c>
      <c r="M441" s="105">
        <f t="shared" si="102"/>
        <v>0</v>
      </c>
      <c r="N441" s="105"/>
      <c r="O441" s="105"/>
      <c r="P441" s="105"/>
      <c r="Q441" s="105">
        <f t="shared" si="102"/>
        <v>1515625.4233333333</v>
      </c>
      <c r="R441" s="105">
        <f t="shared" si="102"/>
        <v>243255.24333333335</v>
      </c>
      <c r="S441" s="105">
        <f t="shared" si="102"/>
        <v>329940.16333333333</v>
      </c>
      <c r="T441" s="105">
        <f t="shared" si="102"/>
        <v>433600</v>
      </c>
      <c r="U441" s="105">
        <f t="shared" si="102"/>
        <v>2907300</v>
      </c>
      <c r="V441" s="105">
        <f t="shared" si="102"/>
        <v>757500</v>
      </c>
      <c r="W441" s="105">
        <f t="shared" si="102"/>
        <v>1322000</v>
      </c>
      <c r="X441" s="105">
        <f t="shared" si="102"/>
        <v>2713500</v>
      </c>
      <c r="Y441" s="105">
        <f t="shared" si="102"/>
        <v>412214.74</v>
      </c>
      <c r="Z441" s="105">
        <f t="shared" si="102"/>
        <v>0</v>
      </c>
      <c r="AA441" s="105">
        <f t="shared" si="102"/>
        <v>0</v>
      </c>
      <c r="AB441" s="105">
        <f t="shared" si="102"/>
        <v>0</v>
      </c>
    </row>
    <row r="442" spans="1:28" customFormat="1" ht="53.45" hidden="1" customHeight="1">
      <c r="A442" s="219">
        <v>9</v>
      </c>
      <c r="B442" s="554" t="s">
        <v>535</v>
      </c>
      <c r="C442" s="550"/>
      <c r="D442" s="550"/>
      <c r="E442" s="550"/>
      <c r="F442" s="550"/>
      <c r="G442" s="550"/>
      <c r="H442" s="550"/>
      <c r="I442" s="555"/>
      <c r="J442" s="122">
        <f>+J445</f>
        <v>859.2</v>
      </c>
      <c r="K442" s="122">
        <f t="shared" ref="K442:AB442" si="103">+K445</f>
        <v>0</v>
      </c>
      <c r="L442" s="122">
        <f t="shared" si="103"/>
        <v>0</v>
      </c>
      <c r="M442" s="122">
        <f t="shared" si="103"/>
        <v>0</v>
      </c>
      <c r="N442" s="122"/>
      <c r="O442" s="122"/>
      <c r="P442" s="122"/>
      <c r="Q442" s="122">
        <f t="shared" si="103"/>
        <v>0</v>
      </c>
      <c r="R442" s="122">
        <f t="shared" si="103"/>
        <v>0</v>
      </c>
      <c r="S442" s="122">
        <f t="shared" si="103"/>
        <v>0</v>
      </c>
      <c r="T442" s="122">
        <f t="shared" si="103"/>
        <v>0</v>
      </c>
      <c r="U442" s="122">
        <f t="shared" si="103"/>
        <v>0</v>
      </c>
      <c r="V442" s="122">
        <f t="shared" si="103"/>
        <v>0</v>
      </c>
      <c r="W442" s="122">
        <f t="shared" si="103"/>
        <v>0</v>
      </c>
      <c r="X442" s="122">
        <f t="shared" si="103"/>
        <v>0</v>
      </c>
      <c r="Y442" s="122">
        <f t="shared" si="103"/>
        <v>0</v>
      </c>
      <c r="Z442" s="122">
        <f t="shared" si="103"/>
        <v>0</v>
      </c>
      <c r="AA442" s="122">
        <f t="shared" si="103"/>
        <v>0</v>
      </c>
      <c r="AB442" s="122">
        <f t="shared" si="103"/>
        <v>859.2</v>
      </c>
    </row>
    <row r="443" spans="1:28" ht="30" hidden="1" customHeight="1">
      <c r="A443" s="195">
        <v>97</v>
      </c>
      <c r="B443" s="93" t="s">
        <v>531</v>
      </c>
      <c r="C443" s="94"/>
      <c r="D443" s="123"/>
      <c r="E443" s="114"/>
      <c r="F443" s="114"/>
      <c r="G443" s="114"/>
      <c r="H443" s="114"/>
      <c r="I443" s="115"/>
      <c r="J443" s="116"/>
      <c r="K443" s="116"/>
      <c r="L443" s="116"/>
      <c r="M443" s="116"/>
      <c r="N443" s="116"/>
      <c r="O443" s="116"/>
      <c r="P443" s="116"/>
      <c r="Q443" s="116"/>
      <c r="R443" s="116"/>
      <c r="S443" s="116"/>
      <c r="T443" s="116"/>
      <c r="U443" s="116"/>
      <c r="V443" s="116"/>
      <c r="W443" s="116"/>
      <c r="X443" s="116"/>
      <c r="Y443" s="116"/>
      <c r="Z443" s="116"/>
      <c r="AA443" s="116"/>
      <c r="AB443" s="118"/>
    </row>
    <row r="444" spans="1:28" ht="27.75" hidden="1" customHeight="1">
      <c r="A444" s="220" t="s">
        <v>516</v>
      </c>
      <c r="B444" s="7" t="s">
        <v>53</v>
      </c>
      <c r="C444" s="1" t="s">
        <v>371</v>
      </c>
      <c r="D444" s="19"/>
      <c r="E444" s="5" t="s">
        <v>350</v>
      </c>
      <c r="F444" s="6" t="s">
        <v>245</v>
      </c>
      <c r="G444" s="5" t="s">
        <v>410</v>
      </c>
      <c r="H444" s="5">
        <v>970101</v>
      </c>
      <c r="I444" s="1" t="s">
        <v>372</v>
      </c>
      <c r="J444" s="29">
        <v>859.2</v>
      </c>
      <c r="K444" s="50"/>
      <c r="L444" s="50"/>
      <c r="M444" s="50"/>
      <c r="N444" s="50"/>
      <c r="O444" s="50"/>
      <c r="P444" s="50"/>
      <c r="Q444" s="51"/>
      <c r="R444" s="51"/>
      <c r="S444" s="51"/>
      <c r="T444" s="51"/>
      <c r="U444" s="51"/>
      <c r="V444" s="51"/>
      <c r="W444" s="51"/>
      <c r="X444" s="51"/>
      <c r="Y444" s="51"/>
      <c r="Z444" s="51"/>
      <c r="AA444" s="51"/>
      <c r="AB444" s="51">
        <f>+J444</f>
        <v>859.2</v>
      </c>
    </row>
    <row r="445" spans="1:28" ht="27.75" hidden="1" customHeight="1">
      <c r="A445" s="562" t="s">
        <v>532</v>
      </c>
      <c r="B445" s="552"/>
      <c r="C445" s="552"/>
      <c r="D445" s="552"/>
      <c r="E445" s="552"/>
      <c r="F445" s="552"/>
      <c r="G445" s="552"/>
      <c r="H445" s="552"/>
      <c r="I445" s="553"/>
      <c r="J445" s="105">
        <f>+J444</f>
        <v>859.2</v>
      </c>
      <c r="K445" s="105">
        <f t="shared" ref="K445:AB445" si="104">+K444</f>
        <v>0</v>
      </c>
      <c r="L445" s="105">
        <f t="shared" si="104"/>
        <v>0</v>
      </c>
      <c r="M445" s="105">
        <f t="shared" si="104"/>
        <v>0</v>
      </c>
      <c r="N445" s="105"/>
      <c r="O445" s="105"/>
      <c r="P445" s="105"/>
      <c r="Q445" s="105">
        <f t="shared" si="104"/>
        <v>0</v>
      </c>
      <c r="R445" s="105">
        <f t="shared" si="104"/>
        <v>0</v>
      </c>
      <c r="S445" s="105">
        <f t="shared" si="104"/>
        <v>0</v>
      </c>
      <c r="T445" s="105">
        <f t="shared" si="104"/>
        <v>0</v>
      </c>
      <c r="U445" s="105">
        <f t="shared" si="104"/>
        <v>0</v>
      </c>
      <c r="V445" s="105">
        <f t="shared" si="104"/>
        <v>0</v>
      </c>
      <c r="W445" s="105">
        <f t="shared" si="104"/>
        <v>0</v>
      </c>
      <c r="X445" s="105">
        <f t="shared" si="104"/>
        <v>0</v>
      </c>
      <c r="Y445" s="105">
        <f t="shared" si="104"/>
        <v>0</v>
      </c>
      <c r="Z445" s="105">
        <f t="shared" si="104"/>
        <v>0</v>
      </c>
      <c r="AA445" s="105">
        <f t="shared" si="104"/>
        <v>0</v>
      </c>
      <c r="AB445" s="105">
        <f t="shared" si="104"/>
        <v>859.2</v>
      </c>
    </row>
    <row r="446" spans="1:28" ht="50.25" hidden="1" customHeight="1">
      <c r="A446" s="560" t="s">
        <v>525</v>
      </c>
      <c r="B446" s="560"/>
      <c r="C446" s="560"/>
      <c r="D446" s="560"/>
      <c r="E446" s="560"/>
      <c r="F446" s="560"/>
      <c r="G446" s="560"/>
      <c r="H446" s="560"/>
      <c r="I446" s="560"/>
      <c r="J446" s="106">
        <f>+SUM(J6:J445)/3</f>
        <v>29553510.279999997</v>
      </c>
      <c r="K446" s="106">
        <f t="shared" ref="K446:AB446" si="105">+SUM(K6:K445)/3</f>
        <v>3677265.84</v>
      </c>
      <c r="L446" s="106">
        <f t="shared" si="105"/>
        <v>3649.81</v>
      </c>
      <c r="M446" s="106">
        <f t="shared" si="105"/>
        <v>39.68</v>
      </c>
      <c r="N446" s="106"/>
      <c r="O446" s="106"/>
      <c r="P446" s="106"/>
      <c r="Q446" s="106">
        <f t="shared" si="105"/>
        <v>2587119.3046212122</v>
      </c>
      <c r="R446" s="106">
        <f t="shared" si="105"/>
        <v>1376402.4709848491</v>
      </c>
      <c r="S446" s="106">
        <f t="shared" si="105"/>
        <v>2280150.2682070704</v>
      </c>
      <c r="T446" s="106">
        <f t="shared" si="105"/>
        <v>1837136.8248737373</v>
      </c>
      <c r="U446" s="106">
        <f t="shared" si="105"/>
        <v>4258566.7340404037</v>
      </c>
      <c r="V446" s="106">
        <f t="shared" si="105"/>
        <v>2266347.4968975461</v>
      </c>
      <c r="W446" s="106">
        <f t="shared" si="105"/>
        <v>3301746.8835642128</v>
      </c>
      <c r="X446" s="106">
        <f t="shared" si="105"/>
        <v>3773711.0608975473</v>
      </c>
      <c r="Y446" s="106">
        <f t="shared" si="105"/>
        <v>2477248.1725642136</v>
      </c>
      <c r="Z446" s="106">
        <f t="shared" si="105"/>
        <v>1881536.7658975471</v>
      </c>
      <c r="AA446" s="106">
        <f t="shared" si="105"/>
        <v>1789092.3258975474</v>
      </c>
      <c r="AB446" s="106">
        <f t="shared" si="105"/>
        <v>1724451.9715541129</v>
      </c>
    </row>
    <row r="447" spans="1:28" ht="15" hidden="1" customHeight="1">
      <c r="J447" s="27"/>
      <c r="Q447" s="67"/>
    </row>
    <row r="448" spans="1:28" ht="15" customHeight="1">
      <c r="G448"/>
      <c r="J448" s="27"/>
    </row>
    <row r="449" spans="3:28" ht="15" customHeight="1">
      <c r="J449" s="259"/>
      <c r="Q449" s="257"/>
      <c r="R449" s="257"/>
      <c r="S449" s="257"/>
      <c r="T449" s="257"/>
      <c r="U449" s="257"/>
      <c r="V449" s="257">
        <f>+Q446+R446+S446+T446+U446+V446-1500000</f>
        <v>13105723.099624818</v>
      </c>
      <c r="W449" s="257"/>
      <c r="X449" s="257"/>
      <c r="Y449" s="257"/>
      <c r="Z449" s="257"/>
      <c r="AA449" s="257"/>
      <c r="AB449" s="257"/>
    </row>
    <row r="450" spans="3:28" ht="15" customHeight="1">
      <c r="J450" s="27"/>
    </row>
    <row r="451" spans="3:28" ht="15" customHeight="1">
      <c r="J451" s="27"/>
      <c r="S451" s="258"/>
    </row>
    <row r="452" spans="3:28" ht="15" customHeight="1">
      <c r="J452" s="27"/>
    </row>
    <row r="453" spans="3:28" ht="15" customHeight="1">
      <c r="J453" s="27"/>
      <c r="S453" s="258"/>
    </row>
    <row r="454" spans="3:28" ht="15" customHeight="1">
      <c r="J454" s="27"/>
    </row>
    <row r="455" spans="3:28" ht="15" customHeight="1">
      <c r="C455" s="131" t="s">
        <v>545</v>
      </c>
      <c r="J455" s="27"/>
    </row>
    <row r="456" spans="3:28" ht="15" customHeight="1">
      <c r="C456" s="131" t="s">
        <v>544</v>
      </c>
      <c r="J456" s="27"/>
    </row>
    <row r="457" spans="3:28" ht="15" customHeight="1">
      <c r="J457" s="27"/>
    </row>
    <row r="458" spans="3:28" ht="15" customHeight="1">
      <c r="J458" s="27"/>
    </row>
    <row r="459" spans="3:28" ht="15" customHeight="1">
      <c r="J459" s="27"/>
    </row>
    <row r="460" spans="3:28" ht="15" customHeight="1">
      <c r="J460" s="27"/>
    </row>
    <row r="461" spans="3:28" ht="15" customHeight="1">
      <c r="J461" s="27"/>
    </row>
    <row r="462" spans="3:28" ht="15" customHeight="1">
      <c r="J462" s="27"/>
    </row>
    <row r="463" spans="3:28" ht="15" customHeight="1">
      <c r="J463" s="27"/>
    </row>
    <row r="464" spans="3:28" ht="15" customHeight="1">
      <c r="J464" s="27"/>
    </row>
    <row r="465" spans="10:10" ht="15" customHeight="1">
      <c r="J465" s="27"/>
    </row>
    <row r="466" spans="10:10" ht="15" customHeight="1">
      <c r="J466" s="27"/>
    </row>
    <row r="467" spans="10:10" ht="15" customHeight="1">
      <c r="J467" s="27"/>
    </row>
    <row r="468" spans="10:10" ht="15" customHeight="1">
      <c r="J468" s="27"/>
    </row>
    <row r="469" spans="10:10" ht="15" customHeight="1">
      <c r="J469" s="27"/>
    </row>
    <row r="470" spans="10:10" ht="15" customHeight="1">
      <c r="J470" s="27"/>
    </row>
    <row r="471" spans="10:10" ht="15" customHeight="1">
      <c r="J471" s="27"/>
    </row>
    <row r="472" spans="10:10" ht="15" customHeight="1">
      <c r="J472" s="27"/>
    </row>
    <row r="473" spans="10:10" ht="15" customHeight="1">
      <c r="J473" s="27"/>
    </row>
    <row r="474" spans="10:10" ht="15" customHeight="1">
      <c r="J474" s="27"/>
    </row>
    <row r="475" spans="10:10" ht="15" customHeight="1">
      <c r="J475" s="27"/>
    </row>
    <row r="476" spans="10:10" ht="15" customHeight="1">
      <c r="J476" s="27"/>
    </row>
    <row r="477" spans="10:10" ht="15" customHeight="1">
      <c r="J477" s="27"/>
    </row>
    <row r="478" spans="10:10" ht="15" customHeight="1">
      <c r="J478" s="27"/>
    </row>
    <row r="479" spans="10:10" ht="15" customHeight="1">
      <c r="J479" s="27"/>
    </row>
    <row r="480" spans="10:10" ht="15" customHeight="1">
      <c r="J480" s="27"/>
    </row>
    <row r="481" spans="10:10" ht="15" customHeight="1">
      <c r="J481" s="27"/>
    </row>
    <row r="482" spans="10:10" ht="15" customHeight="1">
      <c r="J482" s="27"/>
    </row>
    <row r="483" spans="10:10" ht="15" customHeight="1">
      <c r="J483" s="27"/>
    </row>
    <row r="484" spans="10:10" ht="15" customHeight="1">
      <c r="J484" s="27"/>
    </row>
    <row r="485" spans="10:10" ht="15" customHeight="1">
      <c r="J485" s="27"/>
    </row>
    <row r="486" spans="10:10" ht="15" customHeight="1">
      <c r="J486" s="27"/>
    </row>
    <row r="487" spans="10:10" ht="15" customHeight="1">
      <c r="J487" s="27"/>
    </row>
    <row r="488" spans="10:10" ht="15" customHeight="1">
      <c r="J488" s="27"/>
    </row>
    <row r="489" spans="10:10" ht="15" customHeight="1">
      <c r="J489" s="27"/>
    </row>
    <row r="490" spans="10:10" ht="15" customHeight="1">
      <c r="J490" s="27"/>
    </row>
    <row r="491" spans="10:10" ht="15" customHeight="1">
      <c r="J491" s="27"/>
    </row>
    <row r="492" spans="10:10" ht="15" customHeight="1">
      <c r="J492" s="27"/>
    </row>
    <row r="493" spans="10:10" ht="15" customHeight="1">
      <c r="J493" s="27"/>
    </row>
    <row r="494" spans="10:10" ht="15" customHeight="1">
      <c r="J494" s="27"/>
    </row>
    <row r="495" spans="10:10" ht="15" customHeight="1">
      <c r="J495" s="27"/>
    </row>
    <row r="496" spans="10:10" ht="15" customHeight="1">
      <c r="J496" s="27"/>
    </row>
    <row r="497" spans="10:10" ht="15" customHeight="1">
      <c r="J497" s="27"/>
    </row>
    <row r="498" spans="10:10" ht="15" customHeight="1">
      <c r="J498" s="27"/>
    </row>
    <row r="499" spans="10:10" ht="15" customHeight="1">
      <c r="J499" s="27"/>
    </row>
    <row r="500" spans="10:10" ht="15" customHeight="1">
      <c r="J500" s="27"/>
    </row>
    <row r="501" spans="10:10" ht="15" customHeight="1">
      <c r="J501" s="27"/>
    </row>
    <row r="502" spans="10:10" ht="15" customHeight="1">
      <c r="J502" s="27"/>
    </row>
    <row r="503" spans="10:10" ht="15" customHeight="1">
      <c r="J503" s="27"/>
    </row>
    <row r="504" spans="10:10" ht="15" customHeight="1">
      <c r="J504" s="27"/>
    </row>
    <row r="505" spans="10:10" ht="15" customHeight="1">
      <c r="J505" s="27"/>
    </row>
    <row r="506" spans="10:10" ht="15" customHeight="1">
      <c r="J506" s="27"/>
    </row>
    <row r="507" spans="10:10" ht="15" customHeight="1">
      <c r="J507" s="27"/>
    </row>
    <row r="508" spans="10:10" ht="15" customHeight="1">
      <c r="J508" s="27"/>
    </row>
    <row r="509" spans="10:10" ht="15" customHeight="1">
      <c r="J509" s="27"/>
    </row>
    <row r="510" spans="10:10" ht="15" customHeight="1">
      <c r="J510" s="27"/>
    </row>
    <row r="511" spans="10:10" ht="15" customHeight="1">
      <c r="J511" s="27"/>
    </row>
    <row r="512" spans="10:10" ht="15" customHeight="1">
      <c r="J512" s="27"/>
    </row>
    <row r="513" spans="10:10" ht="15" customHeight="1">
      <c r="J513" s="27"/>
    </row>
    <row r="514" spans="10:10" ht="15" customHeight="1">
      <c r="J514" s="27"/>
    </row>
    <row r="515" spans="10:10" ht="15" customHeight="1">
      <c r="J515" s="27"/>
    </row>
    <row r="516" spans="10:10" ht="15" customHeight="1">
      <c r="J516" s="27"/>
    </row>
    <row r="517" spans="10:10" ht="15" customHeight="1">
      <c r="J517" s="27"/>
    </row>
    <row r="518" spans="10:10" ht="15" customHeight="1">
      <c r="J518" s="27"/>
    </row>
    <row r="519" spans="10:10" ht="15" customHeight="1">
      <c r="J519" s="27"/>
    </row>
    <row r="520" spans="10:10" ht="15" customHeight="1">
      <c r="J520" s="27"/>
    </row>
    <row r="521" spans="10:10" ht="15" customHeight="1">
      <c r="J521" s="27"/>
    </row>
    <row r="522" spans="10:10" ht="15" customHeight="1">
      <c r="J522" s="27"/>
    </row>
    <row r="523" spans="10:10" ht="15" customHeight="1">
      <c r="J523" s="27"/>
    </row>
    <row r="524" spans="10:10" ht="15" customHeight="1">
      <c r="J524" s="27"/>
    </row>
    <row r="525" spans="10:10" ht="15" customHeight="1">
      <c r="J525" s="27"/>
    </row>
    <row r="526" spans="10:10" ht="15" customHeight="1">
      <c r="J526" s="27"/>
    </row>
    <row r="527" spans="10:10" ht="15" customHeight="1">
      <c r="J527" s="27"/>
    </row>
    <row r="528" spans="10:10" ht="15" customHeight="1">
      <c r="J528" s="27"/>
    </row>
    <row r="529" spans="10:10" ht="15" customHeight="1">
      <c r="J529" s="27"/>
    </row>
    <row r="530" spans="10:10" ht="15" customHeight="1">
      <c r="J530" s="27"/>
    </row>
    <row r="531" spans="10:10" ht="15" customHeight="1">
      <c r="J531" s="27"/>
    </row>
    <row r="532" spans="10:10" ht="15" customHeight="1">
      <c r="J532" s="27"/>
    </row>
    <row r="533" spans="10:10" ht="15" customHeight="1">
      <c r="J533" s="27"/>
    </row>
    <row r="534" spans="10:10" ht="15" customHeight="1">
      <c r="J534" s="27"/>
    </row>
    <row r="535" spans="10:10" ht="15" customHeight="1">
      <c r="J535" s="27"/>
    </row>
    <row r="536" spans="10:10" ht="15" customHeight="1">
      <c r="J536" s="27"/>
    </row>
    <row r="537" spans="10:10" ht="15" customHeight="1">
      <c r="J537" s="27"/>
    </row>
    <row r="538" spans="10:10" ht="15" customHeight="1">
      <c r="J538" s="27"/>
    </row>
    <row r="539" spans="10:10" ht="15" customHeight="1">
      <c r="J539" s="27"/>
    </row>
    <row r="540" spans="10:10" ht="15" customHeight="1">
      <c r="J540" s="27"/>
    </row>
    <row r="541" spans="10:10" ht="15" customHeight="1">
      <c r="J541" s="27"/>
    </row>
    <row r="542" spans="10:10" ht="15" customHeight="1">
      <c r="J542" s="27"/>
    </row>
    <row r="543" spans="10:10" ht="15" customHeight="1">
      <c r="J543" s="27"/>
    </row>
    <row r="544" spans="10:10" ht="15" customHeight="1">
      <c r="J544" s="27"/>
    </row>
    <row r="545" spans="10:10" ht="15" customHeight="1">
      <c r="J545" s="27"/>
    </row>
    <row r="546" spans="10:10" ht="15" customHeight="1">
      <c r="J546" s="27"/>
    </row>
    <row r="547" spans="10:10" ht="15" customHeight="1">
      <c r="J547" s="27"/>
    </row>
    <row r="548" spans="10:10" ht="15" customHeight="1">
      <c r="J548" s="27"/>
    </row>
    <row r="549" spans="10:10" ht="15" customHeight="1">
      <c r="J549" s="27"/>
    </row>
    <row r="550" spans="10:10" ht="15" customHeight="1">
      <c r="J550" s="27"/>
    </row>
    <row r="551" spans="10:10" ht="15" customHeight="1">
      <c r="J551" s="27"/>
    </row>
    <row r="552" spans="10:10" ht="15" customHeight="1">
      <c r="J552" s="27"/>
    </row>
    <row r="553" spans="10:10" ht="15" customHeight="1">
      <c r="J553" s="27"/>
    </row>
    <row r="554" spans="10:10" ht="15" customHeight="1">
      <c r="J554" s="27"/>
    </row>
    <row r="555" spans="10:10" ht="15" customHeight="1">
      <c r="J555" s="27"/>
    </row>
    <row r="556" spans="10:10" ht="15" customHeight="1">
      <c r="J556" s="27"/>
    </row>
    <row r="557" spans="10:10" ht="15" customHeight="1">
      <c r="J557" s="27"/>
    </row>
    <row r="558" spans="10:10" ht="15" customHeight="1">
      <c r="J558" s="27"/>
    </row>
    <row r="559" spans="10:10" ht="15" customHeight="1">
      <c r="J559" s="27"/>
    </row>
    <row r="560" spans="10:10" ht="15" customHeight="1">
      <c r="J560" s="27"/>
    </row>
    <row r="561" spans="10:10" ht="15" customHeight="1">
      <c r="J561" s="27"/>
    </row>
    <row r="562" spans="10:10" ht="15" customHeight="1">
      <c r="J562" s="27"/>
    </row>
    <row r="563" spans="10:10" ht="15" customHeight="1">
      <c r="J563" s="27"/>
    </row>
    <row r="564" spans="10:10" ht="15" customHeight="1">
      <c r="J564" s="27"/>
    </row>
    <row r="565" spans="10:10" ht="15" customHeight="1">
      <c r="J565" s="27"/>
    </row>
    <row r="566" spans="10:10" ht="15" customHeight="1">
      <c r="J566" s="27"/>
    </row>
    <row r="567" spans="10:10" ht="15" customHeight="1">
      <c r="J567" s="27"/>
    </row>
    <row r="568" spans="10:10" ht="15" customHeight="1">
      <c r="J568" s="27"/>
    </row>
    <row r="569" spans="10:10" ht="15" customHeight="1">
      <c r="J569" s="27"/>
    </row>
    <row r="570" spans="10:10" ht="15" customHeight="1">
      <c r="J570" s="27"/>
    </row>
    <row r="571" spans="10:10" ht="15" customHeight="1">
      <c r="J571" s="27"/>
    </row>
    <row r="572" spans="10:10" ht="15" customHeight="1">
      <c r="J572" s="27"/>
    </row>
    <row r="573" spans="10:10" ht="15" customHeight="1">
      <c r="J573" s="27"/>
    </row>
    <row r="574" spans="10:10" ht="15" customHeight="1">
      <c r="J574" s="27"/>
    </row>
    <row r="575" spans="10:10" ht="15" customHeight="1">
      <c r="J575" s="27"/>
    </row>
    <row r="576" spans="10:10" ht="15" customHeight="1">
      <c r="J576" s="27"/>
    </row>
    <row r="577" spans="10:10" ht="15" customHeight="1">
      <c r="J577" s="27"/>
    </row>
    <row r="578" spans="10:10" ht="15" customHeight="1">
      <c r="J578" s="27"/>
    </row>
    <row r="579" spans="10:10" ht="15" customHeight="1">
      <c r="J579" s="27"/>
    </row>
    <row r="580" spans="10:10" ht="15" customHeight="1">
      <c r="J580" s="27"/>
    </row>
    <row r="581" spans="10:10" ht="15" customHeight="1">
      <c r="J581" s="27"/>
    </row>
    <row r="582" spans="10:10" ht="15" customHeight="1">
      <c r="J582" s="27"/>
    </row>
    <row r="583" spans="10:10" ht="15" customHeight="1">
      <c r="J583" s="27"/>
    </row>
    <row r="584" spans="10:10" ht="15" customHeight="1">
      <c r="J584" s="27"/>
    </row>
    <row r="585" spans="10:10" ht="15" customHeight="1">
      <c r="J585" s="27"/>
    </row>
    <row r="586" spans="10:10" ht="15" customHeight="1">
      <c r="J586" s="27"/>
    </row>
    <row r="587" spans="10:10" ht="15" customHeight="1">
      <c r="J587" s="27"/>
    </row>
    <row r="588" spans="10:10" ht="15" customHeight="1">
      <c r="J588" s="27"/>
    </row>
    <row r="589" spans="10:10" ht="15" customHeight="1">
      <c r="J589" s="27"/>
    </row>
    <row r="590" spans="10:10" ht="15" customHeight="1">
      <c r="J590" s="27"/>
    </row>
    <row r="591" spans="10:10" ht="15" customHeight="1">
      <c r="J591" s="27"/>
    </row>
    <row r="592" spans="10:10" ht="15" customHeight="1">
      <c r="J592" s="27"/>
    </row>
    <row r="593" spans="10:10" ht="15" customHeight="1">
      <c r="J593" s="27"/>
    </row>
    <row r="594" spans="10:10" ht="15" customHeight="1">
      <c r="J594" s="27"/>
    </row>
    <row r="595" spans="10:10" ht="15" customHeight="1">
      <c r="J595" s="27"/>
    </row>
    <row r="596" spans="10:10" ht="15" customHeight="1">
      <c r="J596" s="27"/>
    </row>
    <row r="597" spans="10:10" ht="15" customHeight="1">
      <c r="J597" s="27"/>
    </row>
    <row r="598" spans="10:10" ht="15" customHeight="1">
      <c r="J598" s="27"/>
    </row>
    <row r="599" spans="10:10" ht="15" customHeight="1">
      <c r="J599" s="27"/>
    </row>
    <row r="600" spans="10:10" ht="15" customHeight="1">
      <c r="J600" s="27"/>
    </row>
    <row r="601" spans="10:10" ht="15" customHeight="1">
      <c r="J601" s="27"/>
    </row>
    <row r="602" spans="10:10" ht="15" customHeight="1">
      <c r="J602" s="27"/>
    </row>
    <row r="603" spans="10:10" ht="15" customHeight="1">
      <c r="J603" s="27"/>
    </row>
    <row r="604" spans="10:10" ht="15" customHeight="1">
      <c r="J604" s="27"/>
    </row>
    <row r="605" spans="10:10" ht="15" customHeight="1">
      <c r="J605" s="27"/>
    </row>
    <row r="606" spans="10:10" ht="15" customHeight="1">
      <c r="J606" s="27"/>
    </row>
    <row r="607" spans="10:10" ht="15" customHeight="1">
      <c r="J607" s="27"/>
    </row>
    <row r="608" spans="10:10" ht="15" customHeight="1">
      <c r="J608" s="27"/>
    </row>
    <row r="609" spans="10:10" ht="15" customHeight="1">
      <c r="J609" s="27"/>
    </row>
    <row r="610" spans="10:10" ht="15" customHeight="1">
      <c r="J610" s="27"/>
    </row>
    <row r="611" spans="10:10" ht="15" customHeight="1">
      <c r="J611" s="27"/>
    </row>
    <row r="612" spans="10:10" ht="15" customHeight="1">
      <c r="J612" s="27"/>
    </row>
    <row r="613" spans="10:10" ht="15" customHeight="1">
      <c r="J613" s="27"/>
    </row>
    <row r="614" spans="10:10" ht="15" customHeight="1">
      <c r="J614" s="27"/>
    </row>
    <row r="615" spans="10:10" ht="15" customHeight="1">
      <c r="J615" s="27"/>
    </row>
    <row r="616" spans="10:10" ht="15" customHeight="1">
      <c r="J616" s="27"/>
    </row>
    <row r="617" spans="10:10" ht="15" customHeight="1">
      <c r="J617" s="27"/>
    </row>
    <row r="618" spans="10:10" ht="15" customHeight="1">
      <c r="J618" s="27"/>
    </row>
    <row r="619" spans="10:10" ht="15" customHeight="1">
      <c r="J619" s="27"/>
    </row>
    <row r="620" spans="10:10" ht="15" customHeight="1">
      <c r="J620" s="27"/>
    </row>
    <row r="621" spans="10:10" ht="15" customHeight="1">
      <c r="J621" s="27"/>
    </row>
    <row r="622" spans="10:10" ht="15" customHeight="1">
      <c r="J622" s="27"/>
    </row>
    <row r="623" spans="10:10" ht="15" customHeight="1">
      <c r="J623" s="27"/>
    </row>
    <row r="624" spans="10:10" ht="15" customHeight="1">
      <c r="J624" s="27"/>
    </row>
    <row r="625" spans="10:10" ht="15" customHeight="1">
      <c r="J625" s="27"/>
    </row>
    <row r="626" spans="10:10" ht="15" customHeight="1">
      <c r="J626" s="27"/>
    </row>
    <row r="627" spans="10:10" ht="15" customHeight="1">
      <c r="J627" s="27"/>
    </row>
    <row r="628" spans="10:10" ht="15" customHeight="1">
      <c r="J628" s="27"/>
    </row>
    <row r="629" spans="10:10" ht="15" customHeight="1">
      <c r="J629" s="27"/>
    </row>
    <row r="630" spans="10:10" ht="15" customHeight="1">
      <c r="J630" s="27"/>
    </row>
    <row r="631" spans="10:10" ht="15" customHeight="1">
      <c r="J631" s="27"/>
    </row>
    <row r="632" spans="10:10" ht="15" customHeight="1">
      <c r="J632" s="27"/>
    </row>
    <row r="633" spans="10:10" ht="15" customHeight="1">
      <c r="J633" s="27"/>
    </row>
    <row r="634" spans="10:10" ht="15" customHeight="1">
      <c r="J634" s="27"/>
    </row>
    <row r="635" spans="10:10" ht="15" customHeight="1">
      <c r="J635" s="27"/>
    </row>
    <row r="636" spans="10:10" ht="15" customHeight="1">
      <c r="J636" s="27"/>
    </row>
    <row r="637" spans="10:10" ht="15" customHeight="1">
      <c r="J637" s="27"/>
    </row>
    <row r="638" spans="10:10" ht="15" customHeight="1">
      <c r="J638" s="27"/>
    </row>
    <row r="639" spans="10:10" ht="15" customHeight="1">
      <c r="J639" s="27"/>
    </row>
    <row r="640" spans="10:10" ht="15" customHeight="1">
      <c r="J640" s="27"/>
    </row>
    <row r="641" spans="10:10" ht="15" customHeight="1">
      <c r="J641" s="27"/>
    </row>
    <row r="642" spans="10:10" ht="15" customHeight="1">
      <c r="J642" s="27"/>
    </row>
    <row r="643" spans="10:10" ht="15" customHeight="1">
      <c r="J643" s="27"/>
    </row>
    <row r="644" spans="10:10" ht="15" customHeight="1">
      <c r="J644" s="27"/>
    </row>
    <row r="645" spans="10:10" ht="15" customHeight="1">
      <c r="J645" s="27"/>
    </row>
    <row r="646" spans="10:10" ht="15" customHeight="1">
      <c r="J646" s="27"/>
    </row>
    <row r="647" spans="10:10" ht="15" customHeight="1">
      <c r="J647" s="27"/>
    </row>
    <row r="648" spans="10:10" ht="15" customHeight="1">
      <c r="J648" s="27"/>
    </row>
    <row r="649" spans="10:10" ht="15" customHeight="1">
      <c r="J649" s="27"/>
    </row>
    <row r="650" spans="10:10" ht="15" customHeight="1">
      <c r="J650" s="27"/>
    </row>
    <row r="651" spans="10:10" ht="15" customHeight="1">
      <c r="J651" s="27"/>
    </row>
    <row r="652" spans="10:10" ht="15" customHeight="1">
      <c r="J652" s="27"/>
    </row>
    <row r="653" spans="10:10" ht="15" customHeight="1">
      <c r="J653" s="27"/>
    </row>
    <row r="654" spans="10:10" ht="15" customHeight="1">
      <c r="J654" s="27"/>
    </row>
    <row r="655" spans="10:10" ht="15" customHeight="1">
      <c r="J655" s="27"/>
    </row>
    <row r="656" spans="10:10" ht="15" customHeight="1">
      <c r="J656" s="27"/>
    </row>
    <row r="657" spans="10:10" ht="15" customHeight="1">
      <c r="J657" s="27"/>
    </row>
    <row r="658" spans="10:10" ht="15" customHeight="1">
      <c r="J658" s="27"/>
    </row>
    <row r="659" spans="10:10" ht="15" customHeight="1">
      <c r="J659" s="27"/>
    </row>
    <row r="660" spans="10:10" ht="15" customHeight="1">
      <c r="J660" s="27"/>
    </row>
    <row r="661" spans="10:10" ht="15" customHeight="1">
      <c r="J661" s="27"/>
    </row>
    <row r="662" spans="10:10" ht="15" customHeight="1">
      <c r="J662" s="27"/>
    </row>
    <row r="663" spans="10:10" ht="15" customHeight="1">
      <c r="J663" s="27"/>
    </row>
    <row r="664" spans="10:10" ht="15" customHeight="1">
      <c r="J664" s="27"/>
    </row>
    <row r="665" spans="10:10" ht="15" customHeight="1">
      <c r="J665" s="27"/>
    </row>
    <row r="666" spans="10:10" ht="15" customHeight="1">
      <c r="J666" s="27"/>
    </row>
    <row r="667" spans="10:10" ht="15" customHeight="1">
      <c r="J667" s="27"/>
    </row>
    <row r="668" spans="10:10" ht="15" customHeight="1">
      <c r="J668" s="27"/>
    </row>
    <row r="669" spans="10:10" ht="15" customHeight="1">
      <c r="J669" s="27"/>
    </row>
    <row r="670" spans="10:10" ht="15" customHeight="1">
      <c r="J670" s="27"/>
    </row>
    <row r="671" spans="10:10" ht="15" customHeight="1">
      <c r="J671" s="27"/>
    </row>
    <row r="672" spans="10:10" ht="15" customHeight="1">
      <c r="J672" s="27"/>
    </row>
    <row r="673" spans="10:10" ht="15" customHeight="1">
      <c r="J673" s="27"/>
    </row>
    <row r="674" spans="10:10" ht="15" customHeight="1">
      <c r="J674" s="27"/>
    </row>
    <row r="675" spans="10:10" ht="15" customHeight="1">
      <c r="J675" s="27"/>
    </row>
    <row r="676" spans="10:10" ht="15" customHeight="1">
      <c r="J676" s="27"/>
    </row>
    <row r="677" spans="10:10" ht="15" customHeight="1">
      <c r="J677" s="27"/>
    </row>
    <row r="678" spans="10:10" ht="15" customHeight="1">
      <c r="J678" s="27"/>
    </row>
    <row r="679" spans="10:10" ht="15" customHeight="1">
      <c r="J679" s="27"/>
    </row>
    <row r="680" spans="10:10" ht="15" customHeight="1">
      <c r="J680" s="27"/>
    </row>
    <row r="681" spans="10:10" ht="15" customHeight="1">
      <c r="J681" s="27"/>
    </row>
    <row r="682" spans="10:10" ht="15" customHeight="1">
      <c r="J682" s="27"/>
    </row>
    <row r="683" spans="10:10" ht="15" customHeight="1">
      <c r="J683" s="27"/>
    </row>
    <row r="684" spans="10:10" ht="15" customHeight="1">
      <c r="J684" s="27"/>
    </row>
    <row r="685" spans="10:10" ht="15" customHeight="1">
      <c r="J685" s="27"/>
    </row>
    <row r="686" spans="10:10" ht="15" customHeight="1">
      <c r="J686" s="27"/>
    </row>
    <row r="687" spans="10:10" ht="15" customHeight="1">
      <c r="J687" s="27"/>
    </row>
    <row r="688" spans="10:10" ht="15" customHeight="1">
      <c r="J688" s="27"/>
    </row>
    <row r="689" spans="10:10" ht="15" customHeight="1">
      <c r="J689" s="27"/>
    </row>
    <row r="690" spans="10:10" ht="15" customHeight="1">
      <c r="J690" s="27"/>
    </row>
    <row r="691" spans="10:10" ht="15" customHeight="1">
      <c r="J691" s="27"/>
    </row>
    <row r="692" spans="10:10" ht="15" customHeight="1">
      <c r="J692" s="27"/>
    </row>
    <row r="693" spans="10:10" ht="15" customHeight="1">
      <c r="J693" s="27"/>
    </row>
    <row r="694" spans="10:10" ht="15" customHeight="1">
      <c r="J694" s="27"/>
    </row>
    <row r="695" spans="10:10" ht="15" customHeight="1">
      <c r="J695" s="27"/>
    </row>
    <row r="696" spans="10:10" ht="15" customHeight="1">
      <c r="J696" s="27"/>
    </row>
    <row r="697" spans="10:10" ht="15" customHeight="1">
      <c r="J697" s="27"/>
    </row>
    <row r="698" spans="10:10" ht="15" customHeight="1">
      <c r="J698" s="27"/>
    </row>
    <row r="699" spans="10:10" ht="15" customHeight="1">
      <c r="J699" s="27"/>
    </row>
    <row r="700" spans="10:10" ht="15" customHeight="1">
      <c r="J700" s="27"/>
    </row>
    <row r="701" spans="10:10" ht="15" customHeight="1">
      <c r="J701" s="27"/>
    </row>
    <row r="702" spans="10:10" ht="15" customHeight="1">
      <c r="J702" s="27"/>
    </row>
    <row r="703" spans="10:10" ht="15" customHeight="1">
      <c r="J703" s="27"/>
    </row>
    <row r="704" spans="10:10" ht="15" customHeight="1">
      <c r="J704" s="27"/>
    </row>
    <row r="705" spans="10:10" ht="15" customHeight="1">
      <c r="J705" s="27"/>
    </row>
    <row r="706" spans="10:10" ht="15" customHeight="1">
      <c r="J706" s="27"/>
    </row>
    <row r="707" spans="10:10" ht="15" customHeight="1">
      <c r="J707" s="27"/>
    </row>
    <row r="708" spans="10:10" ht="15" customHeight="1">
      <c r="J708" s="27"/>
    </row>
    <row r="709" spans="10:10" ht="15" customHeight="1">
      <c r="J709" s="27"/>
    </row>
    <row r="710" spans="10:10" ht="15" customHeight="1">
      <c r="J710" s="27"/>
    </row>
    <row r="711" spans="10:10" ht="15" customHeight="1">
      <c r="J711" s="27"/>
    </row>
    <row r="712" spans="10:10" ht="15" customHeight="1">
      <c r="J712" s="27"/>
    </row>
    <row r="713" spans="10:10" ht="15" customHeight="1">
      <c r="J713" s="27"/>
    </row>
    <row r="714" spans="10:10" ht="15" customHeight="1">
      <c r="J714" s="27"/>
    </row>
    <row r="715" spans="10:10" ht="15" customHeight="1">
      <c r="J715" s="27"/>
    </row>
    <row r="716" spans="10:10" ht="15" customHeight="1">
      <c r="J716" s="27"/>
    </row>
    <row r="717" spans="10:10" ht="15" customHeight="1">
      <c r="J717" s="27"/>
    </row>
    <row r="718" spans="10:10" ht="15" customHeight="1">
      <c r="J718" s="27"/>
    </row>
    <row r="719" spans="10:10" ht="15" customHeight="1">
      <c r="J719" s="27"/>
    </row>
    <row r="720" spans="10:10" ht="15" customHeight="1">
      <c r="J720" s="27"/>
    </row>
    <row r="721" spans="10:10" ht="15" customHeight="1">
      <c r="J721" s="27"/>
    </row>
    <row r="722" spans="10:10" ht="15" customHeight="1">
      <c r="J722" s="27"/>
    </row>
    <row r="723" spans="10:10" ht="15" customHeight="1">
      <c r="J723" s="27"/>
    </row>
    <row r="724" spans="10:10" ht="15" customHeight="1">
      <c r="J724" s="27"/>
    </row>
    <row r="725" spans="10:10" ht="15" customHeight="1">
      <c r="J725" s="27"/>
    </row>
    <row r="726" spans="10:10" ht="15" customHeight="1">
      <c r="J726" s="27"/>
    </row>
    <row r="727" spans="10:10" ht="15" customHeight="1">
      <c r="J727" s="27"/>
    </row>
    <row r="728" spans="10:10" ht="15" customHeight="1">
      <c r="J728" s="27"/>
    </row>
    <row r="729" spans="10:10" ht="15" customHeight="1">
      <c r="J729" s="27"/>
    </row>
    <row r="730" spans="10:10" ht="15" customHeight="1">
      <c r="J730" s="27"/>
    </row>
    <row r="731" spans="10:10" ht="15" customHeight="1">
      <c r="J731" s="27"/>
    </row>
    <row r="732" spans="10:10" ht="15" customHeight="1">
      <c r="J732" s="27"/>
    </row>
    <row r="733" spans="10:10" ht="15" customHeight="1">
      <c r="J733" s="27"/>
    </row>
    <row r="734" spans="10:10" ht="15" customHeight="1">
      <c r="J734" s="27"/>
    </row>
    <row r="735" spans="10:10" ht="15" customHeight="1">
      <c r="J735" s="27"/>
    </row>
    <row r="736" spans="10:10" ht="15" customHeight="1">
      <c r="J736" s="27"/>
    </row>
    <row r="737" spans="10:10" ht="15" customHeight="1">
      <c r="J737" s="27"/>
    </row>
    <row r="738" spans="10:10" ht="15" customHeight="1">
      <c r="J738" s="27"/>
    </row>
    <row r="739" spans="10:10" ht="15" customHeight="1">
      <c r="J739" s="27"/>
    </row>
    <row r="740" spans="10:10" ht="15" customHeight="1">
      <c r="J740" s="27"/>
    </row>
    <row r="741" spans="10:10" ht="15" customHeight="1">
      <c r="J741" s="27"/>
    </row>
    <row r="742" spans="10:10" ht="15" customHeight="1">
      <c r="J742" s="27"/>
    </row>
    <row r="743" spans="10:10" ht="15" customHeight="1">
      <c r="J743" s="27"/>
    </row>
    <row r="744" spans="10:10" ht="15" customHeight="1">
      <c r="J744" s="27"/>
    </row>
    <row r="745" spans="10:10" ht="15" customHeight="1">
      <c r="J745" s="27"/>
    </row>
    <row r="746" spans="10:10" ht="15" customHeight="1">
      <c r="J746" s="27"/>
    </row>
    <row r="747" spans="10:10" ht="15" customHeight="1">
      <c r="J747" s="27"/>
    </row>
    <row r="748" spans="10:10" ht="15" customHeight="1">
      <c r="J748" s="27"/>
    </row>
    <row r="749" spans="10:10" ht="15" customHeight="1">
      <c r="J749" s="27"/>
    </row>
    <row r="750" spans="10:10" ht="15" customHeight="1">
      <c r="J750" s="27"/>
    </row>
    <row r="751" spans="10:10" ht="15" customHeight="1">
      <c r="J751" s="27"/>
    </row>
    <row r="752" spans="10:10" ht="15" customHeight="1">
      <c r="J752" s="27"/>
    </row>
    <row r="753" spans="10:10" ht="15" customHeight="1">
      <c r="J753" s="27"/>
    </row>
    <row r="754" spans="10:10" ht="15" customHeight="1">
      <c r="J754" s="27"/>
    </row>
    <row r="755" spans="10:10" ht="15" customHeight="1">
      <c r="J755" s="27"/>
    </row>
    <row r="756" spans="10:10" ht="15" customHeight="1">
      <c r="J756" s="27"/>
    </row>
    <row r="757" spans="10:10" ht="15" customHeight="1">
      <c r="J757" s="27"/>
    </row>
    <row r="758" spans="10:10" ht="15" customHeight="1">
      <c r="J758" s="27"/>
    </row>
    <row r="759" spans="10:10" ht="15" customHeight="1">
      <c r="J759" s="27"/>
    </row>
    <row r="760" spans="10:10" ht="15" customHeight="1">
      <c r="J760" s="27"/>
    </row>
    <row r="761" spans="10:10" ht="15" customHeight="1">
      <c r="J761" s="27"/>
    </row>
    <row r="762" spans="10:10" ht="15" customHeight="1">
      <c r="J762" s="27"/>
    </row>
    <row r="763" spans="10:10" ht="15" customHeight="1">
      <c r="J763" s="27"/>
    </row>
    <row r="764" spans="10:10" ht="15" customHeight="1">
      <c r="J764" s="27"/>
    </row>
    <row r="765" spans="10:10" ht="15" customHeight="1">
      <c r="J765" s="27"/>
    </row>
    <row r="766" spans="10:10" ht="15" customHeight="1">
      <c r="J766" s="27"/>
    </row>
    <row r="767" spans="10:10" ht="15" customHeight="1">
      <c r="J767" s="27"/>
    </row>
    <row r="768" spans="10:10" ht="15" customHeight="1">
      <c r="J768" s="27"/>
    </row>
    <row r="769" spans="10:10" ht="15" customHeight="1">
      <c r="J769" s="27"/>
    </row>
    <row r="770" spans="10:10" ht="15" customHeight="1">
      <c r="J770" s="27"/>
    </row>
    <row r="771" spans="10:10" ht="15" customHeight="1">
      <c r="J771" s="27"/>
    </row>
    <row r="772" spans="10:10" ht="15" customHeight="1">
      <c r="J772" s="27"/>
    </row>
    <row r="773" spans="10:10" ht="15" customHeight="1">
      <c r="J773" s="27"/>
    </row>
    <row r="774" spans="10:10" ht="15" customHeight="1">
      <c r="J774" s="27"/>
    </row>
    <row r="775" spans="10:10" ht="15" customHeight="1">
      <c r="J775" s="27"/>
    </row>
    <row r="776" spans="10:10" ht="15" customHeight="1">
      <c r="J776" s="27"/>
    </row>
    <row r="777" spans="10:10" ht="15" customHeight="1">
      <c r="J777" s="27"/>
    </row>
    <row r="778" spans="10:10" ht="15" customHeight="1">
      <c r="J778" s="27"/>
    </row>
    <row r="779" spans="10:10" ht="15" customHeight="1">
      <c r="J779" s="27"/>
    </row>
    <row r="780" spans="10:10" ht="15" customHeight="1">
      <c r="J780" s="27"/>
    </row>
    <row r="781" spans="10:10" ht="15" customHeight="1">
      <c r="J781" s="27"/>
    </row>
    <row r="782" spans="10:10" ht="15" customHeight="1">
      <c r="J782" s="27"/>
    </row>
    <row r="783" spans="10:10" ht="15" customHeight="1">
      <c r="J783" s="27"/>
    </row>
    <row r="784" spans="10:10" ht="15" customHeight="1">
      <c r="J784" s="27"/>
    </row>
    <row r="785" spans="10:10" ht="15" customHeight="1">
      <c r="J785" s="27"/>
    </row>
    <row r="786" spans="10:10" ht="15" customHeight="1">
      <c r="J786" s="27"/>
    </row>
    <row r="787" spans="10:10" ht="15" customHeight="1">
      <c r="J787" s="27"/>
    </row>
    <row r="788" spans="10:10" ht="15" customHeight="1">
      <c r="J788" s="27"/>
    </row>
    <row r="789" spans="10:10" ht="15" customHeight="1">
      <c r="J789" s="27"/>
    </row>
    <row r="790" spans="10:10" ht="15" customHeight="1">
      <c r="J790" s="27"/>
    </row>
    <row r="791" spans="10:10" ht="15" customHeight="1">
      <c r="J791" s="27"/>
    </row>
    <row r="792" spans="10:10" ht="15" customHeight="1">
      <c r="J792" s="27"/>
    </row>
    <row r="793" spans="10:10" ht="15" customHeight="1">
      <c r="J793" s="27"/>
    </row>
    <row r="794" spans="10:10" ht="15" customHeight="1">
      <c r="J794" s="27"/>
    </row>
    <row r="795" spans="10:10" ht="15" customHeight="1">
      <c r="J795" s="27"/>
    </row>
    <row r="796" spans="10:10" ht="15" customHeight="1">
      <c r="J796" s="27"/>
    </row>
    <row r="797" spans="10:10" ht="15" customHeight="1">
      <c r="J797" s="27"/>
    </row>
    <row r="798" spans="10:10" ht="15" customHeight="1">
      <c r="J798" s="27"/>
    </row>
    <row r="799" spans="10:10" ht="15" customHeight="1">
      <c r="J799" s="27"/>
    </row>
    <row r="800" spans="10:10" ht="15" customHeight="1">
      <c r="J800" s="27"/>
    </row>
    <row r="801" spans="10:10" ht="15" customHeight="1">
      <c r="J801" s="27"/>
    </row>
    <row r="802" spans="10:10" ht="15" customHeight="1">
      <c r="J802" s="27"/>
    </row>
    <row r="803" spans="10:10" ht="15" customHeight="1">
      <c r="J803" s="27"/>
    </row>
    <row r="804" spans="10:10" ht="15" customHeight="1">
      <c r="J804" s="27"/>
    </row>
    <row r="805" spans="10:10" ht="15" customHeight="1">
      <c r="J805" s="27"/>
    </row>
    <row r="806" spans="10:10" ht="15" customHeight="1">
      <c r="J806" s="27"/>
    </row>
    <row r="807" spans="10:10" ht="15" customHeight="1">
      <c r="J807" s="27"/>
    </row>
    <row r="808" spans="10:10" ht="15" customHeight="1">
      <c r="J808" s="27"/>
    </row>
    <row r="809" spans="10:10" ht="15" customHeight="1">
      <c r="J809" s="27"/>
    </row>
    <row r="810" spans="10:10" ht="15" customHeight="1">
      <c r="J810" s="27"/>
    </row>
    <row r="811" spans="10:10" ht="15" customHeight="1">
      <c r="J811" s="27"/>
    </row>
    <row r="812" spans="10:10" ht="15" customHeight="1">
      <c r="J812" s="27"/>
    </row>
    <row r="813" spans="10:10" ht="15" customHeight="1">
      <c r="J813" s="27"/>
    </row>
    <row r="814" spans="10:10" ht="15" customHeight="1">
      <c r="J814" s="27"/>
    </row>
    <row r="815" spans="10:10" ht="15" customHeight="1">
      <c r="J815" s="27"/>
    </row>
    <row r="816" spans="10:10" ht="15" customHeight="1">
      <c r="J816" s="27"/>
    </row>
    <row r="817" spans="10:10" ht="15" customHeight="1">
      <c r="J817" s="27"/>
    </row>
    <row r="818" spans="10:10" ht="15" customHeight="1">
      <c r="J818" s="27"/>
    </row>
    <row r="819" spans="10:10" ht="15" customHeight="1">
      <c r="J819" s="27"/>
    </row>
  </sheetData>
  <autoFilter ref="A5:AB447" xr:uid="{00000000-0009-0000-0000-000001000000}">
    <filterColumn colId="4">
      <filters>
        <filter val="TICs"/>
      </filters>
    </filterColumn>
  </autoFilter>
  <sortState xmlns:xlrd2="http://schemas.microsoft.com/office/spreadsheetml/2017/richdata2" ref="B4:AA423">
    <sortCondition ref="H4:H423"/>
  </sortState>
  <mergeCells count="15">
    <mergeCell ref="A33:I33"/>
    <mergeCell ref="A320:I320"/>
    <mergeCell ref="A1:AB1"/>
    <mergeCell ref="A2:AB2"/>
    <mergeCell ref="A3:AB3"/>
    <mergeCell ref="A333:I333"/>
    <mergeCell ref="A446:I446"/>
    <mergeCell ref="A336:I336"/>
    <mergeCell ref="A349:I349"/>
    <mergeCell ref="A364:I364"/>
    <mergeCell ref="A441:I441"/>
    <mergeCell ref="A445:I445"/>
    <mergeCell ref="B337:I337"/>
    <mergeCell ref="B365:I365"/>
    <mergeCell ref="B442:I442"/>
  </mergeCells>
  <pageMargins left="0.70866141732283472" right="0.70866141732283472" top="0.74803149606299213" bottom="0.74803149606299213" header="0" footer="0"/>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52"/>
  <sheetViews>
    <sheetView topLeftCell="A94" zoomScale="80" zoomScaleNormal="80" workbookViewId="0">
      <selection activeCell="C145" sqref="C145"/>
    </sheetView>
  </sheetViews>
  <sheetFormatPr baseColWidth="10" defaultRowHeight="15"/>
  <cols>
    <col min="1" max="1" width="16.85546875" style="128" customWidth="1"/>
    <col min="2" max="2" width="23.140625" style="128" customWidth="1"/>
    <col min="3" max="3" width="56" style="128" customWidth="1"/>
    <col min="4" max="4" width="47.42578125" style="128" customWidth="1"/>
    <col min="5" max="5" width="16.5703125" style="128" bestFit="1" customWidth="1"/>
    <col min="6" max="6" width="19.7109375" style="128" customWidth="1"/>
    <col min="7" max="16384" width="11.42578125" style="128"/>
  </cols>
  <sheetData>
    <row r="1" spans="1:26" ht="23.25">
      <c r="A1" s="559" t="s">
        <v>562</v>
      </c>
      <c r="B1" s="559"/>
      <c r="C1" s="559"/>
      <c r="D1" s="559"/>
      <c r="E1" s="559"/>
      <c r="F1" s="180"/>
      <c r="G1" s="180"/>
      <c r="H1" s="180"/>
      <c r="I1" s="180"/>
      <c r="J1" s="180"/>
      <c r="K1" s="180"/>
      <c r="L1" s="180"/>
      <c r="M1" s="180"/>
      <c r="N1" s="180"/>
      <c r="O1" s="180"/>
      <c r="P1" s="180"/>
      <c r="Q1" s="180"/>
      <c r="R1" s="180"/>
      <c r="S1" s="180"/>
      <c r="T1" s="180"/>
      <c r="U1" s="180"/>
      <c r="V1" s="180"/>
      <c r="W1" s="180"/>
      <c r="X1" s="180"/>
      <c r="Y1" s="180"/>
      <c r="Z1" s="180"/>
    </row>
    <row r="2" spans="1:26" ht="23.25">
      <c r="A2" s="559" t="s">
        <v>563</v>
      </c>
      <c r="B2" s="559"/>
      <c r="C2" s="559"/>
      <c r="D2" s="559"/>
      <c r="E2" s="559"/>
      <c r="F2" s="180"/>
      <c r="G2" s="180"/>
      <c r="H2" s="180"/>
      <c r="I2" s="180"/>
      <c r="J2" s="180"/>
      <c r="K2" s="180"/>
      <c r="L2" s="180"/>
      <c r="M2" s="180"/>
      <c r="N2" s="180"/>
      <c r="O2" s="180"/>
      <c r="P2" s="180"/>
      <c r="Q2" s="180"/>
      <c r="R2" s="180"/>
      <c r="S2" s="180"/>
      <c r="T2" s="180"/>
      <c r="U2" s="180"/>
      <c r="V2" s="180"/>
      <c r="W2" s="180"/>
      <c r="X2" s="180"/>
      <c r="Y2" s="180"/>
      <c r="Z2" s="180"/>
    </row>
    <row r="3" spans="1:26" ht="23.25">
      <c r="A3" s="566" t="s">
        <v>564</v>
      </c>
      <c r="B3" s="566"/>
      <c r="C3" s="566"/>
      <c r="D3" s="566"/>
      <c r="E3" s="566"/>
      <c r="F3" s="180"/>
      <c r="G3" s="180"/>
      <c r="H3" s="180"/>
      <c r="I3" s="180"/>
      <c r="J3" s="180"/>
      <c r="K3" s="180"/>
      <c r="L3" s="180"/>
      <c r="M3" s="180"/>
      <c r="N3" s="180"/>
      <c r="O3" s="180"/>
      <c r="P3" s="180"/>
      <c r="Q3" s="180"/>
      <c r="R3" s="180"/>
      <c r="S3" s="180"/>
      <c r="T3" s="180"/>
      <c r="U3" s="180"/>
      <c r="V3" s="180"/>
      <c r="W3" s="180"/>
      <c r="X3" s="180"/>
      <c r="Y3" s="180"/>
      <c r="Z3" s="180"/>
    </row>
    <row r="4" spans="1:26" ht="30">
      <c r="A4" s="163" t="s">
        <v>485</v>
      </c>
      <c r="B4" s="163" t="s">
        <v>487</v>
      </c>
      <c r="C4" s="162" t="s">
        <v>486</v>
      </c>
      <c r="D4" s="162" t="s">
        <v>489</v>
      </c>
      <c r="E4" s="162" t="s">
        <v>561</v>
      </c>
    </row>
    <row r="5" spans="1:26" ht="20.25" customHeight="1">
      <c r="A5" s="221">
        <v>5</v>
      </c>
      <c r="B5" s="191"/>
      <c r="C5" s="160" t="s">
        <v>517</v>
      </c>
      <c r="D5" s="161">
        <f>+D32+D97+D104+D107</f>
        <v>12721845.52</v>
      </c>
      <c r="E5" s="151">
        <f>+E32+E97+E104+E107</f>
        <v>0.43040049725016971</v>
      </c>
      <c r="F5" s="150"/>
    </row>
    <row r="6" spans="1:26">
      <c r="A6" s="221">
        <v>51</v>
      </c>
      <c r="B6" s="191"/>
      <c r="C6" s="160" t="s">
        <v>504</v>
      </c>
      <c r="D6" s="159"/>
      <c r="E6" s="141"/>
    </row>
    <row r="7" spans="1:26">
      <c r="A7" s="222">
        <v>510105</v>
      </c>
      <c r="B7" s="5" t="s">
        <v>410</v>
      </c>
      <c r="C7" s="140" t="s">
        <v>452</v>
      </c>
      <c r="D7" s="139">
        <f>+Actividades!J8</f>
        <v>307296</v>
      </c>
      <c r="E7" s="138">
        <f>+D7/D140</f>
        <v>1.0397952631974114E-2</v>
      </c>
    </row>
    <row r="8" spans="1:26">
      <c r="A8" s="222">
        <v>510105</v>
      </c>
      <c r="B8" s="5" t="s">
        <v>409</v>
      </c>
      <c r="C8" s="140" t="s">
        <v>452</v>
      </c>
      <c r="D8" s="139">
        <f>+Actividades!J9</f>
        <v>920616</v>
      </c>
      <c r="E8" s="138">
        <f>+D8/D140</f>
        <v>3.1150817323484459E-2</v>
      </c>
    </row>
    <row r="9" spans="1:26">
      <c r="A9" s="222">
        <v>510106</v>
      </c>
      <c r="B9" s="5" t="s">
        <v>410</v>
      </c>
      <c r="C9" s="140" t="s">
        <v>454</v>
      </c>
      <c r="D9" s="139">
        <f>+Actividades!J10</f>
        <v>124548</v>
      </c>
      <c r="E9" s="138">
        <f>+D9/D140</f>
        <v>4.2143217106864776E-3</v>
      </c>
    </row>
    <row r="10" spans="1:26">
      <c r="A10" s="222">
        <v>510106</v>
      </c>
      <c r="B10" s="5" t="s">
        <v>409</v>
      </c>
      <c r="C10" s="140" t="s">
        <v>454</v>
      </c>
      <c r="D10" s="139">
        <f>+Actividades!J11</f>
        <v>445044</v>
      </c>
      <c r="E10" s="138">
        <f>+D10/D140</f>
        <v>1.5058921792487658E-2</v>
      </c>
    </row>
    <row r="11" spans="1:26">
      <c r="A11" s="222">
        <v>510203</v>
      </c>
      <c r="B11" s="5" t="s">
        <v>410</v>
      </c>
      <c r="C11" s="140" t="s">
        <v>455</v>
      </c>
      <c r="D11" s="139">
        <f>+Actividades!J12</f>
        <v>109186</v>
      </c>
      <c r="E11" s="138">
        <f>+D11/D140</f>
        <v>3.6945188224862206E-3</v>
      </c>
    </row>
    <row r="12" spans="1:26">
      <c r="A12" s="222">
        <v>510203</v>
      </c>
      <c r="B12" s="5" t="s">
        <v>409</v>
      </c>
      <c r="C12" s="140" t="s">
        <v>455</v>
      </c>
      <c r="D12" s="139">
        <f>+Actividades!J13</f>
        <v>251520.3</v>
      </c>
      <c r="E12" s="138">
        <f>+D12/D140</f>
        <v>8.5106742859650582E-3</v>
      </c>
    </row>
    <row r="13" spans="1:26">
      <c r="A13" s="222">
        <v>510204</v>
      </c>
      <c r="B13" s="5" t="s">
        <v>410</v>
      </c>
      <c r="C13" s="140" t="s">
        <v>457</v>
      </c>
      <c r="D13" s="139">
        <f>+Actividades!J14</f>
        <v>41800</v>
      </c>
      <c r="E13" s="138">
        <f>+D13/$D$140</f>
        <v>1.4143835911190447E-3</v>
      </c>
    </row>
    <row r="14" spans="1:26">
      <c r="A14" s="222">
        <v>510204</v>
      </c>
      <c r="B14" s="5" t="s">
        <v>409</v>
      </c>
      <c r="C14" s="140" t="s">
        <v>457</v>
      </c>
      <c r="D14" s="139">
        <f>+Actividades!J15</f>
        <v>109249.99</v>
      </c>
      <c r="E14" s="138">
        <f>+D14/D140</f>
        <v>3.6966840475100415E-3</v>
      </c>
    </row>
    <row r="15" spans="1:26" ht="30">
      <c r="A15" s="222">
        <v>510312</v>
      </c>
      <c r="B15" s="5" t="s">
        <v>409</v>
      </c>
      <c r="C15" s="148" t="s">
        <v>458</v>
      </c>
      <c r="D15" s="139">
        <f>+Actividades!J16</f>
        <v>60000</v>
      </c>
      <c r="E15" s="138">
        <f>+D15/D140</f>
        <v>2.0302156810321215E-3</v>
      </c>
    </row>
    <row r="16" spans="1:26">
      <c r="A16" s="222">
        <v>510509</v>
      </c>
      <c r="B16" s="5" t="s">
        <v>409</v>
      </c>
      <c r="C16" s="140" t="s">
        <v>461</v>
      </c>
      <c r="D16" s="139">
        <f>+Actividades!J17</f>
        <v>408351.6</v>
      </c>
      <c r="E16" s="138">
        <f>+D16/D140</f>
        <v>1.3817363694909273E-2</v>
      </c>
    </row>
    <row r="17" spans="1:5">
      <c r="A17" s="222">
        <v>510510</v>
      </c>
      <c r="B17" s="5" t="s">
        <v>410</v>
      </c>
      <c r="C17" s="140" t="s">
        <v>463</v>
      </c>
      <c r="D17" s="139">
        <f>+Actividades!J18</f>
        <v>878388</v>
      </c>
      <c r="E17" s="138">
        <f>+D17/$D$140</f>
        <v>2.9721951527174054E-2</v>
      </c>
    </row>
    <row r="18" spans="1:5">
      <c r="A18" s="222">
        <v>510510</v>
      </c>
      <c r="B18" s="5" t="s">
        <v>409</v>
      </c>
      <c r="C18" s="140" t="s">
        <v>463</v>
      </c>
      <c r="D18" s="139">
        <f>+Actividades!J19</f>
        <v>1244232</v>
      </c>
      <c r="E18" s="138">
        <f>+D18/D140</f>
        <v>4.210098862069931E-2</v>
      </c>
    </row>
    <row r="19" spans="1:5">
      <c r="A19" s="222">
        <v>510512</v>
      </c>
      <c r="B19" s="5" t="s">
        <v>410</v>
      </c>
      <c r="C19" s="140" t="s">
        <v>465</v>
      </c>
      <c r="D19" s="139">
        <f>+Actividades!J20</f>
        <v>20000</v>
      </c>
      <c r="E19" s="138">
        <f>+D19/$D$140</f>
        <v>6.7673856034404056E-4</v>
      </c>
    </row>
    <row r="20" spans="1:5">
      <c r="A20" s="222">
        <v>510512</v>
      </c>
      <c r="B20" s="5" t="s">
        <v>409</v>
      </c>
      <c r="C20" s="140" t="s">
        <v>465</v>
      </c>
      <c r="D20" s="139">
        <f>+Actividades!J21</f>
        <v>15000</v>
      </c>
      <c r="E20" s="138">
        <f>+D20/D140</f>
        <v>5.0755392025803037E-4</v>
      </c>
    </row>
    <row r="21" spans="1:5">
      <c r="A21" s="222">
        <v>510513</v>
      </c>
      <c r="B21" s="5" t="s">
        <v>410</v>
      </c>
      <c r="C21" s="140" t="s">
        <v>467</v>
      </c>
      <c r="D21" s="139">
        <f>+Actividades!J22</f>
        <v>15000</v>
      </c>
      <c r="E21" s="138">
        <f>+D21/$D$140</f>
        <v>5.0755392025803037E-4</v>
      </c>
    </row>
    <row r="22" spans="1:5">
      <c r="A22" s="222">
        <v>510601</v>
      </c>
      <c r="B22" s="5" t="s">
        <v>410</v>
      </c>
      <c r="C22" s="140" t="s">
        <v>560</v>
      </c>
      <c r="D22" s="139">
        <f>+Actividades!J23</f>
        <v>141286.54999999999</v>
      </c>
      <c r="E22" s="138">
        <f>+D22/$D$140</f>
        <v>4.7807028221488147E-3</v>
      </c>
    </row>
    <row r="23" spans="1:5">
      <c r="A23" s="222">
        <v>510601</v>
      </c>
      <c r="B23" s="5" t="s">
        <v>409</v>
      </c>
      <c r="C23" s="140" t="s">
        <v>560</v>
      </c>
      <c r="D23" s="139">
        <f>+Actividades!J24</f>
        <v>341831.95</v>
      </c>
      <c r="E23" s="138">
        <f>+D23/D140</f>
        <v>1.1566543086129803E-2</v>
      </c>
    </row>
    <row r="24" spans="1:5">
      <c r="A24" s="222">
        <v>510602</v>
      </c>
      <c r="B24" s="5" t="s">
        <v>410</v>
      </c>
      <c r="C24" s="140" t="s">
        <v>469</v>
      </c>
      <c r="D24" s="139">
        <f>+Actividades!J25</f>
        <v>109186</v>
      </c>
      <c r="E24" s="138">
        <f>+D24/$D$140</f>
        <v>3.6945188224862206E-3</v>
      </c>
    </row>
    <row r="25" spans="1:5">
      <c r="A25" s="222">
        <v>510602</v>
      </c>
      <c r="B25" s="5" t="s">
        <v>409</v>
      </c>
      <c r="C25" s="140" t="s">
        <v>469</v>
      </c>
      <c r="D25" s="139">
        <f>+Actividades!J26</f>
        <v>251520.3</v>
      </c>
      <c r="E25" s="138">
        <f>+D25/D140</f>
        <v>8.5106742859650582E-3</v>
      </c>
    </row>
    <row r="26" spans="1:5">
      <c r="A26" s="222">
        <v>510703</v>
      </c>
      <c r="B26" s="5" t="s">
        <v>410</v>
      </c>
      <c r="C26" s="140" t="s">
        <v>558</v>
      </c>
      <c r="D26" s="139">
        <f>+Actividades!J27</f>
        <v>15000</v>
      </c>
      <c r="E26" s="138">
        <f>+D26/$D$140</f>
        <v>5.0755392025803037E-4</v>
      </c>
    </row>
    <row r="27" spans="1:5">
      <c r="A27" s="222">
        <v>510703</v>
      </c>
      <c r="B27" s="5" t="s">
        <v>409</v>
      </c>
      <c r="C27" s="140" t="s">
        <v>558</v>
      </c>
      <c r="D27" s="139">
        <f>+Actividades!J28</f>
        <v>50000</v>
      </c>
      <c r="E27" s="138">
        <f>+D27/D140</f>
        <v>1.6918464008601013E-3</v>
      </c>
    </row>
    <row r="28" spans="1:5">
      <c r="A28" s="222">
        <v>510704</v>
      </c>
      <c r="B28" s="5" t="s">
        <v>410</v>
      </c>
      <c r="C28" s="140" t="s">
        <v>472</v>
      </c>
      <c r="D28" s="139">
        <f>+Actividades!J29</f>
        <v>20000</v>
      </c>
      <c r="E28" s="138">
        <f>+D28/$D$140</f>
        <v>6.7673856034404056E-4</v>
      </c>
    </row>
    <row r="29" spans="1:5">
      <c r="A29" s="222">
        <v>510704</v>
      </c>
      <c r="B29" s="5" t="s">
        <v>409</v>
      </c>
      <c r="C29" s="140" t="s">
        <v>472</v>
      </c>
      <c r="D29" s="139">
        <f>+Actividades!J30</f>
        <v>50000</v>
      </c>
      <c r="E29" s="138">
        <f>+D29/D140</f>
        <v>1.6918464008601013E-3</v>
      </c>
    </row>
    <row r="30" spans="1:5" ht="30">
      <c r="A30" s="222">
        <v>510707</v>
      </c>
      <c r="B30" s="5" t="s">
        <v>410</v>
      </c>
      <c r="C30" s="148" t="s">
        <v>474</v>
      </c>
      <c r="D30" s="139">
        <f>+Actividades!J31</f>
        <v>80000</v>
      </c>
      <c r="E30" s="138">
        <f>+D30/D140</f>
        <v>2.7069542413761622E-3</v>
      </c>
    </row>
    <row r="31" spans="1:5" ht="30">
      <c r="A31" s="222">
        <v>510707</v>
      </c>
      <c r="B31" s="5" t="s">
        <v>409</v>
      </c>
      <c r="C31" s="148" t="s">
        <v>474</v>
      </c>
      <c r="D31" s="139">
        <f>+Actividades!J32</f>
        <v>15000</v>
      </c>
      <c r="E31" s="138">
        <f>+D31/$D$140</f>
        <v>5.0755392025803037E-4</v>
      </c>
    </row>
    <row r="32" spans="1:5">
      <c r="A32" s="567" t="s">
        <v>518</v>
      </c>
      <c r="B32" s="568"/>
      <c r="C32" s="569"/>
      <c r="D32" s="137">
        <f>+SUM(D7:D31)</f>
        <v>6024056.6900000004</v>
      </c>
      <c r="E32" s="136">
        <f>+SUM(E7:E31)</f>
        <v>0.20383557259107427</v>
      </c>
    </row>
    <row r="33" spans="1:5">
      <c r="A33" s="221">
        <v>53</v>
      </c>
      <c r="B33" s="191"/>
      <c r="C33" s="147" t="s">
        <v>506</v>
      </c>
      <c r="D33" s="158"/>
      <c r="E33" s="141"/>
    </row>
    <row r="34" spans="1:5">
      <c r="A34" s="222">
        <v>530101</v>
      </c>
      <c r="B34" s="5" t="s">
        <v>410</v>
      </c>
      <c r="C34" s="140" t="s">
        <v>216</v>
      </c>
      <c r="D34" s="139">
        <f>+Actividades!J35+Actividades!J36+Actividades!J37</f>
        <v>28052.45</v>
      </c>
      <c r="E34" s="138">
        <f t="shared" ref="E34:E44" si="0">+D34/$D$140</f>
        <v>9.4920873135615901E-4</v>
      </c>
    </row>
    <row r="35" spans="1:5">
      <c r="A35" s="222">
        <v>530104</v>
      </c>
      <c r="B35" s="5" t="s">
        <v>410</v>
      </c>
      <c r="C35" s="140" t="s">
        <v>221</v>
      </c>
      <c r="D35" s="139">
        <f>+Actividades!J38</f>
        <v>45000</v>
      </c>
      <c r="E35" s="138">
        <f t="shared" si="0"/>
        <v>1.5226617607740911E-3</v>
      </c>
    </row>
    <row r="36" spans="1:5">
      <c r="A36" s="222">
        <v>530105</v>
      </c>
      <c r="B36" s="5" t="s">
        <v>410</v>
      </c>
      <c r="C36" s="140" t="s">
        <v>171</v>
      </c>
      <c r="D36" s="139">
        <f>+Actividades!J39+Actividades!J40+Actividades!J41+Actividades!J42+Actividades!J43+Actividades!J44+Actividades!J45+Actividades!J46+Actividades!J47</f>
        <v>45640.85</v>
      </c>
      <c r="E36" s="138">
        <f t="shared" si="0"/>
        <v>1.544346156093915E-3</v>
      </c>
    </row>
    <row r="37" spans="1:5">
      <c r="A37" s="222">
        <v>530106</v>
      </c>
      <c r="B37" s="5" t="s">
        <v>410</v>
      </c>
      <c r="C37" s="140" t="s">
        <v>352</v>
      </c>
      <c r="D37" s="139">
        <f>+Actividades!J48</f>
        <v>500</v>
      </c>
      <c r="E37" s="138">
        <f t="shared" si="0"/>
        <v>1.6918464008601012E-5</v>
      </c>
    </row>
    <row r="38" spans="1:5">
      <c r="A38" s="222">
        <v>530202</v>
      </c>
      <c r="B38" s="5" t="s">
        <v>410</v>
      </c>
      <c r="C38" s="140" t="s">
        <v>353</v>
      </c>
      <c r="D38" s="139">
        <f>+Actividades!J49</f>
        <v>2000</v>
      </c>
      <c r="E38" s="138">
        <f t="shared" si="0"/>
        <v>6.7673856034404048E-5</v>
      </c>
    </row>
    <row r="39" spans="1:5" ht="30">
      <c r="A39" s="222">
        <v>530203</v>
      </c>
      <c r="B39" s="5" t="s">
        <v>410</v>
      </c>
      <c r="C39" s="148" t="s">
        <v>317</v>
      </c>
      <c r="D39" s="139">
        <f>+Actividades!J50+Actividades!J51+Actividades!J52</f>
        <v>11055.4</v>
      </c>
      <c r="E39" s="138">
        <f t="shared" si="0"/>
        <v>3.7408077400137525E-4</v>
      </c>
    </row>
    <row r="40" spans="1:5" ht="80.25" customHeight="1">
      <c r="A40" s="222">
        <v>530204</v>
      </c>
      <c r="B40" s="5" t="s">
        <v>410</v>
      </c>
      <c r="C40" s="148" t="s">
        <v>557</v>
      </c>
      <c r="D40" s="157">
        <f>+Actividades!J53+Actividades!J54+Actividades!J55+Actividades!J56</f>
        <v>62846</v>
      </c>
      <c r="E40" s="138">
        <f t="shared" si="0"/>
        <v>2.1265155781690784E-3</v>
      </c>
    </row>
    <row r="41" spans="1:5">
      <c r="A41" s="222">
        <v>530207</v>
      </c>
      <c r="B41" s="5" t="s">
        <v>410</v>
      </c>
      <c r="C41" s="140" t="s">
        <v>58</v>
      </c>
      <c r="D41" s="139">
        <f>+Actividades!J57+Actividades!J58+Actividades!J59</f>
        <v>41500</v>
      </c>
      <c r="E41" s="138">
        <f t="shared" si="0"/>
        <v>1.404232512713884E-3</v>
      </c>
    </row>
    <row r="42" spans="1:5">
      <c r="A42" s="222">
        <v>530208</v>
      </c>
      <c r="B42" s="5" t="s">
        <v>410</v>
      </c>
      <c r="C42" s="140" t="s">
        <v>211</v>
      </c>
      <c r="D42" s="139">
        <f>+Actividades!J60+Actividades!J61+Actividades!J62</f>
        <v>513823.83999999997</v>
      </c>
      <c r="E42" s="138">
        <f t="shared" si="0"/>
        <v>1.7386220287602328E-2</v>
      </c>
    </row>
    <row r="43" spans="1:5" ht="60">
      <c r="A43" s="222">
        <v>530209</v>
      </c>
      <c r="B43" s="5" t="s">
        <v>410</v>
      </c>
      <c r="C43" s="148" t="s">
        <v>206</v>
      </c>
      <c r="D43" s="139">
        <f>+Actividades!J63+Actividades!J64+Actividades!J65+Actividades!J66+Actividades!J67+Actividades!J68+Actividades!J69</f>
        <v>49419.270000000004</v>
      </c>
      <c r="E43" s="138">
        <f t="shared" si="0"/>
        <v>1.6721962816526716E-3</v>
      </c>
    </row>
    <row r="44" spans="1:5">
      <c r="A44" s="222">
        <v>530210</v>
      </c>
      <c r="B44" s="5" t="s">
        <v>410</v>
      </c>
      <c r="C44" s="148" t="s">
        <v>449</v>
      </c>
      <c r="D44" s="139">
        <f>+Actividades!J70</f>
        <v>20000</v>
      </c>
      <c r="E44" s="138">
        <f t="shared" si="0"/>
        <v>6.7673856034404056E-4</v>
      </c>
    </row>
    <row r="45" spans="1:5">
      <c r="A45" s="222">
        <v>530210</v>
      </c>
      <c r="B45" s="5" t="s">
        <v>409</v>
      </c>
      <c r="C45" s="148" t="s">
        <v>449</v>
      </c>
      <c r="D45" s="139">
        <f>+Actividades!J71</f>
        <v>30000</v>
      </c>
      <c r="E45" s="138">
        <f>+D45/D140</f>
        <v>1.0151078405160607E-3</v>
      </c>
    </row>
    <row r="46" spans="1:5">
      <c r="A46" s="222">
        <v>530226</v>
      </c>
      <c r="B46" s="5" t="s">
        <v>410</v>
      </c>
      <c r="C46" s="148" t="s">
        <v>412</v>
      </c>
      <c r="D46" s="139">
        <f>+Actividades!J72+Actividades!J73</f>
        <v>59625.78</v>
      </c>
      <c r="E46" s="138">
        <f>+D46/$D$140</f>
        <v>2.017553225829524E-3</v>
      </c>
    </row>
    <row r="47" spans="1:5">
      <c r="A47" s="222">
        <v>530235</v>
      </c>
      <c r="B47" s="5" t="s">
        <v>410</v>
      </c>
      <c r="C47" s="148" t="s">
        <v>151</v>
      </c>
      <c r="D47" s="139">
        <f>+Actividades!J76</f>
        <v>20000</v>
      </c>
      <c r="E47" s="138">
        <f>+D47/$D$140</f>
        <v>6.7673856034404056E-4</v>
      </c>
    </row>
    <row r="48" spans="1:5">
      <c r="A48" s="222">
        <v>530235</v>
      </c>
      <c r="B48" s="5" t="s">
        <v>409</v>
      </c>
      <c r="C48" s="148" t="s">
        <v>151</v>
      </c>
      <c r="D48" s="139">
        <f>+Actividades!J74+Actividades!J75</f>
        <v>6834</v>
      </c>
      <c r="E48" s="138">
        <f>+D48/D140</f>
        <v>2.3124156606955864E-4</v>
      </c>
    </row>
    <row r="49" spans="1:5">
      <c r="A49" s="222">
        <v>530239</v>
      </c>
      <c r="B49" s="5" t="s">
        <v>410</v>
      </c>
      <c r="C49" s="148" t="s">
        <v>161</v>
      </c>
      <c r="D49" s="139">
        <f>+Actividades!J77</f>
        <v>2000</v>
      </c>
      <c r="E49" s="138">
        <f>+D49/D140</f>
        <v>6.7673856034404048E-5</v>
      </c>
    </row>
    <row r="50" spans="1:5" ht="45">
      <c r="A50" s="222">
        <v>530242</v>
      </c>
      <c r="B50" s="5" t="s">
        <v>410</v>
      </c>
      <c r="C50" s="148" t="s">
        <v>547</v>
      </c>
      <c r="D50" s="139">
        <f>+Actividades!J78</f>
        <v>2000</v>
      </c>
      <c r="E50" s="138">
        <f t="shared" ref="E50:E58" si="1">+D50/$D$140</f>
        <v>6.7673856034404048E-5</v>
      </c>
    </row>
    <row r="51" spans="1:5">
      <c r="A51" s="222">
        <v>530248</v>
      </c>
      <c r="B51" s="5" t="s">
        <v>410</v>
      </c>
      <c r="C51" s="148" t="s">
        <v>65</v>
      </c>
      <c r="D51" s="139">
        <f>+Actividades!J79+Actividades!J80+Actividades!J81+Actividades!J82</f>
        <v>70977</v>
      </c>
      <c r="E51" s="138">
        <f t="shared" si="1"/>
        <v>2.401643639876948E-3</v>
      </c>
    </row>
    <row r="52" spans="1:5">
      <c r="A52" s="222">
        <v>530249</v>
      </c>
      <c r="B52" s="5" t="s">
        <v>410</v>
      </c>
      <c r="C52" s="148" t="s">
        <v>73</v>
      </c>
      <c r="D52" s="139">
        <f>+Actividades!J83+Actividades!J84+Actividades!J85</f>
        <v>73000</v>
      </c>
      <c r="E52" s="138">
        <f t="shared" si="1"/>
        <v>2.470095745255748E-3</v>
      </c>
    </row>
    <row r="53" spans="1:5">
      <c r="A53" s="222">
        <v>530255</v>
      </c>
      <c r="B53" s="5" t="s">
        <v>410</v>
      </c>
      <c r="C53" s="140" t="s">
        <v>232</v>
      </c>
      <c r="D53" s="139">
        <f>+Actividades!J86+Actividades!J87+Actividades!J88+Actividades!J89+Actividades!J90+Actividades!J91+Actividades!J92+Actividades!J93+Actividades!J94+Actividades!J95+Actividades!J96+Actividades!J97+Actividades!J98+Actividades!J99+Actividades!J100+Actividades!J101+Actividades!J102+Actividades!J103+Actividades!J104+Actividades!J105</f>
        <v>259966.37999999998</v>
      </c>
      <c r="E53" s="138">
        <f t="shared" si="1"/>
        <v>8.7964636869525877E-3</v>
      </c>
    </row>
    <row r="54" spans="1:5">
      <c r="A54" s="222">
        <v>530301</v>
      </c>
      <c r="B54" s="5" t="s">
        <v>410</v>
      </c>
      <c r="C54" s="140" t="s">
        <v>226</v>
      </c>
      <c r="D54" s="139">
        <f>+Actividades!J106+Actividades!J107+Actividades!J108</f>
        <v>13800.4</v>
      </c>
      <c r="E54" s="138">
        <f t="shared" si="1"/>
        <v>4.6696314140859483E-4</v>
      </c>
    </row>
    <row r="55" spans="1:5">
      <c r="A55" s="222">
        <v>530302</v>
      </c>
      <c r="B55" s="5" t="s">
        <v>410</v>
      </c>
      <c r="C55" s="140" t="s">
        <v>228</v>
      </c>
      <c r="D55" s="139">
        <f>+Actividades!J109+Actividades!J110</f>
        <v>47835.81</v>
      </c>
      <c r="E55" s="138">
        <f t="shared" si="1"/>
        <v>1.6186168596145527E-3</v>
      </c>
    </row>
    <row r="56" spans="1:5">
      <c r="A56" s="222">
        <v>530303</v>
      </c>
      <c r="B56" s="5" t="s">
        <v>410</v>
      </c>
      <c r="C56" s="140" t="s">
        <v>357</v>
      </c>
      <c r="D56" s="139">
        <f>+Actividades!J111</f>
        <v>21300</v>
      </c>
      <c r="E56" s="138">
        <f t="shared" si="1"/>
        <v>7.2072656676640311E-4</v>
      </c>
    </row>
    <row r="57" spans="1:5">
      <c r="A57" s="222">
        <v>530304</v>
      </c>
      <c r="B57" s="5" t="s">
        <v>410</v>
      </c>
      <c r="C57" s="140" t="s">
        <v>359</v>
      </c>
      <c r="D57" s="139">
        <f>+Actividades!J112</f>
        <v>20000</v>
      </c>
      <c r="E57" s="138">
        <f t="shared" si="1"/>
        <v>6.7673856034404056E-4</v>
      </c>
    </row>
    <row r="58" spans="1:5" ht="30">
      <c r="A58" s="222">
        <v>530402</v>
      </c>
      <c r="B58" s="5" t="s">
        <v>410</v>
      </c>
      <c r="C58" s="148" t="s">
        <v>159</v>
      </c>
      <c r="D58" s="139">
        <f>+Actividades!J113+Actividades!J114+Actividades!J115+Actividades!J116+Actividades!J117+Actividades!J118+Actividades!J119+Actividades!J120+Actividades!J121+Actividades!J122+Actividades!J123+Actividades!J124</f>
        <v>227478.72</v>
      </c>
      <c r="E58" s="138">
        <f t="shared" si="1"/>
        <v>7.6971810740852544E-3</v>
      </c>
    </row>
    <row r="59" spans="1:5">
      <c r="A59" s="222">
        <v>530403</v>
      </c>
      <c r="B59" s="5" t="s">
        <v>410</v>
      </c>
      <c r="C59" s="148" t="s">
        <v>280</v>
      </c>
      <c r="D59" s="139">
        <f>+Actividades!J125+Actividades!J126</f>
        <v>7158.78</v>
      </c>
      <c r="E59" s="138">
        <f>+D59/D140</f>
        <v>2.422311235509855E-4</v>
      </c>
    </row>
    <row r="60" spans="1:5" ht="30">
      <c r="A60" s="222">
        <v>530404</v>
      </c>
      <c r="B60" s="5" t="s">
        <v>410</v>
      </c>
      <c r="C60" s="148" t="s">
        <v>305</v>
      </c>
      <c r="D60" s="139">
        <f>+Actividades!J127+Actividades!J128+Actividades!J129+Actividades!J130+Actividades!J131+Actividades!J132+Actividades!J133+Actividades!J134+Actividades!J135+Actividades!J136+Actividades!J137+Actividades!J138+Actividades!J139+Actividades!J140+Actividades!J141+Actividades!J142+Actividades!J143</f>
        <v>71994</v>
      </c>
      <c r="E60" s="138">
        <f>+D60/$D$140</f>
        <v>2.4360557956704426E-3</v>
      </c>
    </row>
    <row r="61" spans="1:5">
      <c r="A61" s="222">
        <v>530405</v>
      </c>
      <c r="B61" s="5" t="s">
        <v>410</v>
      </c>
      <c r="C61" s="148" t="s">
        <v>285</v>
      </c>
      <c r="D61" s="139">
        <f>+Actividades!J144+Actividades!J145+Actividades!J146+Actividades!J147+Actividades!J148+Actividades!J149+Actividades!J150+Actividades!J151+Actividades!J152+Actividades!J153+Actividades!J154+Actividades!J155+Actividades!J156+Actividades!J157+Actividades!J158+Actividades!J159</f>
        <v>96409.739999999976</v>
      </c>
      <c r="E61" s="138">
        <f>+D61/$D$140</f>
        <v>3.2622094325371622E-3</v>
      </c>
    </row>
    <row r="62" spans="1:5">
      <c r="A62" s="222">
        <v>530406</v>
      </c>
      <c r="B62" s="5" t="s">
        <v>410</v>
      </c>
      <c r="C62" s="148" t="s">
        <v>330</v>
      </c>
      <c r="D62" s="139">
        <f>+Actividades!J160</f>
        <v>6500</v>
      </c>
      <c r="E62" s="138">
        <f>+D62/D140</f>
        <v>2.1994003211181317E-4</v>
      </c>
    </row>
    <row r="63" spans="1:5" ht="30">
      <c r="A63" s="222">
        <v>530502</v>
      </c>
      <c r="B63" s="5" t="s">
        <v>410</v>
      </c>
      <c r="C63" s="148" t="s">
        <v>556</v>
      </c>
      <c r="D63" s="139">
        <f>+Actividades!J161+Actividades!J162+Actividades!J163+Actividades!J164+Actividades!J165+Actividades!J166+Actividades!J167+Actividades!J168</f>
        <v>20783.010000000002</v>
      </c>
      <c r="E63" s="138">
        <f>+D63/$D$140</f>
        <v>7.0323321335078999E-4</v>
      </c>
    </row>
    <row r="64" spans="1:5">
      <c r="A64" s="222">
        <v>530503</v>
      </c>
      <c r="B64" s="5" t="s">
        <v>409</v>
      </c>
      <c r="C64" s="148" t="s">
        <v>429</v>
      </c>
      <c r="D64" s="139">
        <f>+Actividades!J169</f>
        <v>3165</v>
      </c>
      <c r="E64" s="138">
        <f>+D64/D140</f>
        <v>1.0709387717444441E-4</v>
      </c>
    </row>
    <row r="65" spans="1:5">
      <c r="A65" s="222">
        <v>530601</v>
      </c>
      <c r="B65" s="5" t="s">
        <v>410</v>
      </c>
      <c r="C65" s="148" t="s">
        <v>414</v>
      </c>
      <c r="D65" s="139">
        <f>+Actividades!J170+Actividades!J171+Actividades!J172+Actividades!J174+Actividades!J175</f>
        <v>94500</v>
      </c>
      <c r="E65" s="138">
        <f>+D65/$D$140</f>
        <v>3.1975896976255912E-3</v>
      </c>
    </row>
    <row r="66" spans="1:5">
      <c r="A66" s="222">
        <v>530601</v>
      </c>
      <c r="B66" s="5" t="s">
        <v>409</v>
      </c>
      <c r="C66" s="148" t="s">
        <v>414</v>
      </c>
      <c r="D66" s="139">
        <f>+Actividades!J173</f>
        <v>9500</v>
      </c>
      <c r="E66" s="138">
        <f>+D66/D140</f>
        <v>3.2145081616341927E-4</v>
      </c>
    </row>
    <row r="67" spans="1:5">
      <c r="A67" s="222">
        <v>530606</v>
      </c>
      <c r="B67" s="5" t="s">
        <v>410</v>
      </c>
      <c r="C67" s="148" t="s">
        <v>116</v>
      </c>
      <c r="D67" s="139">
        <f>+Actividades!J176+Actividades!J177+Actividades!J178+Actividades!J179+Actividades!J180</f>
        <v>26686</v>
      </c>
      <c r="E67" s="138">
        <f t="shared" ref="E67:E73" si="2">+D67/$D$140</f>
        <v>9.0297226106705322E-4</v>
      </c>
    </row>
    <row r="68" spans="1:5">
      <c r="A68" s="222">
        <v>530612</v>
      </c>
      <c r="B68" s="5" t="s">
        <v>410</v>
      </c>
      <c r="C68" s="148" t="s">
        <v>415</v>
      </c>
      <c r="D68" s="139">
        <f>+Actividades!J181+Actividades!J182+Actividades!J183+Actividades!J184+Actividades!J185+Actividades!J186+Actividades!J187+Actividades!J188+Actividades!J189+Actividades!J190+Actividades!J191</f>
        <v>244696.38</v>
      </c>
      <c r="E68" s="138">
        <f t="shared" si="2"/>
        <v>8.2797737961299144E-3</v>
      </c>
    </row>
    <row r="69" spans="1:5" ht="30">
      <c r="A69" s="222">
        <v>530701</v>
      </c>
      <c r="B69" s="5" t="s">
        <v>410</v>
      </c>
      <c r="C69" s="148" t="s">
        <v>416</v>
      </c>
      <c r="D69" s="139">
        <f>+Actividades!J192+Actividades!J193</f>
        <v>4985.2</v>
      </c>
      <c r="E69" s="138">
        <f t="shared" si="2"/>
        <v>1.6868385355135553E-4</v>
      </c>
    </row>
    <row r="70" spans="1:5">
      <c r="A70" s="222">
        <v>530702</v>
      </c>
      <c r="B70" s="5" t="s">
        <v>410</v>
      </c>
      <c r="C70" s="148" t="s">
        <v>81</v>
      </c>
      <c r="D70" s="139">
        <f>+Actividades!J194+Actividades!J195+Actividades!J196+Actividades!J197+Actividades!J198+Actividades!J199+Actividades!J200+Actividades!J201</f>
        <v>60100</v>
      </c>
      <c r="E70" s="138">
        <f t="shared" si="2"/>
        <v>2.0335993738338416E-3</v>
      </c>
    </row>
    <row r="71" spans="1:5" ht="30">
      <c r="A71" s="222">
        <v>530704</v>
      </c>
      <c r="B71" s="5" t="s">
        <v>410</v>
      </c>
      <c r="C71" s="148" t="s">
        <v>90</v>
      </c>
      <c r="D71" s="139">
        <f>+Actividades!J202+Actividades!J203+Actividades!J204+Actividades!J205+Actividades!J206+Actividades!J207+Actividades!J208+Actividades!J209+Actividades!J210+Actividades!J211+Actividades!J212+Actividades!J213+Actividades!J214+Actividades!J215</f>
        <v>5191.5599999999995</v>
      </c>
      <c r="E71" s="138">
        <f t="shared" si="2"/>
        <v>1.7566644201698532E-4</v>
      </c>
    </row>
    <row r="72" spans="1:5">
      <c r="A72" s="222">
        <v>530801</v>
      </c>
      <c r="B72" s="5" t="s">
        <v>410</v>
      </c>
      <c r="C72" s="140" t="s">
        <v>555</v>
      </c>
      <c r="D72" s="139">
        <f>+Actividades!J216+Actividades!J217+Actividades!J218+Actividades!J219</f>
        <v>35500</v>
      </c>
      <c r="E72" s="138">
        <f t="shared" si="2"/>
        <v>1.2012109446106719E-3</v>
      </c>
    </row>
    <row r="73" spans="1:5" ht="46.5" customHeight="1">
      <c r="A73" s="222">
        <v>530802</v>
      </c>
      <c r="B73" s="5" t="s">
        <v>410</v>
      </c>
      <c r="C73" s="148" t="s">
        <v>554</v>
      </c>
      <c r="D73" s="226">
        <f>+Actividades!J220+Actividades!J221+Actividades!J222+Actividades!J223+Actividades!J224+Actividades!J225+Actividades!J226+Actividades!J227+Actividades!J228+Actividades!J229+Actividades!J230+Actividades!J231+Actividades!J232+Actividades!J233+Actividades!J234+Actividades!J235</f>
        <v>2033800</v>
      </c>
      <c r="E73" s="138">
        <f t="shared" si="2"/>
        <v>6.8817544201385486E-2</v>
      </c>
    </row>
    <row r="74" spans="1:5" ht="46.5" customHeight="1">
      <c r="A74" s="222">
        <v>530802</v>
      </c>
      <c r="B74" s="5" t="s">
        <v>409</v>
      </c>
      <c r="C74" s="148" t="s">
        <v>554</v>
      </c>
      <c r="D74" s="157">
        <f>+Actividades!J236</f>
        <v>16984.38</v>
      </c>
      <c r="E74" s="138">
        <f>+D74/D140</f>
        <v>5.746992434768058E-4</v>
      </c>
    </row>
    <row r="75" spans="1:5">
      <c r="A75" s="222">
        <v>530803</v>
      </c>
      <c r="B75" s="5" t="s">
        <v>410</v>
      </c>
      <c r="C75" s="140" t="s">
        <v>553</v>
      </c>
      <c r="D75" s="139">
        <f>+Actividades!J237+Actividades!J238</f>
        <v>32589.5</v>
      </c>
      <c r="E75" s="138">
        <f>+D75/$D$140</f>
        <v>1.1027285656166055E-3</v>
      </c>
    </row>
    <row r="76" spans="1:5">
      <c r="A76" s="222">
        <v>530804</v>
      </c>
      <c r="B76" s="5" t="s">
        <v>410</v>
      </c>
      <c r="C76" s="140" t="s">
        <v>61</v>
      </c>
      <c r="D76" s="139">
        <f>+Actividades!J239+Actividades!J240+Actividades!J241+Actividades!J242</f>
        <v>10058</v>
      </c>
      <c r="E76" s="138">
        <f>+D76/$D$140</f>
        <v>3.4033182199701796E-4</v>
      </c>
    </row>
    <row r="77" spans="1:5">
      <c r="A77" s="222">
        <v>530805</v>
      </c>
      <c r="B77" s="5" t="s">
        <v>410</v>
      </c>
      <c r="C77" s="140" t="s">
        <v>552</v>
      </c>
      <c r="D77" s="139">
        <f>+Actividades!J243</f>
        <v>25000</v>
      </c>
      <c r="E77" s="138">
        <f>+D77/$D$140</f>
        <v>8.4592320043005065E-4</v>
      </c>
    </row>
    <row r="78" spans="1:5">
      <c r="A78" s="222">
        <v>530807</v>
      </c>
      <c r="B78" s="5" t="s">
        <v>410</v>
      </c>
      <c r="C78" s="140" t="s">
        <v>59</v>
      </c>
      <c r="D78" s="139">
        <f>+Actividades!J244+Actividades!J245+Actividades!J246+Actividades!J247+Actividades!J248+Actividades!J249</f>
        <v>67223.600000000006</v>
      </c>
      <c r="E78" s="138">
        <f>+D78/$D$140</f>
        <v>2.2746401142571824E-3</v>
      </c>
    </row>
    <row r="79" spans="1:5">
      <c r="A79" s="222">
        <v>530809</v>
      </c>
      <c r="B79" s="5" t="s">
        <v>410</v>
      </c>
      <c r="C79" s="140" t="s">
        <v>51</v>
      </c>
      <c r="D79" s="139">
        <f>+Actividades!J251</f>
        <v>1700</v>
      </c>
      <c r="E79" s="138">
        <f>+D79/$D$140</f>
        <v>5.7522777629243444E-5</v>
      </c>
    </row>
    <row r="80" spans="1:5">
      <c r="A80" s="222">
        <v>530809</v>
      </c>
      <c r="B80" s="5" t="s">
        <v>409</v>
      </c>
      <c r="C80" s="140" t="s">
        <v>51</v>
      </c>
      <c r="D80" s="139">
        <f>+Actividades!J250</f>
        <v>10000</v>
      </c>
      <c r="E80" s="138">
        <f>+D80/D140</f>
        <v>3.3836928017202028E-4</v>
      </c>
    </row>
    <row r="81" spans="1:5" ht="49.5" customHeight="1">
      <c r="A81" s="222">
        <v>530811</v>
      </c>
      <c r="B81" s="5" t="s">
        <v>410</v>
      </c>
      <c r="C81" s="148" t="s">
        <v>551</v>
      </c>
      <c r="D81" s="157">
        <f>+Actividades!J254+Actividades!J255+Actividades!J256+Actividades!J257+Actividades!J258+Actividades!J259+Actividades!J260+Actividades!J261+Actividades!J262+Actividades!J263</f>
        <v>116160</v>
      </c>
      <c r="E81" s="138">
        <f>+D81/$D$140</f>
        <v>3.9304975584781871E-3</v>
      </c>
    </row>
    <row r="82" spans="1:5" ht="49.5" customHeight="1">
      <c r="A82" s="222">
        <v>530811</v>
      </c>
      <c r="B82" s="5" t="s">
        <v>409</v>
      </c>
      <c r="C82" s="148" t="s">
        <v>551</v>
      </c>
      <c r="D82" s="157">
        <f>+Actividades!J252+Actividades!J253</f>
        <v>16000</v>
      </c>
      <c r="E82" s="138">
        <f>+D82/D140</f>
        <v>5.4139084827523238E-4</v>
      </c>
    </row>
    <row r="83" spans="1:5">
      <c r="A83" s="222">
        <v>530813</v>
      </c>
      <c r="B83" s="5" t="s">
        <v>410</v>
      </c>
      <c r="C83" s="140" t="s">
        <v>17</v>
      </c>
      <c r="D83" s="139">
        <f>+Actividades!J266+Actividades!J267+Actividades!J268+Actividades!J269+Actividades!J270+Actividades!J271+Actividades!J272+Actividades!J273+Actividades!J274+Actividades!J275+Actividades!J276+Actividades!J277+Actividades!J278+Actividades!J279+Actividades!J280+Actividades!J281+Actividades!J282+Actividades!J283+Actividades!J284+Actividades!J285+Actividades!J286+Actividades!J287+Actividades!J288+Actividades!J289+Actividades!J290+Actividades!J291+Actividades!J292+Actividades!J293+Actividades!J294</f>
        <v>660644.48</v>
      </c>
      <c r="E83" s="138">
        <f>+D83/$D$140</f>
        <v>2.2354179714721863E-2</v>
      </c>
    </row>
    <row r="84" spans="1:5">
      <c r="A84" s="222">
        <v>530813</v>
      </c>
      <c r="B84" s="5" t="s">
        <v>409</v>
      </c>
      <c r="C84" s="140" t="s">
        <v>17</v>
      </c>
      <c r="D84" s="139">
        <f>+Actividades!J264+Actividades!J265</f>
        <v>206000</v>
      </c>
      <c r="E84" s="138">
        <f>+D84/D140</f>
        <v>6.9704071715436175E-3</v>
      </c>
    </row>
    <row r="85" spans="1:5">
      <c r="A85" s="222">
        <v>530820</v>
      </c>
      <c r="B85" s="5" t="s">
        <v>410</v>
      </c>
      <c r="C85" s="140" t="s">
        <v>550</v>
      </c>
      <c r="D85" s="139">
        <f>+Actividades!J295+Actividades!J296</f>
        <v>10600</v>
      </c>
      <c r="E85" s="138">
        <f>+D85/$D$140</f>
        <v>3.5867143698234145E-4</v>
      </c>
    </row>
    <row r="86" spans="1:5">
      <c r="A86" s="222">
        <v>530821</v>
      </c>
      <c r="B86" s="5" t="s">
        <v>410</v>
      </c>
      <c r="C86" s="140" t="s">
        <v>549</v>
      </c>
      <c r="D86" s="139">
        <f>+Actividades!J297+Actividades!J298+Actividades!J299</f>
        <v>49000</v>
      </c>
      <c r="E86" s="138">
        <f>+D86/$D$140</f>
        <v>1.6580094728428992E-3</v>
      </c>
    </row>
    <row r="87" spans="1:5">
      <c r="A87" s="222">
        <v>530822</v>
      </c>
      <c r="B87" s="5" t="s">
        <v>410</v>
      </c>
      <c r="C87" s="140" t="s">
        <v>68</v>
      </c>
      <c r="D87" s="139">
        <f>+Actividades!J300</f>
        <v>20000</v>
      </c>
      <c r="E87" s="138">
        <f>+D87/$D$140</f>
        <v>6.7673856034404056E-4</v>
      </c>
    </row>
    <row r="88" spans="1:5">
      <c r="A88" s="222">
        <v>530826</v>
      </c>
      <c r="B88" s="5" t="s">
        <v>409</v>
      </c>
      <c r="C88" s="140" t="s">
        <v>49</v>
      </c>
      <c r="D88" s="139">
        <f>+Actividades!J302+Actividades!J301</f>
        <v>40000</v>
      </c>
      <c r="E88" s="138">
        <f>+D88/D140</f>
        <v>1.3534771206880811E-3</v>
      </c>
    </row>
    <row r="89" spans="1:5">
      <c r="A89" s="222">
        <v>531403</v>
      </c>
      <c r="B89" s="5" t="s">
        <v>410</v>
      </c>
      <c r="C89" s="140" t="s">
        <v>16</v>
      </c>
      <c r="D89" s="139">
        <f>+Actividades!J304</f>
        <v>10000</v>
      </c>
      <c r="E89" s="138">
        <f>+D89/$D$140</f>
        <v>3.3836928017202028E-4</v>
      </c>
    </row>
    <row r="90" spans="1:5">
      <c r="A90" s="222">
        <v>531403</v>
      </c>
      <c r="B90" s="5" t="s">
        <v>409</v>
      </c>
      <c r="C90" s="140" t="s">
        <v>16</v>
      </c>
      <c r="D90" s="139">
        <f>+Actividades!J303</f>
        <v>5383.3</v>
      </c>
      <c r="E90" s="138">
        <f>+D90/D140</f>
        <v>1.8215433459500366E-4</v>
      </c>
    </row>
    <row r="91" spans="1:5">
      <c r="A91" s="222">
        <v>531404</v>
      </c>
      <c r="B91" s="5" t="s">
        <v>410</v>
      </c>
      <c r="C91" s="140" t="s">
        <v>6</v>
      </c>
      <c r="D91" s="139">
        <f>+Actividades!J308+Actividades!J309</f>
        <v>11500</v>
      </c>
      <c r="E91" s="138">
        <f>+D91/$D$140</f>
        <v>3.8912467219782331E-4</v>
      </c>
    </row>
    <row r="92" spans="1:5">
      <c r="A92" s="222">
        <v>531404</v>
      </c>
      <c r="B92" s="5" t="s">
        <v>409</v>
      </c>
      <c r="C92" s="140" t="s">
        <v>6</v>
      </c>
      <c r="D92" s="139">
        <f>+Actividades!J305+Actividades!J306+Actividades!J307</f>
        <v>97160</v>
      </c>
      <c r="E92" s="138">
        <f>+D92/D140</f>
        <v>3.2875959261513487E-3</v>
      </c>
    </row>
    <row r="93" spans="1:5">
      <c r="A93" s="222">
        <v>531406</v>
      </c>
      <c r="B93" s="5" t="s">
        <v>410</v>
      </c>
      <c r="C93" s="140" t="s">
        <v>548</v>
      </c>
      <c r="D93" s="139">
        <f>+Actividades!J315+Actividades!J316+Actividades!J317</f>
        <v>13500</v>
      </c>
      <c r="E93" s="138">
        <f>+D93/$D$140</f>
        <v>4.5679852823222734E-4</v>
      </c>
    </row>
    <row r="94" spans="1:5">
      <c r="A94" s="222">
        <v>531406</v>
      </c>
      <c r="B94" s="5" t="s">
        <v>409</v>
      </c>
      <c r="C94" s="140" t="s">
        <v>548</v>
      </c>
      <c r="D94" s="139">
        <f>+Actividades!J310+Actividades!J311+Actividades!J312+Actividades!J313+Actividades!J314</f>
        <v>89160</v>
      </c>
      <c r="E94" s="138">
        <f>+D94/D140</f>
        <v>3.0169005020137325E-3</v>
      </c>
    </row>
    <row r="95" spans="1:5">
      <c r="A95" s="222">
        <v>531407</v>
      </c>
      <c r="B95" s="5" t="s">
        <v>410</v>
      </c>
      <c r="C95" s="140" t="s">
        <v>163</v>
      </c>
      <c r="D95" s="139">
        <f>+Actividades!J318</f>
        <v>1000</v>
      </c>
      <c r="E95" s="227">
        <f>+D95/D140</f>
        <v>3.3836928017202024E-5</v>
      </c>
    </row>
    <row r="96" spans="1:5">
      <c r="A96" s="222">
        <v>531408</v>
      </c>
      <c r="B96" s="5" t="s">
        <v>410</v>
      </c>
      <c r="C96" s="148" t="s">
        <v>419</v>
      </c>
      <c r="D96" s="139">
        <f>+Actividades!J319</f>
        <v>3000</v>
      </c>
      <c r="E96" s="138">
        <f>+D95/$D$140</f>
        <v>3.3836928017202024E-5</v>
      </c>
    </row>
    <row r="97" spans="1:6">
      <c r="A97" s="567" t="s">
        <v>521</v>
      </c>
      <c r="B97" s="568"/>
      <c r="C97" s="569"/>
      <c r="D97" s="156">
        <f>+SUM(D34:D96)</f>
        <v>5908288.8299999991</v>
      </c>
      <c r="E97" s="155">
        <f>+SUM(E34:E96)</f>
        <v>0.19985066998951442</v>
      </c>
      <c r="F97" s="182"/>
    </row>
    <row r="98" spans="1:6">
      <c r="A98" s="221">
        <v>57</v>
      </c>
      <c r="B98" s="191"/>
      <c r="C98" s="154" t="s">
        <v>508</v>
      </c>
      <c r="D98" s="153"/>
      <c r="E98" s="152"/>
    </row>
    <row r="99" spans="1:6">
      <c r="A99" s="222">
        <v>570102</v>
      </c>
      <c r="B99" s="5" t="s">
        <v>410</v>
      </c>
      <c r="C99" s="140" t="s">
        <v>223</v>
      </c>
      <c r="D99" s="139">
        <f>+Actividades!J322+Actividades!J323+Actividades!J324</f>
        <v>41000</v>
      </c>
      <c r="E99" s="138">
        <f>+D99/$D$140</f>
        <v>1.387314048705283E-3</v>
      </c>
    </row>
    <row r="100" spans="1:6">
      <c r="A100" s="222">
        <v>570199</v>
      </c>
      <c r="B100" s="5" t="s">
        <v>410</v>
      </c>
      <c r="C100" s="140" t="s">
        <v>364</v>
      </c>
      <c r="D100" s="139">
        <f>+Actividades!J325</f>
        <v>354000</v>
      </c>
      <c r="E100" s="138">
        <f>+D100/$D$140</f>
        <v>1.1978272518089517E-2</v>
      </c>
    </row>
    <row r="101" spans="1:6">
      <c r="A101" s="222">
        <v>570201</v>
      </c>
      <c r="B101" s="5" t="s">
        <v>410</v>
      </c>
      <c r="C101" s="140" t="s">
        <v>113</v>
      </c>
      <c r="D101" s="139">
        <f>+Actividades!J326+Actividades!J327+Actividades!J328+Actividades!J329+Actividades!J330</f>
        <v>328500</v>
      </c>
      <c r="E101" s="138">
        <f>+D101/$D$140</f>
        <v>1.1115430853650866E-2</v>
      </c>
    </row>
    <row r="102" spans="1:6">
      <c r="A102" s="222">
        <v>570203</v>
      </c>
      <c r="B102" s="5" t="s">
        <v>410</v>
      </c>
      <c r="C102" s="140" t="s">
        <v>367</v>
      </c>
      <c r="D102" s="139">
        <f>+Actividades!J331</f>
        <v>1000</v>
      </c>
      <c r="E102" s="138">
        <f>+D102/$D$140</f>
        <v>3.3836928017202024E-5</v>
      </c>
    </row>
    <row r="103" spans="1:6">
      <c r="A103" s="222">
        <v>570206</v>
      </c>
      <c r="B103" s="5" t="s">
        <v>410</v>
      </c>
      <c r="C103" s="140" t="s">
        <v>79</v>
      </c>
      <c r="D103" s="139">
        <f>+Actividades!J332</f>
        <v>5000</v>
      </c>
      <c r="E103" s="138">
        <f>+D103/D140</f>
        <v>1.6918464008601014E-4</v>
      </c>
    </row>
    <row r="104" spans="1:6">
      <c r="A104" s="567" t="s">
        <v>522</v>
      </c>
      <c r="B104" s="568"/>
      <c r="C104" s="569"/>
      <c r="D104" s="137">
        <f>+SUM(D99:D103)</f>
        <v>729500</v>
      </c>
      <c r="E104" s="136">
        <f>+SUM(E99:E103)</f>
        <v>2.468403898854888E-2</v>
      </c>
    </row>
    <row r="105" spans="1:6">
      <c r="A105" s="221">
        <v>58</v>
      </c>
      <c r="B105" s="144"/>
      <c r="C105" s="143" t="s">
        <v>510</v>
      </c>
      <c r="D105" s="142"/>
      <c r="E105" s="141"/>
    </row>
    <row r="106" spans="1:6">
      <c r="A106" s="222">
        <v>580101</v>
      </c>
      <c r="B106" s="5" t="s">
        <v>410</v>
      </c>
      <c r="C106" s="140" t="s">
        <v>369</v>
      </c>
      <c r="D106" s="139">
        <f>+Actividades!J335</f>
        <v>60000</v>
      </c>
      <c r="E106" s="138">
        <f>+D106/$D$140</f>
        <v>2.0302156810321215E-3</v>
      </c>
    </row>
    <row r="107" spans="1:6">
      <c r="A107" s="567" t="s">
        <v>523</v>
      </c>
      <c r="B107" s="568"/>
      <c r="C107" s="569"/>
      <c r="D107" s="137">
        <f>+D106</f>
        <v>60000</v>
      </c>
      <c r="E107" s="136">
        <f>+E106</f>
        <v>2.0302156810321215E-3</v>
      </c>
    </row>
    <row r="108" spans="1:6">
      <c r="A108" s="221">
        <v>7</v>
      </c>
      <c r="B108" s="191"/>
      <c r="C108" s="147" t="s">
        <v>533</v>
      </c>
      <c r="D108" s="146">
        <f>+D115+D119</f>
        <v>6195869.9900000002</v>
      </c>
      <c r="E108" s="151">
        <f>+D108/D140</f>
        <v>0.20964920685557226</v>
      </c>
      <c r="F108" s="150"/>
    </row>
    <row r="109" spans="1:6">
      <c r="A109" s="221">
        <v>73</v>
      </c>
      <c r="B109" s="144"/>
      <c r="C109" s="143" t="s">
        <v>524</v>
      </c>
      <c r="D109" s="149"/>
      <c r="E109" s="145"/>
    </row>
    <row r="110" spans="1:6">
      <c r="A110" s="222">
        <v>730207</v>
      </c>
      <c r="B110" s="5" t="s">
        <v>410</v>
      </c>
      <c r="C110" s="148" t="s">
        <v>58</v>
      </c>
      <c r="D110" s="139">
        <f>+Actividades!J339</f>
        <v>3000</v>
      </c>
      <c r="E110" s="138">
        <f>+D110/$D$140</f>
        <v>1.0151078405160608E-4</v>
      </c>
    </row>
    <row r="111" spans="1:6">
      <c r="A111" s="222">
        <v>730601</v>
      </c>
      <c r="B111" s="5" t="s">
        <v>410</v>
      </c>
      <c r="C111" s="148" t="s">
        <v>414</v>
      </c>
      <c r="D111" s="139">
        <f>+Actividades!J340</f>
        <v>60000</v>
      </c>
      <c r="E111" s="138">
        <f>+D111/$D$140</f>
        <v>2.0302156810321215E-3</v>
      </c>
    </row>
    <row r="112" spans="1:6">
      <c r="A112" s="222">
        <v>730604</v>
      </c>
      <c r="B112" s="5" t="s">
        <v>410</v>
      </c>
      <c r="C112" s="148" t="s">
        <v>87</v>
      </c>
      <c r="D112" s="139">
        <f>+Actividades!J341+Actividades!J342+Actividades!J343+Actividades!J344+Actividades!J345</f>
        <v>171619.77</v>
      </c>
      <c r="E112" s="138">
        <f>+D112/$D$140</f>
        <v>5.8070858038187676E-3</v>
      </c>
    </row>
    <row r="113" spans="1:6">
      <c r="A113" s="222">
        <v>730605</v>
      </c>
      <c r="B113" s="5" t="s">
        <v>410</v>
      </c>
      <c r="C113" s="140" t="s">
        <v>103</v>
      </c>
      <c r="D113" s="139">
        <f>+Actividades!J346+Actividades!J347</f>
        <v>372990</v>
      </c>
      <c r="E113" s="138">
        <f>+D113/D140</f>
        <v>1.2620835781136184E-2</v>
      </c>
    </row>
    <row r="114" spans="1:6">
      <c r="A114" s="222">
        <v>730607</v>
      </c>
      <c r="B114" s="5" t="s">
        <v>410</v>
      </c>
      <c r="C114" s="225" t="s">
        <v>100</v>
      </c>
      <c r="D114" s="139">
        <f>+Actividades!J348</f>
        <v>8400</v>
      </c>
      <c r="E114" s="138">
        <f>+D114/$D$140</f>
        <v>2.8423019534449704E-4</v>
      </c>
    </row>
    <row r="115" spans="1:6">
      <c r="A115" s="567" t="s">
        <v>527</v>
      </c>
      <c r="B115" s="568"/>
      <c r="C115" s="569"/>
      <c r="D115" s="137">
        <f>+SUM(D110:D114)</f>
        <v>616009.77</v>
      </c>
      <c r="E115" s="136">
        <f>+SUM(E110:E114)</f>
        <v>2.0843878245383179E-2</v>
      </c>
    </row>
    <row r="116" spans="1:6">
      <c r="A116" s="221">
        <v>75</v>
      </c>
      <c r="B116" s="191"/>
      <c r="C116" s="147" t="s">
        <v>528</v>
      </c>
      <c r="D116" s="146"/>
      <c r="E116" s="145"/>
    </row>
    <row r="117" spans="1:6">
      <c r="A117" s="222">
        <v>750107</v>
      </c>
      <c r="B117" s="5" t="s">
        <v>410</v>
      </c>
      <c r="C117" s="140" t="s">
        <v>420</v>
      </c>
      <c r="D117" s="139">
        <f>+Actividades!J351+Actividades!J352+Actividades!J353+Actividades!J354+Actividades!J355+Actividades!J356+Actividades!J357+Actividades!J358+Actividades!J359+Actividades!J360</f>
        <v>5323655.28</v>
      </c>
      <c r="E117" s="138">
        <f>+D117/$D$140</f>
        <v>0.1801361404977575</v>
      </c>
    </row>
    <row r="118" spans="1:6">
      <c r="A118" s="222">
        <v>750501</v>
      </c>
      <c r="B118" s="5" t="s">
        <v>410</v>
      </c>
      <c r="C118" s="140" t="s">
        <v>546</v>
      </c>
      <c r="D118" s="139">
        <f>+Actividades!J361+Actividades!J362+Actividades!J363</f>
        <v>256204.94</v>
      </c>
      <c r="E118" s="138">
        <f>+D118/D140</f>
        <v>8.6691881124315636E-3</v>
      </c>
    </row>
    <row r="119" spans="1:6">
      <c r="A119" s="567" t="s">
        <v>529</v>
      </c>
      <c r="B119" s="568"/>
      <c r="C119" s="569"/>
      <c r="D119" s="137">
        <f>+SUM(D117:D118)</f>
        <v>5579860.2200000007</v>
      </c>
      <c r="E119" s="136">
        <f>+E117+E118</f>
        <v>0.18880532861018906</v>
      </c>
    </row>
    <row r="120" spans="1:6">
      <c r="A120" s="221">
        <v>8</v>
      </c>
      <c r="B120" s="144"/>
      <c r="C120" s="143" t="s">
        <v>534</v>
      </c>
      <c r="D120" s="137">
        <f>+D135</f>
        <v>10634935.57</v>
      </c>
      <c r="E120" s="136">
        <f>+E135</f>
        <v>0.35985354934967145</v>
      </c>
    </row>
    <row r="121" spans="1:6">
      <c r="A121" s="221">
        <v>84</v>
      </c>
      <c r="B121" s="144"/>
      <c r="C121" s="143" t="s">
        <v>514</v>
      </c>
      <c r="D121" s="137"/>
      <c r="E121" s="137"/>
    </row>
    <row r="122" spans="1:6">
      <c r="A122" s="222">
        <v>840103</v>
      </c>
      <c r="B122" s="5" t="s">
        <v>410</v>
      </c>
      <c r="C122" s="140" t="s">
        <v>422</v>
      </c>
      <c r="D122" s="139">
        <f>+Actividades!J368+Actividades!J369+Actividades!J370+Actividades!J371+Actividades!J372+Actividades!J373+Actividades!J374</f>
        <v>160500</v>
      </c>
      <c r="E122" s="138">
        <f>+D122/$D$140</f>
        <v>5.4308269467609254E-3</v>
      </c>
    </row>
    <row r="123" spans="1:6">
      <c r="A123" s="222">
        <v>840103</v>
      </c>
      <c r="B123" s="5" t="s">
        <v>409</v>
      </c>
      <c r="C123" s="140" t="s">
        <v>422</v>
      </c>
      <c r="D123" s="139">
        <f>+Actividades!J367</f>
        <v>4200</v>
      </c>
      <c r="E123" s="138">
        <f>+D123/D140</f>
        <v>1.4211509767224852E-4</v>
      </c>
    </row>
    <row r="124" spans="1:6">
      <c r="A124" s="222">
        <v>840104</v>
      </c>
      <c r="B124" s="5" t="s">
        <v>410</v>
      </c>
      <c r="C124" s="140" t="s">
        <v>6</v>
      </c>
      <c r="D124" s="139">
        <f>+Actividades!J390+Actividades!J391+Actividades!J392+Actividades!J393+Actividades!J394+Actividades!J395+Actividades!J396+Actividades!J397+Actividades!J398+Actividades!J399+Actividades!J400+Actividades!J401+Actividades!J402+Actividades!J403+Actividades!J404+Actividades!J405</f>
        <v>542500</v>
      </c>
      <c r="E124" s="138">
        <f>+D124/$D$140</f>
        <v>1.8356533449332101E-2</v>
      </c>
      <c r="F124" s="129"/>
    </row>
    <row r="125" spans="1:6">
      <c r="A125" s="222">
        <v>840104</v>
      </c>
      <c r="B125" s="5" t="s">
        <v>409</v>
      </c>
      <c r="C125" s="140" t="s">
        <v>6</v>
      </c>
      <c r="D125" s="139">
        <f>+Actividades!J375+Actividades!J376+Actividades!J377+Actividades!J378+Actividades!J379+Actividades!J380+Actividades!J381+Actividades!J382+Actividades!J383+Actividades!J384+Actividades!J385+Actividades!J386+Actividades!J387+Actividades!J388+Actividades!J389</f>
        <v>3248900</v>
      </c>
      <c r="E125" s="138">
        <f>+D125/D140</f>
        <v>0.10993279543508766</v>
      </c>
      <c r="F125" s="129"/>
    </row>
    <row r="126" spans="1:6">
      <c r="A126" s="222">
        <v>840105</v>
      </c>
      <c r="B126" s="5" t="s">
        <v>409</v>
      </c>
      <c r="C126" s="140" t="s">
        <v>8</v>
      </c>
      <c r="D126" s="139">
        <f>+Actividades!J406+Actividades!J407+Actividades!J408+Actividades!J409+Actividades!J410+Actividades!J411+Actividades!J412+Actividades!J413</f>
        <v>3086700</v>
      </c>
      <c r="E126" s="138">
        <f>+D126/D140</f>
        <v>0.1044444457106975</v>
      </c>
    </row>
    <row r="127" spans="1:6">
      <c r="A127" s="222">
        <v>840106</v>
      </c>
      <c r="B127" s="5" t="s">
        <v>410</v>
      </c>
      <c r="C127" s="140" t="s">
        <v>36</v>
      </c>
      <c r="D127" s="139">
        <f>+Actividades!J417+Actividades!J418</f>
        <v>9500</v>
      </c>
      <c r="E127" s="138">
        <f>+D127/$D$140</f>
        <v>3.2145081616341927E-4</v>
      </c>
      <c r="F127" s="129"/>
    </row>
    <row r="128" spans="1:6">
      <c r="A128" s="222">
        <v>840106</v>
      </c>
      <c r="B128" s="5" t="s">
        <v>409</v>
      </c>
      <c r="C128" s="140" t="s">
        <v>36</v>
      </c>
      <c r="D128" s="139">
        <f>+Actividades!J414+Actividades!J415+Actividades!J416</f>
        <v>308000</v>
      </c>
      <c r="E128" s="138">
        <f>+D128/D140</f>
        <v>1.0421773829298224E-2</v>
      </c>
      <c r="F128" s="129"/>
    </row>
    <row r="129" spans="1:6">
      <c r="A129" s="222">
        <v>840107</v>
      </c>
      <c r="B129" s="5" t="s">
        <v>410</v>
      </c>
      <c r="C129" s="140" t="s">
        <v>163</v>
      </c>
      <c r="D129" s="139">
        <f>+Actividades!J419+Actividades!J420+Actividades!J421+Actividades!J422+Actividades!J423+Actividades!J424+Actividades!J425+Actividades!J426+Actividades!J427+Actividades!J428+Actividades!J429+Actividades!J430</f>
        <v>307269.3</v>
      </c>
      <c r="E129" s="138">
        <f>+D129/$D$140</f>
        <v>1.0397049185996054E-2</v>
      </c>
    </row>
    <row r="130" spans="1:6">
      <c r="A130" s="222">
        <v>840111</v>
      </c>
      <c r="B130" s="5" t="s">
        <v>409</v>
      </c>
      <c r="C130" s="140" t="s">
        <v>30</v>
      </c>
      <c r="D130" s="139">
        <f>+Actividades!J431</f>
        <v>40990</v>
      </c>
      <c r="E130" s="138">
        <f>+D130/D140</f>
        <v>1.3869756794251109E-3</v>
      </c>
    </row>
    <row r="131" spans="1:6">
      <c r="A131" s="222">
        <v>840113</v>
      </c>
      <c r="B131" s="5" t="s">
        <v>410</v>
      </c>
      <c r="C131" s="140" t="s">
        <v>423</v>
      </c>
      <c r="D131" s="139">
        <f>+Actividades!J435+Actividades!J436</f>
        <v>36200</v>
      </c>
      <c r="E131" s="138">
        <f>+D131/$D$140</f>
        <v>1.2248967942227133E-3</v>
      </c>
    </row>
    <row r="132" spans="1:6">
      <c r="A132" s="222">
        <v>840113</v>
      </c>
      <c r="B132" s="5" t="s">
        <v>409</v>
      </c>
      <c r="C132" s="140" t="s">
        <v>423</v>
      </c>
      <c r="D132" s="139">
        <f>+Actividades!J432+Actividades!J433+Actividades!J434</f>
        <v>508000</v>
      </c>
      <c r="E132" s="138">
        <f>+D132/D140</f>
        <v>1.7189159432738629E-2</v>
      </c>
    </row>
    <row r="133" spans="1:6">
      <c r="A133" s="222">
        <v>840201</v>
      </c>
      <c r="B133" s="5" t="s">
        <v>410</v>
      </c>
      <c r="C133" s="140" t="s">
        <v>107</v>
      </c>
      <c r="D133" s="139">
        <f>+Actividades!J437</f>
        <v>2300000</v>
      </c>
      <c r="E133" s="138">
        <f>+D133/$D$140</f>
        <v>7.7824934439564661E-2</v>
      </c>
    </row>
    <row r="134" spans="1:6">
      <c r="A134" s="222">
        <v>840203</v>
      </c>
      <c r="B134" s="5" t="s">
        <v>410</v>
      </c>
      <c r="C134" s="140" t="s">
        <v>411</v>
      </c>
      <c r="D134" s="139">
        <f>+Actividades!J438+Actividades!J439+Actividades!J440</f>
        <v>82176.26999999999</v>
      </c>
      <c r="E134" s="138">
        <f>+D134/D140</f>
        <v>2.7805925327121579E-3</v>
      </c>
    </row>
    <row r="135" spans="1:6">
      <c r="A135" s="567" t="s">
        <v>530</v>
      </c>
      <c r="B135" s="568"/>
      <c r="C135" s="569"/>
      <c r="D135" s="137">
        <f>+SUM(D122:D134)</f>
        <v>10634935.57</v>
      </c>
      <c r="E135" s="136">
        <f>+SUM(E122:E134)</f>
        <v>0.35985354934967145</v>
      </c>
    </row>
    <row r="136" spans="1:6">
      <c r="A136" s="221">
        <v>9</v>
      </c>
      <c r="B136" s="144"/>
      <c r="C136" s="143" t="s">
        <v>535</v>
      </c>
      <c r="D136" s="137">
        <f>+D139</f>
        <v>859.2</v>
      </c>
      <c r="E136" s="136">
        <f>+E139</f>
        <v>2.9072688552379981E-5</v>
      </c>
    </row>
    <row r="137" spans="1:6">
      <c r="A137" s="221">
        <v>97</v>
      </c>
      <c r="B137" s="144"/>
      <c r="C137" s="143" t="s">
        <v>531</v>
      </c>
      <c r="D137" s="142"/>
      <c r="E137" s="141"/>
    </row>
    <row r="138" spans="1:6">
      <c r="A138" s="222">
        <v>970101</v>
      </c>
      <c r="B138" s="5" t="s">
        <v>410</v>
      </c>
      <c r="C138" s="140" t="s">
        <v>372</v>
      </c>
      <c r="D138" s="139">
        <f>+Actividades!J444</f>
        <v>859.2</v>
      </c>
      <c r="E138" s="138">
        <f>+D138/$D$140</f>
        <v>2.9072688552379981E-5</v>
      </c>
    </row>
    <row r="139" spans="1:6">
      <c r="A139" s="567" t="s">
        <v>532</v>
      </c>
      <c r="B139" s="568"/>
      <c r="C139" s="569"/>
      <c r="D139" s="137">
        <f>+D138</f>
        <v>859.2</v>
      </c>
      <c r="E139" s="136">
        <f>+E138</f>
        <v>2.9072688552379981E-5</v>
      </c>
    </row>
    <row r="140" spans="1:6" ht="15.75">
      <c r="A140" s="563"/>
      <c r="B140" s="564"/>
      <c r="C140" s="565"/>
      <c r="D140" s="135">
        <f>+SUM(D5:D139)/3</f>
        <v>29553510.279999997</v>
      </c>
      <c r="E140" s="134">
        <f>+E5+E108+E120+E136</f>
        <v>0.99993232614396588</v>
      </c>
    </row>
    <row r="141" spans="1:6">
      <c r="E141" s="133"/>
    </row>
    <row r="142" spans="1:6">
      <c r="D142" s="132"/>
    </row>
    <row r="144" spans="1:6">
      <c r="E144" s="130"/>
      <c r="F144" s="129"/>
    </row>
    <row r="145" spans="3:7">
      <c r="C145" s="131" t="s">
        <v>545</v>
      </c>
      <c r="E145" s="130"/>
      <c r="F145" s="129"/>
    </row>
    <row r="146" spans="3:7">
      <c r="C146" s="131" t="s">
        <v>544</v>
      </c>
      <c r="E146" s="130"/>
      <c r="F146" s="129"/>
    </row>
    <row r="147" spans="3:7">
      <c r="E147" s="130"/>
      <c r="F147" s="129"/>
    </row>
    <row r="148" spans="3:7">
      <c r="E148" s="130"/>
      <c r="F148" s="129"/>
    </row>
    <row r="149" spans="3:7">
      <c r="F149" s="129"/>
    </row>
    <row r="150" spans="3:7">
      <c r="E150" s="130"/>
      <c r="F150" s="129"/>
    </row>
    <row r="151" spans="3:7">
      <c r="E151" s="130"/>
      <c r="F151" s="129"/>
    </row>
    <row r="152" spans="3:7">
      <c r="E152" s="129"/>
      <c r="F152" s="129"/>
      <c r="G152" s="129"/>
    </row>
  </sheetData>
  <mergeCells count="12">
    <mergeCell ref="A140:C140"/>
    <mergeCell ref="A1:E1"/>
    <mergeCell ref="A2:E2"/>
    <mergeCell ref="A3:E3"/>
    <mergeCell ref="A32:C32"/>
    <mergeCell ref="A97:C97"/>
    <mergeCell ref="A104:C104"/>
    <mergeCell ref="A107:C107"/>
    <mergeCell ref="A115:C115"/>
    <mergeCell ref="A119:C119"/>
    <mergeCell ref="A135:C135"/>
    <mergeCell ref="A139:C139"/>
  </mergeCells>
  <pageMargins left="0.70866141732283472" right="0.70866141732283472" top="0.74803149606299213" bottom="0.74803149606299213" header="0.31496062992125984" footer="0.31496062992125984"/>
  <pageSetup scale="50" fitToHeight="0"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27"/>
  <sheetViews>
    <sheetView topLeftCell="A79" zoomScale="80" zoomScaleNormal="80" workbookViewId="0">
      <selection activeCell="B80" sqref="B80"/>
    </sheetView>
  </sheetViews>
  <sheetFormatPr baseColWidth="10" defaultRowHeight="15"/>
  <cols>
    <col min="1" max="1" width="16.85546875" style="128" customWidth="1"/>
    <col min="2" max="2" width="56" style="128" customWidth="1"/>
    <col min="3" max="3" width="47.42578125" style="128" customWidth="1"/>
    <col min="4" max="4" width="16.5703125" style="128" bestFit="1" customWidth="1"/>
    <col min="5" max="5" width="19.7109375" style="128" customWidth="1"/>
    <col min="6" max="16384" width="11.42578125" style="128"/>
  </cols>
  <sheetData>
    <row r="1" spans="1:25" ht="23.25">
      <c r="A1" s="559" t="s">
        <v>562</v>
      </c>
      <c r="B1" s="559"/>
      <c r="C1" s="559"/>
      <c r="D1" s="559"/>
      <c r="E1" s="180"/>
      <c r="F1" s="180"/>
      <c r="G1" s="180"/>
      <c r="H1" s="180"/>
      <c r="I1" s="180"/>
      <c r="J1" s="180"/>
      <c r="K1" s="180"/>
      <c r="L1" s="180"/>
      <c r="M1" s="180"/>
      <c r="N1" s="180"/>
      <c r="O1" s="180"/>
      <c r="P1" s="180"/>
      <c r="Q1" s="180"/>
      <c r="R1" s="180"/>
      <c r="S1" s="180"/>
      <c r="T1" s="180"/>
      <c r="U1" s="180"/>
      <c r="V1" s="180"/>
      <c r="W1" s="180"/>
      <c r="X1" s="180"/>
      <c r="Y1" s="180"/>
    </row>
    <row r="2" spans="1:25" ht="23.25">
      <c r="A2" s="559" t="s">
        <v>563</v>
      </c>
      <c r="B2" s="559"/>
      <c r="C2" s="559"/>
      <c r="D2" s="559"/>
      <c r="E2" s="180"/>
      <c r="F2" s="180"/>
      <c r="G2" s="180"/>
      <c r="H2" s="180"/>
      <c r="I2" s="180"/>
      <c r="J2" s="180"/>
      <c r="K2" s="180"/>
      <c r="L2" s="180"/>
      <c r="M2" s="180"/>
      <c r="N2" s="180"/>
      <c r="O2" s="180"/>
      <c r="P2" s="180"/>
      <c r="Q2" s="180"/>
      <c r="R2" s="180"/>
      <c r="S2" s="180"/>
      <c r="T2" s="180"/>
      <c r="U2" s="180"/>
      <c r="V2" s="180"/>
      <c r="W2" s="180"/>
      <c r="X2" s="180"/>
      <c r="Y2" s="180"/>
    </row>
    <row r="3" spans="1:25" ht="23.25">
      <c r="A3" s="566" t="s">
        <v>564</v>
      </c>
      <c r="B3" s="566"/>
      <c r="C3" s="566"/>
      <c r="D3" s="566"/>
      <c r="E3" s="180"/>
      <c r="F3" s="180"/>
      <c r="G3" s="180"/>
      <c r="H3" s="180"/>
      <c r="I3" s="180"/>
      <c r="J3" s="180"/>
      <c r="K3" s="180"/>
      <c r="L3" s="180"/>
      <c r="M3" s="180"/>
      <c r="N3" s="180"/>
      <c r="O3" s="180"/>
      <c r="P3" s="180"/>
      <c r="Q3" s="180"/>
      <c r="R3" s="180"/>
      <c r="S3" s="180"/>
      <c r="T3" s="180"/>
      <c r="U3" s="180"/>
      <c r="V3" s="180"/>
      <c r="W3" s="180"/>
      <c r="X3" s="180"/>
      <c r="Y3" s="180"/>
    </row>
    <row r="4" spans="1:25" ht="30">
      <c r="A4" s="163" t="s">
        <v>485</v>
      </c>
      <c r="B4" s="162" t="s">
        <v>486</v>
      </c>
      <c r="C4" s="162" t="s">
        <v>489</v>
      </c>
      <c r="D4" s="162" t="s">
        <v>561</v>
      </c>
    </row>
    <row r="5" spans="1:25" ht="20.25" customHeight="1">
      <c r="A5" s="221">
        <v>5</v>
      </c>
      <c r="B5" s="160" t="s">
        <v>517</v>
      </c>
      <c r="C5" s="161">
        <f>+C21+C76+C83+C86</f>
        <v>12721845.52</v>
      </c>
      <c r="D5" s="151">
        <f>+D21+D76+D83+D86</f>
        <v>0.43046817110620406</v>
      </c>
      <c r="E5" s="150"/>
    </row>
    <row r="6" spans="1:25">
      <c r="A6" s="221">
        <v>51</v>
      </c>
      <c r="B6" s="160" t="s">
        <v>504</v>
      </c>
      <c r="C6" s="159"/>
      <c r="D6" s="141"/>
    </row>
    <row r="7" spans="1:25">
      <c r="A7" s="222">
        <v>510105</v>
      </c>
      <c r="B7" s="140" t="s">
        <v>452</v>
      </c>
      <c r="C7" s="139">
        <f>+Actividades!J8+Actividades!J9</f>
        <v>1227912</v>
      </c>
      <c r="D7" s="138">
        <f>+C7/C115</f>
        <v>4.1548769955458573E-2</v>
      </c>
    </row>
    <row r="8" spans="1:25">
      <c r="A8" s="222">
        <v>510106</v>
      </c>
      <c r="B8" s="140" t="s">
        <v>454</v>
      </c>
      <c r="C8" s="139">
        <f>+Actividades!J11+Actividades!J10</f>
        <v>569592</v>
      </c>
      <c r="D8" s="138">
        <f>+C8/C115</f>
        <v>1.9273243503174137E-2</v>
      </c>
    </row>
    <row r="9" spans="1:25">
      <c r="A9" s="222">
        <v>510203</v>
      </c>
      <c r="B9" s="140" t="s">
        <v>455</v>
      </c>
      <c r="C9" s="139">
        <f>+Actividades!J12+Actividades!J13</f>
        <v>360706.3</v>
      </c>
      <c r="D9" s="138">
        <f>+C9/C115</f>
        <v>1.2205193108451279E-2</v>
      </c>
    </row>
    <row r="10" spans="1:25">
      <c r="A10" s="222">
        <v>510204</v>
      </c>
      <c r="B10" s="140" t="s">
        <v>457</v>
      </c>
      <c r="C10" s="139">
        <f>+Actividades!J14+Actividades!J15</f>
        <v>151049.99</v>
      </c>
      <c r="D10" s="138">
        <f t="shared" ref="D10:D20" si="0">+C10/$C$115</f>
        <v>5.1110676386290858E-3</v>
      </c>
    </row>
    <row r="11" spans="1:25" ht="30">
      <c r="A11" s="222">
        <v>510312</v>
      </c>
      <c r="B11" s="148" t="s">
        <v>458</v>
      </c>
      <c r="C11" s="139">
        <f>+Actividades!J16</f>
        <v>60000</v>
      </c>
      <c r="D11" s="138">
        <f t="shared" si="0"/>
        <v>2.0302156810321215E-3</v>
      </c>
    </row>
    <row r="12" spans="1:25">
      <c r="A12" s="222">
        <v>510509</v>
      </c>
      <c r="B12" s="140" t="s">
        <v>461</v>
      </c>
      <c r="C12" s="139">
        <f>+Actividades!J17</f>
        <v>408351.6</v>
      </c>
      <c r="D12" s="138">
        <f t="shared" si="0"/>
        <v>1.3817363694909273E-2</v>
      </c>
    </row>
    <row r="13" spans="1:25">
      <c r="A13" s="222">
        <v>510510</v>
      </c>
      <c r="B13" s="140" t="s">
        <v>463</v>
      </c>
      <c r="C13" s="139">
        <f>+Actividades!J18+Actividades!J19</f>
        <v>2122620</v>
      </c>
      <c r="D13" s="138">
        <f t="shared" si="0"/>
        <v>7.1822940147873368E-2</v>
      </c>
    </row>
    <row r="14" spans="1:25">
      <c r="A14" s="222">
        <v>510512</v>
      </c>
      <c r="B14" s="140" t="s">
        <v>465</v>
      </c>
      <c r="C14" s="139">
        <f>+Actividades!J20+Actividades!J21</f>
        <v>35000</v>
      </c>
      <c r="D14" s="138">
        <f t="shared" si="0"/>
        <v>1.1842924806020709E-3</v>
      </c>
    </row>
    <row r="15" spans="1:25">
      <c r="A15" s="222">
        <v>510513</v>
      </c>
      <c r="B15" s="140" t="s">
        <v>467</v>
      </c>
      <c r="C15" s="139">
        <f>+Actividades!J22</f>
        <v>15000</v>
      </c>
      <c r="D15" s="138">
        <f t="shared" si="0"/>
        <v>5.0755392025803037E-4</v>
      </c>
    </row>
    <row r="16" spans="1:25">
      <c r="A16" s="222">
        <v>510601</v>
      </c>
      <c r="B16" s="140" t="s">
        <v>560</v>
      </c>
      <c r="C16" s="139">
        <f>+Actividades!J23+Actividades!J24</f>
        <v>483118.5</v>
      </c>
      <c r="D16" s="138">
        <f t="shared" si="0"/>
        <v>1.6347245908278615E-2</v>
      </c>
    </row>
    <row r="17" spans="1:4">
      <c r="A17" s="222">
        <v>510602</v>
      </c>
      <c r="B17" s="140" t="s">
        <v>559</v>
      </c>
      <c r="C17" s="139">
        <f>+Actividades!J25+Actividades!J26</f>
        <v>360706.3</v>
      </c>
      <c r="D17" s="138">
        <f t="shared" si="0"/>
        <v>1.2205193108451279E-2</v>
      </c>
    </row>
    <row r="18" spans="1:4">
      <c r="A18" s="222">
        <v>510703</v>
      </c>
      <c r="B18" s="140" t="s">
        <v>558</v>
      </c>
      <c r="C18" s="139">
        <f>+Actividades!J27+Actividades!J28</f>
        <v>65000</v>
      </c>
      <c r="D18" s="138">
        <f t="shared" si="0"/>
        <v>2.1994003211181319E-3</v>
      </c>
    </row>
    <row r="19" spans="1:4">
      <c r="A19" s="222">
        <v>510704</v>
      </c>
      <c r="B19" s="140" t="s">
        <v>472</v>
      </c>
      <c r="C19" s="139">
        <f>+Actividades!J29+Actividades!J30</f>
        <v>70000</v>
      </c>
      <c r="D19" s="138">
        <f t="shared" si="0"/>
        <v>2.3685849612041419E-3</v>
      </c>
    </row>
    <row r="20" spans="1:4" ht="30">
      <c r="A20" s="222">
        <v>510707</v>
      </c>
      <c r="B20" s="148" t="s">
        <v>474</v>
      </c>
      <c r="C20" s="139">
        <f>+Actividades!J31+Actividades!J32</f>
        <v>95000</v>
      </c>
      <c r="D20" s="138">
        <f t="shared" si="0"/>
        <v>3.2145081616341926E-3</v>
      </c>
    </row>
    <row r="21" spans="1:4">
      <c r="A21" s="567" t="s">
        <v>518</v>
      </c>
      <c r="B21" s="569"/>
      <c r="C21" s="137">
        <f>+SUM(C7:C20)</f>
        <v>6024056.6900000004</v>
      </c>
      <c r="D21" s="136">
        <f>+SUM(D7:D20)</f>
        <v>0.20383557259107427</v>
      </c>
    </row>
    <row r="22" spans="1:4">
      <c r="A22" s="221">
        <v>53</v>
      </c>
      <c r="B22" s="147" t="s">
        <v>506</v>
      </c>
      <c r="C22" s="158"/>
      <c r="D22" s="141"/>
    </row>
    <row r="23" spans="1:4">
      <c r="A23" s="222">
        <v>530101</v>
      </c>
      <c r="B23" s="140" t="s">
        <v>216</v>
      </c>
      <c r="C23" s="139">
        <f>+Actividades!J35+Actividades!J36+Actividades!J37</f>
        <v>28052.45</v>
      </c>
      <c r="D23" s="138">
        <f t="shared" ref="D23:D35" si="1">+C23/$C$115</f>
        <v>9.4920873135615901E-4</v>
      </c>
    </row>
    <row r="24" spans="1:4">
      <c r="A24" s="222">
        <v>530104</v>
      </c>
      <c r="B24" s="140" t="s">
        <v>221</v>
      </c>
      <c r="C24" s="139">
        <f>+Actividades!J38</f>
        <v>45000</v>
      </c>
      <c r="D24" s="138">
        <f t="shared" si="1"/>
        <v>1.5226617607740911E-3</v>
      </c>
    </row>
    <row r="25" spans="1:4">
      <c r="A25" s="222">
        <v>530105</v>
      </c>
      <c r="B25" s="140" t="s">
        <v>171</v>
      </c>
      <c r="C25" s="139">
        <f>+Actividades!J39+Actividades!J40+Actividades!J41+Actividades!J42+Actividades!J43+Actividades!J44+Actividades!J45+Actividades!J46+Actividades!J47</f>
        <v>45640.85</v>
      </c>
      <c r="D25" s="138">
        <f t="shared" si="1"/>
        <v>1.544346156093915E-3</v>
      </c>
    </row>
    <row r="26" spans="1:4">
      <c r="A26" s="222">
        <v>530106</v>
      </c>
      <c r="B26" s="140" t="s">
        <v>352</v>
      </c>
      <c r="C26" s="139">
        <f>+Actividades!J48</f>
        <v>500</v>
      </c>
      <c r="D26" s="138">
        <f t="shared" si="1"/>
        <v>1.6918464008601012E-5</v>
      </c>
    </row>
    <row r="27" spans="1:4">
      <c r="A27" s="222">
        <v>530202</v>
      </c>
      <c r="B27" s="140" t="s">
        <v>353</v>
      </c>
      <c r="C27" s="139">
        <f>+Actividades!J49</f>
        <v>2000</v>
      </c>
      <c r="D27" s="138">
        <f t="shared" si="1"/>
        <v>6.7673856034404048E-5</v>
      </c>
    </row>
    <row r="28" spans="1:4" ht="30">
      <c r="A28" s="222">
        <v>530203</v>
      </c>
      <c r="B28" s="148" t="s">
        <v>317</v>
      </c>
      <c r="C28" s="139">
        <f>+Actividades!J50+Actividades!J51+Actividades!J52</f>
        <v>11055.4</v>
      </c>
      <c r="D28" s="138">
        <f t="shared" si="1"/>
        <v>3.7408077400137525E-4</v>
      </c>
    </row>
    <row r="29" spans="1:4" ht="80.25" customHeight="1">
      <c r="A29" s="222">
        <v>530204</v>
      </c>
      <c r="B29" s="148" t="s">
        <v>557</v>
      </c>
      <c r="C29" s="157">
        <f>+Actividades!J53+Actividades!J54+Actividades!J55+Actividades!J56</f>
        <v>62846</v>
      </c>
      <c r="D29" s="138">
        <f t="shared" si="1"/>
        <v>2.1265155781690784E-3</v>
      </c>
    </row>
    <row r="30" spans="1:4">
      <c r="A30" s="222">
        <v>530207</v>
      </c>
      <c r="B30" s="140" t="s">
        <v>58</v>
      </c>
      <c r="C30" s="139">
        <f>+Actividades!J57+Actividades!J58+Actividades!J59</f>
        <v>41500</v>
      </c>
      <c r="D30" s="138">
        <f t="shared" si="1"/>
        <v>1.404232512713884E-3</v>
      </c>
    </row>
    <row r="31" spans="1:4">
      <c r="A31" s="222">
        <v>530208</v>
      </c>
      <c r="B31" s="140" t="s">
        <v>211</v>
      </c>
      <c r="C31" s="139">
        <f>+Actividades!J60+Actividades!J61+Actividades!J62</f>
        <v>513823.83999999997</v>
      </c>
      <c r="D31" s="138">
        <f t="shared" si="1"/>
        <v>1.7386220287602328E-2</v>
      </c>
    </row>
    <row r="32" spans="1:4" ht="60">
      <c r="A32" s="222">
        <v>530209</v>
      </c>
      <c r="B32" s="148" t="s">
        <v>206</v>
      </c>
      <c r="C32" s="139">
        <f>+Actividades!J63+Actividades!J64+Actividades!J65+Actividades!J66+Actividades!J67+Actividades!J68+Actividades!J69</f>
        <v>49419.270000000004</v>
      </c>
      <c r="D32" s="138">
        <f t="shared" si="1"/>
        <v>1.6721962816526716E-3</v>
      </c>
    </row>
    <row r="33" spans="1:4">
      <c r="A33" s="222">
        <v>530210</v>
      </c>
      <c r="B33" s="148" t="s">
        <v>449</v>
      </c>
      <c r="C33" s="139">
        <f>+Actividades!J70+Actividades!J71</f>
        <v>50000</v>
      </c>
      <c r="D33" s="138">
        <f t="shared" si="1"/>
        <v>1.6918464008601013E-3</v>
      </c>
    </row>
    <row r="34" spans="1:4">
      <c r="A34" s="222">
        <v>530226</v>
      </c>
      <c r="B34" s="148" t="s">
        <v>412</v>
      </c>
      <c r="C34" s="139">
        <f>+Actividades!J72+Actividades!J73</f>
        <v>59625.78</v>
      </c>
      <c r="D34" s="138">
        <f t="shared" si="1"/>
        <v>2.017553225829524E-3</v>
      </c>
    </row>
    <row r="35" spans="1:4">
      <c r="A35" s="222">
        <v>530235</v>
      </c>
      <c r="B35" s="148" t="s">
        <v>151</v>
      </c>
      <c r="C35" s="139">
        <f>+Actividades!J74+Actividades!J75+Actividades!J76</f>
        <v>26834</v>
      </c>
      <c r="D35" s="138">
        <f t="shared" si="1"/>
        <v>9.0798012641359917E-4</v>
      </c>
    </row>
    <row r="36" spans="1:4">
      <c r="A36" s="222">
        <v>530239</v>
      </c>
      <c r="B36" s="148" t="s">
        <v>161</v>
      </c>
      <c r="C36" s="139">
        <f>+Actividades!J77</f>
        <v>2000</v>
      </c>
      <c r="D36" s="138">
        <f>+C36/C115</f>
        <v>6.7673856034404048E-5</v>
      </c>
    </row>
    <row r="37" spans="1:4" ht="45">
      <c r="A37" s="222">
        <v>530242</v>
      </c>
      <c r="B37" s="148" t="s">
        <v>547</v>
      </c>
      <c r="C37" s="139">
        <f>+Actividades!J78</f>
        <v>2000</v>
      </c>
      <c r="D37" s="138">
        <f t="shared" ref="D37:D45" si="2">+C37/$C$115</f>
        <v>6.7673856034404048E-5</v>
      </c>
    </row>
    <row r="38" spans="1:4">
      <c r="A38" s="222">
        <v>530248</v>
      </c>
      <c r="B38" s="148" t="s">
        <v>65</v>
      </c>
      <c r="C38" s="139">
        <f>+Actividades!J79+Actividades!J80+Actividades!J81+Actividades!J82</f>
        <v>70977</v>
      </c>
      <c r="D38" s="138">
        <f t="shared" si="2"/>
        <v>2.401643639876948E-3</v>
      </c>
    </row>
    <row r="39" spans="1:4">
      <c r="A39" s="222">
        <v>530249</v>
      </c>
      <c r="B39" s="148" t="s">
        <v>73</v>
      </c>
      <c r="C39" s="139">
        <f>+Actividades!J83+Actividades!J84+Actividades!J85</f>
        <v>73000</v>
      </c>
      <c r="D39" s="138">
        <f t="shared" si="2"/>
        <v>2.470095745255748E-3</v>
      </c>
    </row>
    <row r="40" spans="1:4">
      <c r="A40" s="222">
        <v>530255</v>
      </c>
      <c r="B40" s="140" t="s">
        <v>232</v>
      </c>
      <c r="C40" s="139">
        <f>+Actividades!J86+Actividades!J87+Actividades!J88+Actividades!J89+Actividades!J90+Actividades!J91+Actividades!J92+Actividades!J93+Actividades!J94+Actividades!J95+Actividades!J96+Actividades!J97+Actividades!J98+Actividades!J99+Actividades!J100+Actividades!J101+Actividades!J102+Actividades!J103+Actividades!J104+Actividades!J105</f>
        <v>259966.37999999998</v>
      </c>
      <c r="D40" s="138">
        <f t="shared" si="2"/>
        <v>8.7964636869525877E-3</v>
      </c>
    </row>
    <row r="41" spans="1:4">
      <c r="A41" s="222">
        <v>530301</v>
      </c>
      <c r="B41" s="140" t="s">
        <v>226</v>
      </c>
      <c r="C41" s="139">
        <f>+Actividades!J106+Actividades!J107+Actividades!J108</f>
        <v>13800.4</v>
      </c>
      <c r="D41" s="138">
        <f t="shared" si="2"/>
        <v>4.6696314140859483E-4</v>
      </c>
    </row>
    <row r="42" spans="1:4">
      <c r="A42" s="222">
        <v>530302</v>
      </c>
      <c r="B42" s="140" t="s">
        <v>228</v>
      </c>
      <c r="C42" s="139">
        <f>+Actividades!J109+Actividades!J110</f>
        <v>47835.81</v>
      </c>
      <c r="D42" s="138">
        <f t="shared" si="2"/>
        <v>1.6186168596145527E-3</v>
      </c>
    </row>
    <row r="43" spans="1:4">
      <c r="A43" s="222">
        <v>530303</v>
      </c>
      <c r="B43" s="140" t="s">
        <v>357</v>
      </c>
      <c r="C43" s="139">
        <f>+Actividades!J111</f>
        <v>21300</v>
      </c>
      <c r="D43" s="138">
        <f t="shared" si="2"/>
        <v>7.2072656676640311E-4</v>
      </c>
    </row>
    <row r="44" spans="1:4">
      <c r="A44" s="222">
        <v>530304</v>
      </c>
      <c r="B44" s="140" t="s">
        <v>359</v>
      </c>
      <c r="C44" s="139">
        <f>+Actividades!J112</f>
        <v>20000</v>
      </c>
      <c r="D44" s="138">
        <f t="shared" si="2"/>
        <v>6.7673856034404056E-4</v>
      </c>
    </row>
    <row r="45" spans="1:4" ht="30">
      <c r="A45" s="222">
        <v>530402</v>
      </c>
      <c r="B45" s="148" t="s">
        <v>159</v>
      </c>
      <c r="C45" s="139">
        <f>+Actividades!J113+Actividades!J114+Actividades!J115+Actividades!J116+Actividades!J117+Actividades!J118+Actividades!J119+Actividades!J120+Actividades!J121+Actividades!J122+Actividades!J123+Actividades!J124</f>
        <v>227478.72</v>
      </c>
      <c r="D45" s="138">
        <f t="shared" si="2"/>
        <v>7.6971810740852544E-3</v>
      </c>
    </row>
    <row r="46" spans="1:4">
      <c r="A46" s="222">
        <v>530403</v>
      </c>
      <c r="B46" s="148" t="s">
        <v>280</v>
      </c>
      <c r="C46" s="139">
        <f>+Actividades!J125+Actividades!J126</f>
        <v>7158.78</v>
      </c>
      <c r="D46" s="138">
        <f>+C46/C115</f>
        <v>2.422311235509855E-4</v>
      </c>
    </row>
    <row r="47" spans="1:4" ht="30">
      <c r="A47" s="222">
        <v>530404</v>
      </c>
      <c r="B47" s="148" t="s">
        <v>305</v>
      </c>
      <c r="C47" s="139">
        <f>+Actividades!J127+Actividades!J128+Actividades!J129+Actividades!J130+Actividades!J131+Actividades!J132+Actividades!J133+Actividades!J134+Actividades!J135+Actividades!J136+Actividades!J137+Actividades!J138+Actividades!J139+Actividades!J140+Actividades!J141+Actividades!J142+Actividades!J143</f>
        <v>71994</v>
      </c>
      <c r="D47" s="138">
        <f>+C47/$C$115</f>
        <v>2.4360557956704426E-3</v>
      </c>
    </row>
    <row r="48" spans="1:4">
      <c r="A48" s="222">
        <v>530405</v>
      </c>
      <c r="B48" s="148" t="s">
        <v>285</v>
      </c>
      <c r="C48" s="139">
        <f>+Actividades!J144+Actividades!J145+Actividades!J146+Actividades!J147+Actividades!J148+Actividades!J149+Actividades!J150+Actividades!J151+Actividades!J152+Actividades!J153+Actividades!J154+Actividades!J155+Actividades!J156+Actividades!J157+Actividades!J158+Actividades!J159</f>
        <v>96409.739999999976</v>
      </c>
      <c r="D48" s="138">
        <f>+C48/$C$115</f>
        <v>3.2622094325371622E-3</v>
      </c>
    </row>
    <row r="49" spans="1:4">
      <c r="A49" s="222">
        <v>530406</v>
      </c>
      <c r="B49" s="148" t="s">
        <v>330</v>
      </c>
      <c r="C49" s="139">
        <f>+Actividades!J160</f>
        <v>6500</v>
      </c>
      <c r="D49" s="138">
        <f>+C49/C115</f>
        <v>2.1994003211181317E-4</v>
      </c>
    </row>
    <row r="50" spans="1:4" ht="30">
      <c r="A50" s="222">
        <v>530502</v>
      </c>
      <c r="B50" s="148" t="s">
        <v>556</v>
      </c>
      <c r="C50" s="139">
        <f>+Actividades!J161+Actividades!J162+Actividades!J163+Actividades!J164+Actividades!J165+Actividades!J166+Actividades!J167+Actividades!J168</f>
        <v>20783.010000000002</v>
      </c>
      <c r="D50" s="138">
        <f t="shared" ref="D50:D75" si="3">+C50/$C$115</f>
        <v>7.0323321335078999E-4</v>
      </c>
    </row>
    <row r="51" spans="1:4">
      <c r="A51" s="222">
        <v>530503</v>
      </c>
      <c r="B51" s="148" t="s">
        <v>429</v>
      </c>
      <c r="C51" s="139">
        <f>+Actividades!J169</f>
        <v>3165</v>
      </c>
      <c r="D51" s="138">
        <f t="shared" si="3"/>
        <v>1.0709387717444441E-4</v>
      </c>
    </row>
    <row r="52" spans="1:4">
      <c r="A52" s="222">
        <v>530601</v>
      </c>
      <c r="B52" s="148" t="s">
        <v>414</v>
      </c>
      <c r="C52" s="139">
        <f>+Actividades!J170+Actividades!J171+Actividades!J172+Actividades!J173+Actividades!J174+Actividades!J175</f>
        <v>104000</v>
      </c>
      <c r="D52" s="138">
        <f t="shared" si="3"/>
        <v>3.5190405137890107E-3</v>
      </c>
    </row>
    <row r="53" spans="1:4">
      <c r="A53" s="222">
        <v>530606</v>
      </c>
      <c r="B53" s="148" t="s">
        <v>116</v>
      </c>
      <c r="C53" s="139">
        <f>+Actividades!J176+Actividades!J177+Actividades!J178+Actividades!J179+Actividades!J180</f>
        <v>26686</v>
      </c>
      <c r="D53" s="138">
        <f t="shared" si="3"/>
        <v>9.0297226106705322E-4</v>
      </c>
    </row>
    <row r="54" spans="1:4">
      <c r="A54" s="222">
        <v>530612</v>
      </c>
      <c r="B54" s="148" t="s">
        <v>415</v>
      </c>
      <c r="C54" s="139">
        <f>+Actividades!J181+Actividades!J182+Actividades!J183+Actividades!J184+Actividades!J185+Actividades!J186+Actividades!J187+Actividades!J188+Actividades!J189+Actividades!J190+Actividades!J191</f>
        <v>244696.38</v>
      </c>
      <c r="D54" s="138">
        <f t="shared" si="3"/>
        <v>8.2797737961299144E-3</v>
      </c>
    </row>
    <row r="55" spans="1:4" ht="30">
      <c r="A55" s="222">
        <v>530701</v>
      </c>
      <c r="B55" s="148" t="s">
        <v>416</v>
      </c>
      <c r="C55" s="139">
        <f>+Actividades!J192+Actividades!J193</f>
        <v>4985.2</v>
      </c>
      <c r="D55" s="138">
        <f t="shared" si="3"/>
        <v>1.6868385355135553E-4</v>
      </c>
    </row>
    <row r="56" spans="1:4">
      <c r="A56" s="222">
        <v>530702</v>
      </c>
      <c r="B56" s="148" t="s">
        <v>81</v>
      </c>
      <c r="C56" s="139">
        <f>+Actividades!J194+Actividades!J195+Actividades!J196+Actividades!J197+Actividades!J198+Actividades!J199+Actividades!J200+Actividades!J201</f>
        <v>60100</v>
      </c>
      <c r="D56" s="138">
        <f t="shared" si="3"/>
        <v>2.0335993738338416E-3</v>
      </c>
    </row>
    <row r="57" spans="1:4" ht="30">
      <c r="A57" s="222">
        <v>530704</v>
      </c>
      <c r="B57" s="148" t="s">
        <v>90</v>
      </c>
      <c r="C57" s="139">
        <f>+Actividades!J202+Actividades!J203+Actividades!J204+Actividades!J205+Actividades!J206+Actividades!J207+Actividades!J208+Actividades!J209+Actividades!J210+Actividades!J211+Actividades!J212+Actividades!J213+Actividades!J214+Actividades!J215</f>
        <v>5191.5599999999995</v>
      </c>
      <c r="D57" s="138">
        <f t="shared" si="3"/>
        <v>1.7566644201698532E-4</v>
      </c>
    </row>
    <row r="58" spans="1:4">
      <c r="A58" s="222">
        <v>530801</v>
      </c>
      <c r="B58" s="140" t="s">
        <v>555</v>
      </c>
      <c r="C58" s="139">
        <f>+Actividades!J216+Actividades!J217+Actividades!J218+Actividades!J219</f>
        <v>35500</v>
      </c>
      <c r="D58" s="138">
        <f t="shared" si="3"/>
        <v>1.2012109446106719E-3</v>
      </c>
    </row>
    <row r="59" spans="1:4" ht="46.5" customHeight="1">
      <c r="A59" s="222">
        <v>530802</v>
      </c>
      <c r="B59" s="148" t="s">
        <v>554</v>
      </c>
      <c r="C59" s="157">
        <f>+Actividades!J220+Actividades!J221+Actividades!J222+Actividades!J223+Actividades!J224+Actividades!J225+Actividades!J226+Actividades!J227+Actividades!J228+Actividades!J229+Actividades!J230+Actividades!J231+Actividades!J232+Actividades!J233+Actividades!J234+Actividades!J235+Actividades!J236</f>
        <v>2050784.38</v>
      </c>
      <c r="D59" s="138">
        <f t="shared" si="3"/>
        <v>6.9392243444862278E-2</v>
      </c>
    </row>
    <row r="60" spans="1:4">
      <c r="A60" s="222">
        <v>530803</v>
      </c>
      <c r="B60" s="140" t="s">
        <v>553</v>
      </c>
      <c r="C60" s="139">
        <f>+Actividades!J237+Actividades!J238</f>
        <v>32589.5</v>
      </c>
      <c r="D60" s="138">
        <f t="shared" si="3"/>
        <v>1.1027285656166055E-3</v>
      </c>
    </row>
    <row r="61" spans="1:4">
      <c r="A61" s="222">
        <v>530804</v>
      </c>
      <c r="B61" s="140" t="s">
        <v>61</v>
      </c>
      <c r="C61" s="139">
        <f>+Actividades!J239+Actividades!J240+Actividades!J241+Actividades!J242</f>
        <v>10058</v>
      </c>
      <c r="D61" s="138">
        <f t="shared" si="3"/>
        <v>3.4033182199701796E-4</v>
      </c>
    </row>
    <row r="62" spans="1:4">
      <c r="A62" s="222">
        <v>530805</v>
      </c>
      <c r="B62" s="140" t="s">
        <v>552</v>
      </c>
      <c r="C62" s="139">
        <f>+Actividades!J243</f>
        <v>25000</v>
      </c>
      <c r="D62" s="138">
        <f t="shared" si="3"/>
        <v>8.4592320043005065E-4</v>
      </c>
    </row>
    <row r="63" spans="1:4">
      <c r="A63" s="222">
        <v>530807</v>
      </c>
      <c r="B63" s="140" t="s">
        <v>59</v>
      </c>
      <c r="C63" s="139">
        <f>+Actividades!J244+Actividades!J245+Actividades!J246+Actividades!J247+Actividades!J248+Actividades!J249</f>
        <v>67223.600000000006</v>
      </c>
      <c r="D63" s="138">
        <f t="shared" si="3"/>
        <v>2.2746401142571824E-3</v>
      </c>
    </row>
    <row r="64" spans="1:4">
      <c r="A64" s="222">
        <v>530809</v>
      </c>
      <c r="B64" s="140" t="s">
        <v>51</v>
      </c>
      <c r="C64" s="139">
        <f>+Actividades!J250+Actividades!J251</f>
        <v>11700</v>
      </c>
      <c r="D64" s="138">
        <f t="shared" si="3"/>
        <v>3.9589205780126368E-4</v>
      </c>
    </row>
    <row r="65" spans="1:4" ht="49.5" customHeight="1">
      <c r="A65" s="222">
        <v>530811</v>
      </c>
      <c r="B65" s="148" t="s">
        <v>551</v>
      </c>
      <c r="C65" s="157">
        <f>+Actividades!J252+Actividades!J253+Actividades!J254+Actividades!J255+Actividades!J256+Actividades!J257+Actividades!J258+Actividades!J259+Actividades!J260+Actividades!J261+Actividades!J262+Actividades!J263</f>
        <v>132160</v>
      </c>
      <c r="D65" s="138">
        <f t="shared" si="3"/>
        <v>4.4718884067534194E-3</v>
      </c>
    </row>
    <row r="66" spans="1:4">
      <c r="A66" s="222">
        <v>530813</v>
      </c>
      <c r="B66" s="140" t="s">
        <v>17</v>
      </c>
      <c r="C66" s="139">
        <f>+Actividades!J264+Actividades!J265+Actividades!J266+Actividades!J267+Actividades!J268+Actividades!J269+Actividades!J270+Actividades!J271+Actividades!J272+Actividades!J273+Actividades!J274+Actividades!J275+Actividades!J276+Actividades!J277+Actividades!J278+Actividades!J279+Actividades!J280+Actividades!J281+Actividades!J282+Actividades!J283+Actividades!J284+Actividades!J285+Actividades!J286+Actividades!J287+Actividades!J288+Actividades!J289+Actividades!J290+Actividades!J291+Actividades!J292+Actividades!J293+Actividades!J294</f>
        <v>866644.47999999986</v>
      </c>
      <c r="D66" s="138">
        <f t="shared" si="3"/>
        <v>2.9324586886265477E-2</v>
      </c>
    </row>
    <row r="67" spans="1:4">
      <c r="A67" s="222">
        <v>530820</v>
      </c>
      <c r="B67" s="140" t="s">
        <v>550</v>
      </c>
      <c r="C67" s="139">
        <f>+Actividades!J295+Actividades!J296</f>
        <v>10600</v>
      </c>
      <c r="D67" s="138">
        <f t="shared" si="3"/>
        <v>3.5867143698234145E-4</v>
      </c>
    </row>
    <row r="68" spans="1:4">
      <c r="A68" s="222">
        <v>530821</v>
      </c>
      <c r="B68" s="140" t="s">
        <v>549</v>
      </c>
      <c r="C68" s="139">
        <f>+Actividades!J297+Actividades!J298+Actividades!J299</f>
        <v>49000</v>
      </c>
      <c r="D68" s="138">
        <f t="shared" si="3"/>
        <v>1.6580094728428992E-3</v>
      </c>
    </row>
    <row r="69" spans="1:4">
      <c r="A69" s="222">
        <v>530822</v>
      </c>
      <c r="B69" s="140" t="s">
        <v>68</v>
      </c>
      <c r="C69" s="139">
        <f>+Actividades!J300</f>
        <v>20000</v>
      </c>
      <c r="D69" s="138">
        <f t="shared" si="3"/>
        <v>6.7673856034404056E-4</v>
      </c>
    </row>
    <row r="70" spans="1:4">
      <c r="A70" s="222">
        <v>530826</v>
      </c>
      <c r="B70" s="140" t="s">
        <v>49</v>
      </c>
      <c r="C70" s="139">
        <f>+Actividades!J301+Actividades!J302</f>
        <v>40000</v>
      </c>
      <c r="D70" s="138">
        <f t="shared" si="3"/>
        <v>1.3534771206880811E-3</v>
      </c>
    </row>
    <row r="71" spans="1:4">
      <c r="A71" s="222">
        <v>531403</v>
      </c>
      <c r="B71" s="140" t="s">
        <v>16</v>
      </c>
      <c r="C71" s="139">
        <f>+Actividades!J303+Actividades!J304</f>
        <v>15383.3</v>
      </c>
      <c r="D71" s="138">
        <f t="shared" si="3"/>
        <v>5.2052361476702391E-4</v>
      </c>
    </row>
    <row r="72" spans="1:4">
      <c r="A72" s="222">
        <v>531404</v>
      </c>
      <c r="B72" s="140" t="s">
        <v>6</v>
      </c>
      <c r="C72" s="139">
        <f>+Actividades!J305+Actividades!J306+Actividades!J307+Actividades!J308+Actividades!J309</f>
        <v>108660</v>
      </c>
      <c r="D72" s="138">
        <f t="shared" si="3"/>
        <v>3.6767205983491719E-3</v>
      </c>
    </row>
    <row r="73" spans="1:4">
      <c r="A73" s="222">
        <v>531406</v>
      </c>
      <c r="B73" s="140" t="s">
        <v>548</v>
      </c>
      <c r="C73" s="139">
        <f>+Actividades!J310+Actividades!J311+Actividades!J312+Actividades!J313+Actividades!J314+Actividades!J315+Actividades!J316+Actividades!J317</f>
        <v>102660</v>
      </c>
      <c r="D73" s="138">
        <f t="shared" si="3"/>
        <v>3.47369903024596E-3</v>
      </c>
    </row>
    <row r="74" spans="1:4">
      <c r="A74" s="222">
        <v>531407</v>
      </c>
      <c r="B74" s="140" t="s">
        <v>163</v>
      </c>
      <c r="C74" s="139">
        <f>+Actividades!J318</f>
        <v>1000</v>
      </c>
      <c r="D74" s="138">
        <f t="shared" si="3"/>
        <v>3.3836928017202024E-5</v>
      </c>
    </row>
    <row r="75" spans="1:4">
      <c r="A75" s="222">
        <v>531408</v>
      </c>
      <c r="B75" s="148" t="s">
        <v>419</v>
      </c>
      <c r="C75" s="157">
        <f>+Actividades!J319</f>
        <v>3000</v>
      </c>
      <c r="D75" s="138">
        <f t="shared" si="3"/>
        <v>1.0151078405160608E-4</v>
      </c>
    </row>
    <row r="76" spans="1:4">
      <c r="A76" s="567" t="s">
        <v>521</v>
      </c>
      <c r="B76" s="569"/>
      <c r="C76" s="156">
        <f>+SUM(C23:C75)</f>
        <v>5908288.8299999982</v>
      </c>
      <c r="D76" s="155">
        <f>+SUM(D23:D75)</f>
        <v>0.1999183438455488</v>
      </c>
    </row>
    <row r="77" spans="1:4">
      <c r="A77" s="221">
        <v>57</v>
      </c>
      <c r="B77" s="154" t="s">
        <v>508</v>
      </c>
      <c r="C77" s="153"/>
      <c r="D77" s="152"/>
    </row>
    <row r="78" spans="1:4">
      <c r="A78" s="222">
        <v>570102</v>
      </c>
      <c r="B78" s="140" t="s">
        <v>223</v>
      </c>
      <c r="C78" s="139">
        <f>+Actividades!J322+Actividades!J323+Actividades!J324</f>
        <v>41000</v>
      </c>
      <c r="D78" s="138">
        <f>+C78/$C$115</f>
        <v>1.387314048705283E-3</v>
      </c>
    </row>
    <row r="79" spans="1:4">
      <c r="A79" s="222">
        <v>570199</v>
      </c>
      <c r="B79" s="140" t="s">
        <v>364</v>
      </c>
      <c r="C79" s="139">
        <f>+Actividades!J325</f>
        <v>354000</v>
      </c>
      <c r="D79" s="138">
        <f>+C79/$C$115</f>
        <v>1.1978272518089517E-2</v>
      </c>
    </row>
    <row r="80" spans="1:4">
      <c r="A80" s="222">
        <v>570201</v>
      </c>
      <c r="B80" s="140" t="s">
        <v>113</v>
      </c>
      <c r="C80" s="139">
        <f>+Actividades!J326+Actividades!J327+Actividades!J328+Actividades!J329+Actividades!J330</f>
        <v>328500</v>
      </c>
      <c r="D80" s="138">
        <f>+C80/$C$115</f>
        <v>1.1115430853650866E-2</v>
      </c>
    </row>
    <row r="81" spans="1:5">
      <c r="A81" s="222">
        <v>570203</v>
      </c>
      <c r="B81" s="140" t="s">
        <v>367</v>
      </c>
      <c r="C81" s="139">
        <f>+Actividades!J331</f>
        <v>1000</v>
      </c>
      <c r="D81" s="138">
        <f>+C81/$C$115</f>
        <v>3.3836928017202024E-5</v>
      </c>
    </row>
    <row r="82" spans="1:5">
      <c r="A82" s="222">
        <v>570206</v>
      </c>
      <c r="B82" s="140" t="s">
        <v>79</v>
      </c>
      <c r="C82" s="139">
        <f>+Actividades!J332</f>
        <v>5000</v>
      </c>
      <c r="D82" s="138">
        <f>+C82/$C$115</f>
        <v>1.6918464008601014E-4</v>
      </c>
    </row>
    <row r="83" spans="1:5">
      <c r="A83" s="567" t="s">
        <v>522</v>
      </c>
      <c r="B83" s="569"/>
      <c r="C83" s="137">
        <f>+SUM(C78:C82)</f>
        <v>729500</v>
      </c>
      <c r="D83" s="136">
        <f>+SUM(D78:D82)</f>
        <v>2.468403898854888E-2</v>
      </c>
    </row>
    <row r="84" spans="1:5">
      <c r="A84" s="221">
        <v>58</v>
      </c>
      <c r="B84" s="143" t="s">
        <v>510</v>
      </c>
      <c r="C84" s="142"/>
      <c r="D84" s="141"/>
    </row>
    <row r="85" spans="1:5">
      <c r="A85" s="222">
        <v>580101</v>
      </c>
      <c r="B85" s="140" t="s">
        <v>369</v>
      </c>
      <c r="C85" s="139">
        <f>+Actividades!J335</f>
        <v>60000</v>
      </c>
      <c r="D85" s="138">
        <f>+C85/$C$115</f>
        <v>2.0302156810321215E-3</v>
      </c>
    </row>
    <row r="86" spans="1:5">
      <c r="A86" s="567" t="s">
        <v>523</v>
      </c>
      <c r="B86" s="569"/>
      <c r="C86" s="137">
        <f>+C85</f>
        <v>60000</v>
      </c>
      <c r="D86" s="136">
        <f>+D85</f>
        <v>2.0302156810321215E-3</v>
      </c>
    </row>
    <row r="87" spans="1:5">
      <c r="A87" s="221">
        <v>7</v>
      </c>
      <c r="B87" s="147" t="s">
        <v>533</v>
      </c>
      <c r="C87" s="146">
        <f>+C94+C98</f>
        <v>6195869.9900000002</v>
      </c>
      <c r="D87" s="151">
        <f>+C87/C115</f>
        <v>0.20964920685557226</v>
      </c>
      <c r="E87" s="150"/>
    </row>
    <row r="88" spans="1:5">
      <c r="A88" s="221">
        <v>73</v>
      </c>
      <c r="B88" s="143" t="s">
        <v>524</v>
      </c>
      <c r="C88" s="149"/>
      <c r="D88" s="145"/>
    </row>
    <row r="89" spans="1:5">
      <c r="A89" s="222">
        <v>730207</v>
      </c>
      <c r="B89" s="148" t="s">
        <v>58</v>
      </c>
      <c r="C89" s="139">
        <f>+Actividades!J339</f>
        <v>3000</v>
      </c>
      <c r="D89" s="138">
        <f>+C89/$C$115</f>
        <v>1.0151078405160608E-4</v>
      </c>
    </row>
    <row r="90" spans="1:5">
      <c r="A90" s="222">
        <v>730601</v>
      </c>
      <c r="B90" s="148" t="s">
        <v>414</v>
      </c>
      <c r="C90" s="139">
        <f>+Actividades!J340</f>
        <v>60000</v>
      </c>
      <c r="D90" s="138">
        <f>+C90/$C$115</f>
        <v>2.0302156810321215E-3</v>
      </c>
    </row>
    <row r="91" spans="1:5">
      <c r="A91" s="222">
        <v>730604</v>
      </c>
      <c r="B91" s="148" t="s">
        <v>87</v>
      </c>
      <c r="C91" s="139">
        <f>+Actividades!J341+Actividades!J342+Actividades!J343+Actividades!J344+Actividades!J345</f>
        <v>171619.77</v>
      </c>
      <c r="D91" s="138">
        <f>+C91/$C$115</f>
        <v>5.8070858038187676E-3</v>
      </c>
    </row>
    <row r="92" spans="1:5">
      <c r="A92" s="222">
        <v>730605</v>
      </c>
      <c r="B92" s="140" t="s">
        <v>103</v>
      </c>
      <c r="C92" s="139">
        <f>+Actividades!J346+Actividades!J347</f>
        <v>372990</v>
      </c>
      <c r="D92" s="138">
        <f>+C92/C115</f>
        <v>1.2620835781136184E-2</v>
      </c>
    </row>
    <row r="93" spans="1:5">
      <c r="A93" s="222">
        <v>730607</v>
      </c>
      <c r="B93" s="225" t="s">
        <v>100</v>
      </c>
      <c r="C93" s="139">
        <f>+Actividades!J348</f>
        <v>8400</v>
      </c>
      <c r="D93" s="138">
        <f>+C93/$C$115</f>
        <v>2.8423019534449704E-4</v>
      </c>
    </row>
    <row r="94" spans="1:5">
      <c r="A94" s="567" t="s">
        <v>527</v>
      </c>
      <c r="B94" s="569"/>
      <c r="C94" s="137">
        <f>+SUM(C89:C93)</f>
        <v>616009.77</v>
      </c>
      <c r="D94" s="136">
        <f>+SUM(D89:D93)</f>
        <v>2.0843878245383179E-2</v>
      </c>
    </row>
    <row r="95" spans="1:5">
      <c r="A95" s="221">
        <v>75</v>
      </c>
      <c r="B95" s="147" t="s">
        <v>528</v>
      </c>
      <c r="C95" s="146"/>
      <c r="D95" s="145"/>
    </row>
    <row r="96" spans="1:5">
      <c r="A96" s="222">
        <v>750107</v>
      </c>
      <c r="B96" s="140" t="s">
        <v>420</v>
      </c>
      <c r="C96" s="139">
        <f>+Actividades!J351+Actividades!J352+Actividades!J353+Actividades!J354+Actividades!J355+Actividades!J356+Actividades!J357+Actividades!J358+Actividades!J359+Actividades!J360</f>
        <v>5323655.28</v>
      </c>
      <c r="D96" s="138">
        <f>+C96/$C$115</f>
        <v>0.1801361404977575</v>
      </c>
    </row>
    <row r="97" spans="1:5">
      <c r="A97" s="222">
        <v>750501</v>
      </c>
      <c r="B97" s="140" t="s">
        <v>546</v>
      </c>
      <c r="C97" s="139">
        <f>+Actividades!J361+Actividades!J362+Actividades!J363</f>
        <v>256204.94</v>
      </c>
      <c r="D97" s="138">
        <f>+C97/$C$115</f>
        <v>8.6691881124315636E-3</v>
      </c>
    </row>
    <row r="98" spans="1:5">
      <c r="A98" s="567" t="s">
        <v>529</v>
      </c>
      <c r="B98" s="569"/>
      <c r="C98" s="137">
        <f>+C96+C97</f>
        <v>5579860.2200000007</v>
      </c>
      <c r="D98" s="136">
        <f>+D96+D97</f>
        <v>0.18880532861018906</v>
      </c>
    </row>
    <row r="99" spans="1:5">
      <c r="A99" s="221">
        <v>8</v>
      </c>
      <c r="B99" s="143" t="s">
        <v>534</v>
      </c>
      <c r="C99" s="137">
        <f>+C110</f>
        <v>10634935.57</v>
      </c>
      <c r="D99" s="136">
        <f>+D110</f>
        <v>0.35985354934967145</v>
      </c>
    </row>
    <row r="100" spans="1:5">
      <c r="A100" s="221">
        <v>84</v>
      </c>
      <c r="B100" s="143" t="s">
        <v>514</v>
      </c>
      <c r="C100" s="137"/>
      <c r="D100" s="137"/>
    </row>
    <row r="101" spans="1:5">
      <c r="A101" s="222">
        <v>840103</v>
      </c>
      <c r="B101" s="140" t="s">
        <v>422</v>
      </c>
      <c r="C101" s="139">
        <f>+Actividades!J367+Actividades!J368+Actividades!J369+Actividades!J370+Actividades!J371+Actividades!J372+Actividades!J373+Actividades!J374</f>
        <v>164700</v>
      </c>
      <c r="D101" s="138">
        <f t="shared" ref="D101:D109" si="4">+C101/$C$115</f>
        <v>5.5729420444331733E-3</v>
      </c>
    </row>
    <row r="102" spans="1:5">
      <c r="A102" s="222">
        <v>840104</v>
      </c>
      <c r="B102" s="140" t="s">
        <v>6</v>
      </c>
      <c r="C102" s="139">
        <f>+Actividades!J375+Actividades!J376+Actividades!J377+Actividades!J378+Actividades!J379+Actividades!J380+Actividades!J381+Actividades!J382+Actividades!J383+Actividades!J384+Actividades!J385+Actividades!J386+Actividades!J387+Actividades!J388+Actividades!J389+Actividades!J390+Actividades!J391+Actividades!J392+Actividades!J393+Actividades!J394+Actividades!J395+Actividades!J396+Actividades!J397+Actividades!J398+Actividades!J399+Actividades!J400+Actividades!J401+Actividades!J402+Actividades!J403+Actividades!J404+Actividades!J405</f>
        <v>3791400</v>
      </c>
      <c r="D102" s="138">
        <f t="shared" si="4"/>
        <v>0.12828932888441977</v>
      </c>
      <c r="E102" s="129"/>
    </row>
    <row r="103" spans="1:5">
      <c r="A103" s="222">
        <v>840105</v>
      </c>
      <c r="B103" s="140" t="s">
        <v>8</v>
      </c>
      <c r="C103" s="139">
        <f>+Actividades!J406+Actividades!J407+Actividades!J408+Actividades!J409+Actividades!J410+Actividades!J411+Actividades!J412+Actividades!J413</f>
        <v>3086700</v>
      </c>
      <c r="D103" s="138">
        <f t="shared" si="4"/>
        <v>0.1044444457106975</v>
      </c>
    </row>
    <row r="104" spans="1:5">
      <c r="A104" s="222">
        <v>840106</v>
      </c>
      <c r="B104" s="140" t="s">
        <v>36</v>
      </c>
      <c r="C104" s="139">
        <f>+Actividades!J414+Actividades!J415+Actividades!J416+Actividades!J417+Actividades!J418</f>
        <v>317500</v>
      </c>
      <c r="D104" s="138">
        <f t="shared" si="4"/>
        <v>1.0743224645461643E-2</v>
      </c>
      <c r="E104" s="129"/>
    </row>
    <row r="105" spans="1:5">
      <c r="A105" s="222">
        <v>840107</v>
      </c>
      <c r="B105" s="140" t="s">
        <v>163</v>
      </c>
      <c r="C105" s="139">
        <f>+Actividades!J419+Actividades!J420+Actividades!J421+Actividades!J422+Actividades!J423+Actividades!J424+Actividades!J425+Actividades!J426+Actividades!J427+Actividades!J428+Actividades!J429+Actividades!J430</f>
        <v>307269.3</v>
      </c>
      <c r="D105" s="138">
        <f t="shared" si="4"/>
        <v>1.0397049185996054E-2</v>
      </c>
    </row>
    <row r="106" spans="1:5">
      <c r="A106" s="222">
        <v>840111</v>
      </c>
      <c r="B106" s="140" t="s">
        <v>30</v>
      </c>
      <c r="C106" s="139">
        <f>+Actividades!J431</f>
        <v>40990</v>
      </c>
      <c r="D106" s="138">
        <f t="shared" si="4"/>
        <v>1.3869756794251109E-3</v>
      </c>
    </row>
    <row r="107" spans="1:5">
      <c r="A107" s="222">
        <v>840113</v>
      </c>
      <c r="B107" s="140" t="s">
        <v>423</v>
      </c>
      <c r="C107" s="139">
        <f>+Actividades!J432+Actividades!J433+Actividades!J434+Actividades!J435+Actividades!J436</f>
        <v>544200</v>
      </c>
      <c r="D107" s="138">
        <f t="shared" si="4"/>
        <v>1.8414056226961344E-2</v>
      </c>
    </row>
    <row r="108" spans="1:5">
      <c r="A108" s="222">
        <v>840201</v>
      </c>
      <c r="B108" s="140" t="s">
        <v>107</v>
      </c>
      <c r="C108" s="139">
        <f>+Actividades!J437</f>
        <v>2300000</v>
      </c>
      <c r="D108" s="138">
        <f t="shared" si="4"/>
        <v>7.7824934439564661E-2</v>
      </c>
    </row>
    <row r="109" spans="1:5">
      <c r="A109" s="222">
        <v>840203</v>
      </c>
      <c r="B109" s="140" t="s">
        <v>411</v>
      </c>
      <c r="C109" s="139">
        <f>+Actividades!J438+Actividades!J439+Actividades!J440</f>
        <v>82176.26999999999</v>
      </c>
      <c r="D109" s="138">
        <f t="shared" si="4"/>
        <v>2.7805925327121579E-3</v>
      </c>
    </row>
    <row r="110" spans="1:5">
      <c r="A110" s="567" t="s">
        <v>530</v>
      </c>
      <c r="B110" s="569"/>
      <c r="C110" s="137">
        <f>+SUM(C101:C109)</f>
        <v>10634935.57</v>
      </c>
      <c r="D110" s="136">
        <f>+SUM(D101:D109)</f>
        <v>0.35985354934967145</v>
      </c>
    </row>
    <row r="111" spans="1:5">
      <c r="A111" s="221">
        <v>9</v>
      </c>
      <c r="B111" s="143" t="s">
        <v>535</v>
      </c>
      <c r="C111" s="137">
        <f>+C114</f>
        <v>859.2</v>
      </c>
      <c r="D111" s="136">
        <f>+D114</f>
        <v>2.9072688552379981E-5</v>
      </c>
    </row>
    <row r="112" spans="1:5">
      <c r="A112" s="221">
        <v>97</v>
      </c>
      <c r="B112" s="143" t="s">
        <v>531</v>
      </c>
      <c r="C112" s="142"/>
      <c r="D112" s="141"/>
    </row>
    <row r="113" spans="1:6">
      <c r="A113" s="222">
        <v>970101</v>
      </c>
      <c r="B113" s="140" t="s">
        <v>372</v>
      </c>
      <c r="C113" s="139">
        <f>+Actividades!J444</f>
        <v>859.2</v>
      </c>
      <c r="D113" s="138">
        <f>+C113/$C$115</f>
        <v>2.9072688552379981E-5</v>
      </c>
    </row>
    <row r="114" spans="1:6">
      <c r="A114" s="567" t="s">
        <v>532</v>
      </c>
      <c r="B114" s="569"/>
      <c r="C114" s="137">
        <f>+C113</f>
        <v>859.2</v>
      </c>
      <c r="D114" s="136">
        <f>+D113</f>
        <v>2.9072688552379981E-5</v>
      </c>
    </row>
    <row r="115" spans="1:6" ht="15.75">
      <c r="A115" s="563"/>
      <c r="B115" s="565"/>
      <c r="C115" s="135">
        <f>+SUM(C5:C114)/3</f>
        <v>29553510.279999997</v>
      </c>
      <c r="D115" s="134">
        <f>+D5+D87+D99+D111</f>
        <v>1.0000000000000002</v>
      </c>
    </row>
    <row r="116" spans="1:6">
      <c r="D116" s="133"/>
    </row>
    <row r="117" spans="1:6">
      <c r="C117" s="132"/>
    </row>
    <row r="119" spans="1:6">
      <c r="D119" s="130"/>
      <c r="E119" s="129"/>
    </row>
    <row r="120" spans="1:6">
      <c r="B120" s="131" t="s">
        <v>545</v>
      </c>
      <c r="D120" s="130"/>
      <c r="E120" s="129"/>
    </row>
    <row r="121" spans="1:6">
      <c r="B121" s="131" t="s">
        <v>544</v>
      </c>
      <c r="D121" s="130"/>
      <c r="E121" s="129"/>
    </row>
    <row r="122" spans="1:6">
      <c r="D122" s="130"/>
      <c r="E122" s="129"/>
    </row>
    <row r="123" spans="1:6">
      <c r="D123" s="130"/>
      <c r="E123" s="129"/>
    </row>
    <row r="124" spans="1:6">
      <c r="E124" s="129"/>
    </row>
    <row r="125" spans="1:6">
      <c r="D125" s="130"/>
      <c r="E125" s="129"/>
    </row>
    <row r="126" spans="1:6">
      <c r="D126" s="130"/>
      <c r="E126" s="129"/>
    </row>
    <row r="127" spans="1:6">
      <c r="D127" s="129"/>
      <c r="E127" s="129"/>
      <c r="F127" s="129"/>
    </row>
  </sheetData>
  <mergeCells count="12">
    <mergeCell ref="A3:D3"/>
    <mergeCell ref="A1:D1"/>
    <mergeCell ref="A2:D2"/>
    <mergeCell ref="A115:B115"/>
    <mergeCell ref="A21:B21"/>
    <mergeCell ref="A83:B83"/>
    <mergeCell ref="A76:B76"/>
    <mergeCell ref="A94:B94"/>
    <mergeCell ref="A86:B86"/>
    <mergeCell ref="A98:B98"/>
    <mergeCell ref="A114:B114"/>
    <mergeCell ref="A110:B110"/>
  </mergeCells>
  <pageMargins left="0.70866141732283472" right="0.70866141732283472" top="0.74803149606299213" bottom="0.74803149606299213" header="0.31496062992125984" footer="0.31496062992125984"/>
  <pageSetup scale="63" fitToHeight="0"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19"/>
  <sheetViews>
    <sheetView workbookViewId="0">
      <selection activeCell="B14" sqref="B14"/>
    </sheetView>
  </sheetViews>
  <sheetFormatPr baseColWidth="10" defaultRowHeight="15"/>
  <cols>
    <col min="1" max="1" width="56.42578125" customWidth="1"/>
    <col min="2" max="2" width="23.140625" customWidth="1"/>
    <col min="3" max="3" width="22.42578125" customWidth="1"/>
  </cols>
  <sheetData>
    <row r="2" spans="1:4" ht="23.25">
      <c r="A2" s="180" t="s">
        <v>562</v>
      </c>
      <c r="B2" s="180"/>
      <c r="C2" s="180"/>
      <c r="D2" s="180"/>
    </row>
    <row r="3" spans="1:4" ht="23.25">
      <c r="A3" s="559" t="s">
        <v>563</v>
      </c>
      <c r="B3" s="559"/>
      <c r="C3" s="559"/>
      <c r="D3" s="180"/>
    </row>
    <row r="4" spans="1:4" ht="23.25">
      <c r="A4" s="566" t="s">
        <v>564</v>
      </c>
      <c r="B4" s="566"/>
      <c r="C4" s="566"/>
      <c r="D4" s="186"/>
    </row>
    <row r="5" spans="1:4">
      <c r="A5" s="190" t="s">
        <v>565</v>
      </c>
      <c r="B5" s="190" t="s">
        <v>571</v>
      </c>
      <c r="C5" s="190" t="s">
        <v>572</v>
      </c>
      <c r="D5" s="185"/>
    </row>
    <row r="6" spans="1:4">
      <c r="A6" s="14" t="s">
        <v>543</v>
      </c>
      <c r="B6" s="183">
        <v>6192869.9900000002</v>
      </c>
      <c r="C6" s="184">
        <f>+B6/B14</f>
        <v>0.20954769607152063</v>
      </c>
    </row>
    <row r="7" spans="1:4">
      <c r="A7" s="14" t="s">
        <v>542</v>
      </c>
      <c r="B7" s="183">
        <v>2382176.27</v>
      </c>
      <c r="C7" s="184">
        <f>+B7/B14</f>
        <v>8.0605526972276811E-2</v>
      </c>
    </row>
    <row r="8" spans="1:4">
      <c r="A8" s="14" t="s">
        <v>541</v>
      </c>
      <c r="B8" s="183">
        <v>3086700</v>
      </c>
      <c r="C8" s="184">
        <f>+B8/B14</f>
        <v>0.1044444457106975</v>
      </c>
    </row>
    <row r="9" spans="1:4">
      <c r="A9" s="14" t="s">
        <v>540</v>
      </c>
      <c r="B9" s="183">
        <v>5166059.3</v>
      </c>
      <c r="C9" s="184">
        <f>+B9/B14</f>
        <v>0.17480357666669707</v>
      </c>
    </row>
    <row r="10" spans="1:4">
      <c r="A10" s="14" t="s">
        <v>539</v>
      </c>
      <c r="B10" s="183">
        <v>790359.2</v>
      </c>
      <c r="C10" s="184">
        <f>+B10/B14</f>
        <v>2.6743327358133378E-2</v>
      </c>
    </row>
    <row r="11" spans="1:4">
      <c r="A11" s="14" t="s">
        <v>538</v>
      </c>
      <c r="B11" s="183">
        <v>3860504.4499999983</v>
      </c>
      <c r="C11" s="184">
        <f>+B11/B14</f>
        <v>0.13062761118473804</v>
      </c>
    </row>
    <row r="12" spans="1:4">
      <c r="A12" s="14" t="s">
        <v>537</v>
      </c>
      <c r="B12" s="183">
        <v>2050784.38</v>
      </c>
      <c r="C12" s="184">
        <f>+B12/B14</f>
        <v>6.9392243444862278E-2</v>
      </c>
    </row>
    <row r="13" spans="1:4">
      <c r="A13" s="14" t="s">
        <v>536</v>
      </c>
      <c r="B13" s="183">
        <v>6024056.6900000004</v>
      </c>
      <c r="C13" s="184">
        <f>+B13/B14</f>
        <v>0.20383557259107432</v>
      </c>
    </row>
    <row r="14" spans="1:4">
      <c r="A14" s="187" t="s">
        <v>475</v>
      </c>
      <c r="B14" s="188">
        <f>+SUM(B6:B13)</f>
        <v>29553510.279999997</v>
      </c>
      <c r="C14" s="189">
        <f>+SUM(C6:C13)</f>
        <v>0.99999999999999989</v>
      </c>
    </row>
    <row r="17" spans="1:1">
      <c r="A17" s="131" t="s">
        <v>545</v>
      </c>
    </row>
    <row r="18" spans="1:1">
      <c r="A18" s="131" t="s">
        <v>544</v>
      </c>
    </row>
    <row r="19" spans="1:1">
      <c r="A19" s="128"/>
    </row>
  </sheetData>
  <mergeCells count="2">
    <mergeCell ref="A3:C3"/>
    <mergeCell ref="A4:C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zoomScale="80" zoomScaleNormal="80" workbookViewId="0">
      <selection activeCell="D27" sqref="D27"/>
    </sheetView>
  </sheetViews>
  <sheetFormatPr baseColWidth="10" defaultRowHeight="15"/>
  <cols>
    <col min="1" max="1" width="19.140625" style="128" customWidth="1"/>
    <col min="2" max="2" width="56" style="128" customWidth="1"/>
    <col min="3" max="4" width="24.7109375" style="128" customWidth="1"/>
    <col min="5" max="5" width="16.5703125" style="128" bestFit="1" customWidth="1"/>
    <col min="6" max="6" width="15.7109375" style="128" bestFit="1" customWidth="1"/>
    <col min="7" max="16384" width="11.42578125" style="128"/>
  </cols>
  <sheetData>
    <row r="1" spans="1:6" ht="18.75">
      <c r="A1" s="570"/>
      <c r="B1" s="570"/>
      <c r="C1" s="570"/>
      <c r="D1" s="570"/>
    </row>
    <row r="2" spans="1:6" ht="23.25">
      <c r="A2" s="559" t="s">
        <v>562</v>
      </c>
      <c r="B2" s="559"/>
      <c r="C2" s="559"/>
      <c r="D2" s="559"/>
    </row>
    <row r="3" spans="1:6" ht="23.25">
      <c r="A3" s="559" t="s">
        <v>563</v>
      </c>
      <c r="B3" s="559"/>
      <c r="C3" s="559"/>
      <c r="D3" s="559"/>
    </row>
    <row r="4" spans="1:6" ht="23.25">
      <c r="A4" s="566" t="s">
        <v>564</v>
      </c>
      <c r="B4" s="566"/>
      <c r="C4" s="566"/>
      <c r="D4" s="566"/>
    </row>
    <row r="5" spans="1:6" ht="30">
      <c r="A5" s="163" t="s">
        <v>485</v>
      </c>
      <c r="B5" s="162" t="s">
        <v>486</v>
      </c>
      <c r="C5" s="162" t="s">
        <v>489</v>
      </c>
      <c r="D5" s="162" t="s">
        <v>561</v>
      </c>
    </row>
    <row r="6" spans="1:6" ht="20.25" customHeight="1">
      <c r="A6" s="233">
        <v>5</v>
      </c>
      <c r="B6" s="234" t="str">
        <f>+'PRESUPUESTO GENERAL'!B5</f>
        <v>GASTOS CORRIENTES</v>
      </c>
      <c r="C6" s="235">
        <f>+C7+C8+C9+C10</f>
        <v>12721845.52</v>
      </c>
      <c r="D6" s="236">
        <f>+C6/C19</f>
        <v>0.430468171106204</v>
      </c>
      <c r="F6" s="150"/>
    </row>
    <row r="7" spans="1:6">
      <c r="A7" s="224">
        <v>51</v>
      </c>
      <c r="B7" s="167" t="str">
        <f>+'PRESUPUESTO GENERAL'!B6</f>
        <v>EGRESOS EN PERSONAL</v>
      </c>
      <c r="C7" s="168">
        <f>+'PRESUPUESTO GENERAL'!C21</f>
        <v>6024056.6900000004</v>
      </c>
      <c r="D7" s="169">
        <f>+C7/C19</f>
        <v>0.20383557259107429</v>
      </c>
    </row>
    <row r="8" spans="1:6">
      <c r="A8" s="224">
        <v>53</v>
      </c>
      <c r="B8" s="170" t="str">
        <f>+'PRESUPUESTO GENERAL'!B22</f>
        <v>BIENES Y SERVICIOS DE CONSUMO</v>
      </c>
      <c r="C8" s="171">
        <f>+'PRESUPUESTO GENERAL'!C76</f>
        <v>5908288.8299999982</v>
      </c>
      <c r="D8" s="169">
        <f>+C8/C19</f>
        <v>0.19991834384554868</v>
      </c>
    </row>
    <row r="9" spans="1:6">
      <c r="A9" s="224">
        <v>57</v>
      </c>
      <c r="B9" s="172" t="str">
        <f>+'PRESUPUESTO GENERAL'!B77</f>
        <v>OTROS EGRESOS CORRIENTES</v>
      </c>
      <c r="C9" s="173">
        <f>+'PRESUPUESTO GENERAL'!C83</f>
        <v>729500</v>
      </c>
      <c r="D9" s="174">
        <f>+C9/C19</f>
        <v>2.4684038988548873E-2</v>
      </c>
    </row>
    <row r="10" spans="1:6">
      <c r="A10" s="224">
        <v>58</v>
      </c>
      <c r="B10" s="170" t="str">
        <f>+'PRESUPUESTO GENERAL'!B84</f>
        <v>TRANSFERENCIAS O DONACIONES CORRIENTES</v>
      </c>
      <c r="C10" s="171">
        <f>+'PRESUPUESTO GENERAL'!C86</f>
        <v>60000</v>
      </c>
      <c r="D10" s="169">
        <f>+C10/C19</f>
        <v>2.0302156810321215E-3</v>
      </c>
    </row>
    <row r="11" spans="1:6" ht="18.75">
      <c r="A11" s="233"/>
      <c r="B11" s="234" t="s">
        <v>575</v>
      </c>
      <c r="C11" s="235">
        <f>+C12+C15</f>
        <v>16830805.560000002</v>
      </c>
      <c r="D11" s="236">
        <f>+D12+D15</f>
        <v>0.5695027562052436</v>
      </c>
    </row>
    <row r="12" spans="1:6">
      <c r="A12" s="223">
        <v>7</v>
      </c>
      <c r="B12" s="175" t="s">
        <v>533</v>
      </c>
      <c r="C12" s="176">
        <f>+C13+C14</f>
        <v>6195869.9900000002</v>
      </c>
      <c r="D12" s="166">
        <f>+C12/C19</f>
        <v>0.20964920685557223</v>
      </c>
      <c r="F12" s="150"/>
    </row>
    <row r="13" spans="1:6">
      <c r="A13" s="224">
        <v>73</v>
      </c>
      <c r="B13" s="170" t="str">
        <f>+'PRESUPUESTO GENERAL'!B88</f>
        <v>BIENES Y SERVICIOS PARA INVERSIÓN</v>
      </c>
      <c r="C13" s="171">
        <f>+'PRESUPUESTO GENERAL'!C94</f>
        <v>616009.77</v>
      </c>
      <c r="D13" s="177">
        <f>+C13/C19</f>
        <v>2.0843878245383175E-2</v>
      </c>
    </row>
    <row r="14" spans="1:6">
      <c r="A14" s="224">
        <v>75</v>
      </c>
      <c r="B14" s="170" t="str">
        <f>+'PRESUPUESTO GENERAL'!B95</f>
        <v>OBRAS PÚBLICAS</v>
      </c>
      <c r="C14" s="171">
        <f>+'PRESUPUESTO GENERAL'!C98</f>
        <v>5579860.2200000007</v>
      </c>
      <c r="D14" s="177">
        <f>+C14/C19</f>
        <v>0.18880532861018906</v>
      </c>
    </row>
    <row r="15" spans="1:6">
      <c r="A15" s="223">
        <v>8</v>
      </c>
      <c r="B15" s="175" t="str">
        <f>+'PRESUPUESTO GENERAL'!B99</f>
        <v>EGRESOS DE CAPITAL</v>
      </c>
      <c r="C15" s="176">
        <f>+C16</f>
        <v>10634935.57</v>
      </c>
      <c r="D15" s="166">
        <f>+C15/C19</f>
        <v>0.35985354934967134</v>
      </c>
      <c r="F15" s="182"/>
    </row>
    <row r="16" spans="1:6">
      <c r="A16" s="224">
        <v>84</v>
      </c>
      <c r="B16" s="170" t="str">
        <f>+'PRESUPUESTO GENERAL'!B100</f>
        <v>BIENES DE LARGA DURACIÓN (PROPIEDADES, PLANTA Y EQUIPO)</v>
      </c>
      <c r="C16" s="171">
        <f>+'PRESUPUESTO GENERAL'!C110</f>
        <v>10634935.57</v>
      </c>
      <c r="D16" s="177">
        <f>+C16/C19</f>
        <v>0.35985354934967134</v>
      </c>
    </row>
    <row r="17" spans="1:5" ht="18.75">
      <c r="A17" s="233">
        <v>9</v>
      </c>
      <c r="B17" s="234" t="str">
        <f>+'PRESUPUESTO GENERAL'!B111</f>
        <v>APLICACIÓN DEL FINANCIAMIENTO</v>
      </c>
      <c r="C17" s="235">
        <f>+C18</f>
        <v>859.2</v>
      </c>
      <c r="D17" s="236">
        <f>+C17/C19</f>
        <v>2.9072688552379978E-5</v>
      </c>
    </row>
    <row r="18" spans="1:5">
      <c r="A18" s="224">
        <v>97</v>
      </c>
      <c r="B18" s="170" t="str">
        <f>+'PRESUPUESTO GENERAL'!B112</f>
        <v>PASIVO CIRCULANTE</v>
      </c>
      <c r="C18" s="171">
        <f>+'PRESUPUESTO GENERAL'!C114</f>
        <v>859.2</v>
      </c>
      <c r="D18" s="169">
        <f>+C18/C19</f>
        <v>2.9072688552379978E-5</v>
      </c>
    </row>
    <row r="19" spans="1:5" ht="15.75">
      <c r="A19" s="563" t="s">
        <v>489</v>
      </c>
      <c r="B19" s="565"/>
      <c r="C19" s="135">
        <f>+C6+C11+C17</f>
        <v>29553510.280000001</v>
      </c>
      <c r="D19" s="134">
        <f>+D6+D12+D15+D17</f>
        <v>1</v>
      </c>
      <c r="E19" s="133"/>
    </row>
    <row r="20" spans="1:5">
      <c r="E20" s="133"/>
    </row>
    <row r="21" spans="1:5">
      <c r="C21" s="132"/>
      <c r="D21" s="132"/>
    </row>
    <row r="26" spans="1:5">
      <c r="B26" s="131" t="s">
        <v>545</v>
      </c>
    </row>
    <row r="27" spans="1:5">
      <c r="B27" s="131" t="s">
        <v>544</v>
      </c>
    </row>
  </sheetData>
  <mergeCells count="5">
    <mergeCell ref="A1:D1"/>
    <mergeCell ref="A2:D2"/>
    <mergeCell ref="A19:B19"/>
    <mergeCell ref="A3:D3"/>
    <mergeCell ref="A4:D4"/>
  </mergeCells>
  <pageMargins left="0.70866141732283472" right="0.70866141732283472" top="0.74803149606299213" bottom="0.74803149606299213" header="0.31496062992125984" footer="0.31496062992125984"/>
  <pageSetup scale="9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D39"/>
  <sheetViews>
    <sheetView topLeftCell="A10" workbookViewId="0">
      <selection activeCell="B32" sqref="B32"/>
    </sheetView>
  </sheetViews>
  <sheetFormatPr baseColWidth="10" defaultRowHeight="15"/>
  <cols>
    <col min="1" max="1" width="65.42578125" customWidth="1"/>
    <col min="2" max="2" width="32.5703125" customWidth="1"/>
    <col min="3" max="3" width="22.7109375" customWidth="1"/>
  </cols>
  <sheetData>
    <row r="2" spans="1:4" ht="23.25">
      <c r="A2" s="559" t="s">
        <v>562</v>
      </c>
      <c r="B2" s="559"/>
      <c r="C2" s="559"/>
      <c r="D2" s="180"/>
    </row>
    <row r="3" spans="1:4" ht="23.25">
      <c r="A3" s="559" t="s">
        <v>563</v>
      </c>
      <c r="B3" s="559"/>
      <c r="C3" s="559"/>
      <c r="D3" s="180"/>
    </row>
    <row r="4" spans="1:4" ht="23.25">
      <c r="A4" s="571" t="s">
        <v>564</v>
      </c>
      <c r="B4" s="571"/>
      <c r="C4" s="571"/>
      <c r="D4" s="186"/>
    </row>
    <row r="5" spans="1:4" ht="23.25">
      <c r="A5" s="566"/>
      <c r="B5" s="566"/>
      <c r="C5" s="566"/>
    </row>
    <row r="6" spans="1:4">
      <c r="A6" s="162" t="s">
        <v>481</v>
      </c>
      <c r="B6" s="162" t="s">
        <v>489</v>
      </c>
      <c r="C6" s="162" t="s">
        <v>561</v>
      </c>
    </row>
    <row r="7" spans="1:4">
      <c r="A7" s="231" t="s">
        <v>579</v>
      </c>
      <c r="B7" s="232">
        <f>+B8+B9+B10</f>
        <v>8788132.4700000007</v>
      </c>
      <c r="C7" s="230">
        <f>+B7/B32</f>
        <v>0.29736340579302584</v>
      </c>
    </row>
    <row r="8" spans="1:4">
      <c r="A8" s="239" t="s">
        <v>582</v>
      </c>
      <c r="B8" s="171">
        <v>6236906.6900000004</v>
      </c>
      <c r="C8" s="169">
        <f>+B8/B32</f>
        <v>0.21103776271953573</v>
      </c>
    </row>
    <row r="9" spans="1:4">
      <c r="A9" s="170" t="s">
        <v>118</v>
      </c>
      <c r="B9" s="171">
        <v>2247625.7799999998</v>
      </c>
      <c r="C9" s="169">
        <f>+B9/B32</f>
        <v>7.6052751727467546E-2</v>
      </c>
    </row>
    <row r="10" spans="1:4">
      <c r="A10" s="239" t="s">
        <v>581</v>
      </c>
      <c r="B10" s="171">
        <v>303600</v>
      </c>
      <c r="C10" s="169">
        <f>+B10/B32</f>
        <v>1.0272891346022535E-2</v>
      </c>
    </row>
    <row r="11" spans="1:4">
      <c r="A11" s="240" t="s">
        <v>580</v>
      </c>
      <c r="B11" s="232">
        <f>+B12</f>
        <v>8244856.2300000004</v>
      </c>
      <c r="C11" s="230">
        <f>+B11/B32</f>
        <v>0.27898060676668968</v>
      </c>
    </row>
    <row r="12" spans="1:4">
      <c r="A12" s="241" t="s">
        <v>587</v>
      </c>
      <c r="B12" s="171">
        <v>8244856.2300000004</v>
      </c>
      <c r="C12" s="169">
        <f>+B12/B32</f>
        <v>0.27898060676668968</v>
      </c>
    </row>
    <row r="13" spans="1:4">
      <c r="A13" s="240" t="s">
        <v>578</v>
      </c>
      <c r="B13" s="232">
        <f>+B14+B15+B16+B17+B18+B19</f>
        <v>3415706.1900000004</v>
      </c>
      <c r="C13" s="230">
        <f>+B13/B32</f>
        <v>0.11557700447894138</v>
      </c>
    </row>
    <row r="14" spans="1:4">
      <c r="A14" s="242" t="s">
        <v>249</v>
      </c>
      <c r="B14" s="168">
        <v>135600</v>
      </c>
      <c r="C14" s="169">
        <f>+B14/B32</f>
        <v>4.5882874391325939E-3</v>
      </c>
    </row>
    <row r="15" spans="1:4">
      <c r="A15" s="241" t="s">
        <v>265</v>
      </c>
      <c r="B15" s="171">
        <v>36350</v>
      </c>
      <c r="C15" s="169">
        <f>+B15/B32</f>
        <v>1.2299723334252934E-3</v>
      </c>
    </row>
    <row r="16" spans="1:4">
      <c r="A16" s="241" t="s">
        <v>283</v>
      </c>
      <c r="B16" s="171">
        <v>730677.5</v>
      </c>
      <c r="C16" s="169">
        <f>+B16/B32</f>
        <v>2.4723881971289129E-2</v>
      </c>
    </row>
    <row r="17" spans="1:3">
      <c r="A17" s="241" t="s">
        <v>573</v>
      </c>
      <c r="B17" s="171">
        <v>570803</v>
      </c>
      <c r="C17" s="169">
        <f>+B17/B32</f>
        <v>1.9314220023002964E-2</v>
      </c>
    </row>
    <row r="18" spans="1:3">
      <c r="A18" s="241" t="s">
        <v>119</v>
      </c>
      <c r="B18" s="171">
        <v>1276776.78</v>
      </c>
      <c r="C18" s="169">
        <f>+B18/B32</f>
        <v>4.3202203998894982E-2</v>
      </c>
    </row>
    <row r="19" spans="1:3">
      <c r="A19" s="241" t="s">
        <v>267</v>
      </c>
      <c r="B19" s="171">
        <v>665498.91</v>
      </c>
      <c r="C19" s="169">
        <f>+B19/B32</f>
        <v>2.2518438713196406E-2</v>
      </c>
    </row>
    <row r="20" spans="1:3">
      <c r="A20" s="240" t="s">
        <v>586</v>
      </c>
      <c r="B20" s="232">
        <f>+B21</f>
        <v>7613076.6799999997</v>
      </c>
      <c r="C20" s="230">
        <f>+B20/B32</f>
        <v>0.25760312761059934</v>
      </c>
    </row>
    <row r="21" spans="1:3">
      <c r="A21" s="241" t="s">
        <v>589</v>
      </c>
      <c r="B21" s="171">
        <v>7613076.6799999997</v>
      </c>
      <c r="C21" s="169">
        <f>+B21/B32</f>
        <v>0.25760312761059934</v>
      </c>
    </row>
    <row r="22" spans="1:3">
      <c r="A22" s="240" t="s">
        <v>577</v>
      </c>
      <c r="B22" s="232">
        <f>+B23</f>
        <v>546159.19999999995</v>
      </c>
      <c r="C22" s="230">
        <f>+B22/B32</f>
        <v>1.8480349536332642E-2</v>
      </c>
    </row>
    <row r="23" spans="1:3">
      <c r="A23" s="241" t="s">
        <v>350</v>
      </c>
      <c r="B23" s="171">
        <v>546159.19999999995</v>
      </c>
      <c r="C23" s="169">
        <f>+B23/B32</f>
        <v>1.8480349536332642E-2</v>
      </c>
    </row>
    <row r="24" spans="1:3">
      <c r="A24" s="240" t="s">
        <v>576</v>
      </c>
      <c r="B24" s="232">
        <f>+B25</f>
        <v>34900</v>
      </c>
      <c r="C24" s="230">
        <f>+B24/B32</f>
        <v>1.1809087878003506E-3</v>
      </c>
    </row>
    <row r="25" spans="1:3">
      <c r="A25" s="241" t="s">
        <v>592</v>
      </c>
      <c r="B25" s="171">
        <v>34900</v>
      </c>
      <c r="C25" s="169">
        <f>+B25/B32</f>
        <v>1.1809087878003506E-3</v>
      </c>
    </row>
    <row r="26" spans="1:3">
      <c r="A26" s="240" t="s">
        <v>584</v>
      </c>
      <c r="B26" s="232">
        <f>+B27</f>
        <v>310104.59999999998</v>
      </c>
      <c r="C26" s="230">
        <f>+B26/B32</f>
        <v>1.0492987028003225E-2</v>
      </c>
    </row>
    <row r="27" spans="1:3">
      <c r="A27" s="241" t="s">
        <v>588</v>
      </c>
      <c r="B27" s="171">
        <v>310104.59999999998</v>
      </c>
      <c r="C27" s="169">
        <f>+B27/B32</f>
        <v>1.0492987028003225E-2</v>
      </c>
    </row>
    <row r="28" spans="1:3">
      <c r="A28" s="240" t="s">
        <v>585</v>
      </c>
      <c r="B28" s="232">
        <f>+B29</f>
        <v>74400</v>
      </c>
      <c r="C28" s="230">
        <f>+B28/B32</f>
        <v>2.5174674444798303E-3</v>
      </c>
    </row>
    <row r="29" spans="1:3">
      <c r="A29" s="241" t="s">
        <v>590</v>
      </c>
      <c r="B29" s="171">
        <v>74400</v>
      </c>
      <c r="C29" s="169">
        <f>+B29/B32</f>
        <v>2.5174674444798303E-3</v>
      </c>
    </row>
    <row r="30" spans="1:3">
      <c r="A30" s="231" t="s">
        <v>583</v>
      </c>
      <c r="B30" s="232">
        <f>+B31</f>
        <v>526174.91</v>
      </c>
      <c r="C30" s="230">
        <f>+B30/B32</f>
        <v>1.7804142554127753E-2</v>
      </c>
    </row>
    <row r="31" spans="1:3">
      <c r="A31" s="239" t="s">
        <v>591</v>
      </c>
      <c r="B31" s="171">
        <v>526174.91</v>
      </c>
      <c r="C31" s="169">
        <f>+B31/B32</f>
        <v>1.7804142554127753E-2</v>
      </c>
    </row>
    <row r="32" spans="1:3" ht="15.75">
      <c r="A32" s="243"/>
      <c r="B32" s="135">
        <f>+SUM(B7:B31)/2</f>
        <v>29553510.280000001</v>
      </c>
      <c r="C32" s="134">
        <f>+SUM(C7:C31)/2</f>
        <v>1.0000000000000002</v>
      </c>
    </row>
    <row r="33" spans="1:3">
      <c r="A33" s="128"/>
      <c r="B33" s="128"/>
      <c r="C33" s="128"/>
    </row>
    <row r="34" spans="1:3">
      <c r="A34" s="128"/>
      <c r="B34" s="132"/>
      <c r="C34" s="132"/>
    </row>
    <row r="35" spans="1:3">
      <c r="A35" s="128"/>
      <c r="B35" s="128"/>
      <c r="C35" s="128"/>
    </row>
    <row r="36" spans="1:3">
      <c r="A36" s="128"/>
      <c r="B36" s="128"/>
      <c r="C36" s="128"/>
    </row>
    <row r="37" spans="1:3">
      <c r="A37" s="128"/>
      <c r="B37" s="128"/>
      <c r="C37" s="128"/>
    </row>
    <row r="38" spans="1:3">
      <c r="A38" s="131" t="s">
        <v>545</v>
      </c>
      <c r="B38" s="128"/>
      <c r="C38" s="128"/>
    </row>
    <row r="39" spans="1:3">
      <c r="A39" s="131" t="s">
        <v>544</v>
      </c>
      <c r="B39" s="128"/>
      <c r="C39" s="128"/>
    </row>
  </sheetData>
  <mergeCells count="4">
    <mergeCell ref="A3:C3"/>
    <mergeCell ref="A4:C4"/>
    <mergeCell ref="A5:C5"/>
    <mergeCell ref="A2:C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24"/>
  <sheetViews>
    <sheetView zoomScale="80" zoomScaleNormal="80" workbookViewId="0">
      <selection activeCell="C24" sqref="C24"/>
    </sheetView>
  </sheetViews>
  <sheetFormatPr baseColWidth="10" defaultRowHeight="15"/>
  <cols>
    <col min="1" max="1" width="19.140625" style="128" customWidth="1"/>
    <col min="2" max="2" width="56" style="128" customWidth="1"/>
    <col min="3" max="3" width="24.7109375" style="128" customWidth="1"/>
    <col min="4" max="4" width="21.85546875" style="128" customWidth="1"/>
    <col min="5" max="5" width="16.5703125" style="128" bestFit="1" customWidth="1"/>
    <col min="6" max="16384" width="11.42578125" style="128"/>
  </cols>
  <sheetData>
    <row r="1" spans="1:6" ht="18.75">
      <c r="A1" s="570"/>
      <c r="B1" s="570"/>
      <c r="C1" s="570"/>
      <c r="D1" s="570"/>
    </row>
    <row r="2" spans="1:6" ht="23.25">
      <c r="A2" s="559" t="s">
        <v>562</v>
      </c>
      <c r="B2" s="559"/>
      <c r="C2" s="559"/>
      <c r="D2" s="559"/>
    </row>
    <row r="3" spans="1:6" ht="23.25">
      <c r="A3" s="559" t="s">
        <v>563</v>
      </c>
      <c r="B3" s="559"/>
      <c r="C3" s="559"/>
      <c r="D3" s="559"/>
    </row>
    <row r="4" spans="1:6" ht="23.25">
      <c r="A4" s="566" t="s">
        <v>564</v>
      </c>
      <c r="B4" s="566"/>
      <c r="C4" s="566"/>
      <c r="D4" s="566"/>
    </row>
    <row r="5" spans="1:6" ht="30">
      <c r="A5" s="163" t="s">
        <v>485</v>
      </c>
      <c r="B5" s="162" t="s">
        <v>486</v>
      </c>
      <c r="C5" s="162" t="s">
        <v>489</v>
      </c>
      <c r="D5" s="162" t="s">
        <v>561</v>
      </c>
    </row>
    <row r="6" spans="1:6">
      <c r="A6" s="237"/>
      <c r="B6" s="229" t="s">
        <v>517</v>
      </c>
      <c r="C6" s="238">
        <f>+C7</f>
        <v>12721845.52</v>
      </c>
      <c r="D6" s="230">
        <f>+C6/C13</f>
        <v>0.43046817110620395</v>
      </c>
    </row>
    <row r="7" spans="1:6" ht="20.25" customHeight="1">
      <c r="A7" s="164">
        <v>5</v>
      </c>
      <c r="B7" s="165" t="str">
        <f>+'PRESUPUESTO GENERAL'!B5</f>
        <v>GASTOS CORRIENTES</v>
      </c>
      <c r="C7" s="168">
        <v>12721845.52</v>
      </c>
      <c r="D7" s="166">
        <f>+C7/C13</f>
        <v>0.43046817110620395</v>
      </c>
      <c r="F7" s="150"/>
    </row>
    <row r="8" spans="1:6" ht="20.25" customHeight="1">
      <c r="A8" s="237"/>
      <c r="B8" s="229" t="s">
        <v>575</v>
      </c>
      <c r="C8" s="238">
        <f>+C9+C10</f>
        <v>16830805.560000002</v>
      </c>
      <c r="D8" s="230">
        <f>+C8/C13</f>
        <v>0.5695027562052436</v>
      </c>
      <c r="F8" s="150"/>
    </row>
    <row r="9" spans="1:6">
      <c r="A9" s="164">
        <v>7</v>
      </c>
      <c r="B9" s="175" t="s">
        <v>533</v>
      </c>
      <c r="C9" s="171">
        <v>6195869.9900000002</v>
      </c>
      <c r="D9" s="166">
        <f>+C9/C13</f>
        <v>0.2096492068555722</v>
      </c>
      <c r="F9" s="150"/>
    </row>
    <row r="10" spans="1:6">
      <c r="A10" s="164">
        <v>8</v>
      </c>
      <c r="B10" s="175" t="str">
        <f>+'PRESUPUESTO GENERAL'!B99</f>
        <v>EGRESOS DE CAPITAL</v>
      </c>
      <c r="C10" s="171">
        <v>10634935.57</v>
      </c>
      <c r="D10" s="166">
        <f>+C10/C13</f>
        <v>0.35985354934967134</v>
      </c>
    </row>
    <row r="11" spans="1:6">
      <c r="A11" s="237"/>
      <c r="B11" s="231" t="s">
        <v>535</v>
      </c>
      <c r="C11" s="228">
        <f>+C12</f>
        <v>859.2</v>
      </c>
      <c r="D11" s="230">
        <f>+C11/C13</f>
        <v>2.9072688552379974E-5</v>
      </c>
    </row>
    <row r="12" spans="1:6">
      <c r="A12" s="164">
        <v>9</v>
      </c>
      <c r="B12" s="175" t="str">
        <f>+'PRESUPUESTO GENERAL'!B111</f>
        <v>APLICACIÓN DEL FINANCIAMIENTO</v>
      </c>
      <c r="C12" s="171">
        <v>859.2</v>
      </c>
      <c r="D12" s="166">
        <f>+C12/C13</f>
        <v>2.9072688552379974E-5</v>
      </c>
    </row>
    <row r="13" spans="1:6" ht="15.75">
      <c r="A13" s="564"/>
      <c r="B13" s="565"/>
      <c r="C13" s="135">
        <f>+SUM(C6:C12)/2</f>
        <v>29553510.280000005</v>
      </c>
      <c r="D13" s="134">
        <f>+D7+D9+D10+D12</f>
        <v>0.99999999999999978</v>
      </c>
      <c r="E13" s="133"/>
    </row>
    <row r="14" spans="1:6">
      <c r="E14" s="133"/>
    </row>
    <row r="15" spans="1:6">
      <c r="C15" s="132"/>
      <c r="D15" s="132"/>
    </row>
    <row r="23" spans="2:2">
      <c r="B23" s="131" t="s">
        <v>545</v>
      </c>
    </row>
    <row r="24" spans="2:2">
      <c r="B24" s="131" t="s">
        <v>544</v>
      </c>
    </row>
  </sheetData>
  <mergeCells count="5">
    <mergeCell ref="A1:D1"/>
    <mergeCell ref="A2:D2"/>
    <mergeCell ref="A3:D3"/>
    <mergeCell ref="A4:D4"/>
    <mergeCell ref="A13:B13"/>
  </mergeCells>
  <pageMargins left="0.70866141732283472" right="0.70866141732283472" top="0.74803149606299213" bottom="0.74803149606299213" header="0.31496062992125984" footer="0.31496062992125984"/>
  <pageSetup scale="6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dimension ref="A3:E42"/>
  <sheetViews>
    <sheetView workbookViewId="0">
      <selection activeCell="A21" sqref="A21"/>
    </sheetView>
  </sheetViews>
  <sheetFormatPr baseColWidth="10" defaultRowHeight="15"/>
  <cols>
    <col min="1" max="1" width="47.140625" customWidth="1"/>
    <col min="2" max="2" width="28" customWidth="1"/>
    <col min="3" max="3" width="22.28515625" customWidth="1"/>
    <col min="5" max="5" width="13.5703125" bestFit="1" customWidth="1"/>
  </cols>
  <sheetData>
    <row r="3" spans="1:5" ht="23.25">
      <c r="A3" s="559" t="s">
        <v>562</v>
      </c>
      <c r="B3" s="559"/>
      <c r="C3" s="559"/>
    </row>
    <row r="4" spans="1:5" ht="23.25">
      <c r="A4" s="559" t="s">
        <v>563</v>
      </c>
      <c r="B4" s="559"/>
      <c r="C4" s="559"/>
    </row>
    <row r="5" spans="1:5" ht="23.25">
      <c r="A5" s="566" t="s">
        <v>564</v>
      </c>
      <c r="B5" s="566"/>
      <c r="C5" s="566"/>
    </row>
    <row r="6" spans="1:5">
      <c r="A6" s="163" t="s">
        <v>487</v>
      </c>
      <c r="B6" s="162" t="s">
        <v>489</v>
      </c>
      <c r="C6" s="162" t="s">
        <v>561</v>
      </c>
    </row>
    <row r="7" spans="1:5">
      <c r="A7" s="164" t="s">
        <v>566</v>
      </c>
      <c r="B7" s="168">
        <f>+D19+D21+D23+D25+D26+D27+D29+D31+D34+D36+D38+D40+D42</f>
        <v>4162366.14</v>
      </c>
      <c r="C7" s="166">
        <f>+B7/B9</f>
        <v>0.69095733227570266</v>
      </c>
      <c r="E7" s="46"/>
    </row>
    <row r="8" spans="1:5">
      <c r="A8" s="164" t="s">
        <v>567</v>
      </c>
      <c r="B8" s="46">
        <f>+D18+D20+D22+D24+D28+D30+D32+D33+D35+D37+D39+D41</f>
        <v>1861690.55</v>
      </c>
      <c r="C8" s="166">
        <f>+B8/B9</f>
        <v>0.30904266772429723</v>
      </c>
      <c r="E8" s="46"/>
    </row>
    <row r="9" spans="1:5" ht="15.75">
      <c r="A9" s="181"/>
      <c r="B9" s="135">
        <f>+SUM(B7:B8)</f>
        <v>6024056.6900000004</v>
      </c>
      <c r="C9" s="134">
        <f>+C7+C8</f>
        <v>0.99999999999999989</v>
      </c>
    </row>
    <row r="12" spans="1:5">
      <c r="A12" s="131" t="s">
        <v>545</v>
      </c>
    </row>
    <row r="13" spans="1:5">
      <c r="A13" s="131" t="s">
        <v>544</v>
      </c>
    </row>
    <row r="14" spans="1:5">
      <c r="A14" s="128"/>
    </row>
    <row r="17" spans="1:4">
      <c r="A17" s="82" t="s">
        <v>568</v>
      </c>
      <c r="B17" s="82" t="s">
        <v>569</v>
      </c>
      <c r="C17" s="82" t="s">
        <v>470</v>
      </c>
      <c r="D17" s="82" t="s">
        <v>570</v>
      </c>
    </row>
    <row r="18" spans="1:4" ht="25.5" hidden="1">
      <c r="A18" s="87" t="s">
        <v>410</v>
      </c>
      <c r="B18" s="88">
        <v>510105</v>
      </c>
      <c r="C18" s="85" t="s">
        <v>452</v>
      </c>
      <c r="D18" s="89">
        <v>307296</v>
      </c>
    </row>
    <row r="19" spans="1:4" ht="25.5">
      <c r="A19" s="5" t="s">
        <v>409</v>
      </c>
      <c r="B19" s="6">
        <v>510105</v>
      </c>
      <c r="C19" s="1" t="s">
        <v>452</v>
      </c>
      <c r="D19" s="32">
        <v>920616</v>
      </c>
    </row>
    <row r="20" spans="1:4" hidden="1">
      <c r="A20" s="5" t="s">
        <v>410</v>
      </c>
      <c r="B20" s="6">
        <v>510106</v>
      </c>
      <c r="C20" s="1" t="s">
        <v>454</v>
      </c>
      <c r="D20" s="32">
        <v>124548</v>
      </c>
    </row>
    <row r="21" spans="1:4">
      <c r="A21" s="5" t="s">
        <v>409</v>
      </c>
      <c r="B21" s="6">
        <v>510106</v>
      </c>
      <c r="C21" s="1" t="s">
        <v>454</v>
      </c>
      <c r="D21" s="32">
        <v>445044</v>
      </c>
    </row>
    <row r="22" spans="1:4" hidden="1">
      <c r="A22" s="5" t="s">
        <v>410</v>
      </c>
      <c r="B22" s="6">
        <v>510203</v>
      </c>
      <c r="C22" s="1" t="s">
        <v>455</v>
      </c>
      <c r="D22" s="32">
        <v>109186</v>
      </c>
    </row>
    <row r="23" spans="1:4">
      <c r="A23" s="5" t="s">
        <v>409</v>
      </c>
      <c r="B23" s="6">
        <v>510203</v>
      </c>
      <c r="C23" s="1" t="s">
        <v>455</v>
      </c>
      <c r="D23" s="32">
        <v>251520.3</v>
      </c>
    </row>
    <row r="24" spans="1:4" hidden="1">
      <c r="A24" s="5" t="s">
        <v>410</v>
      </c>
      <c r="B24" s="6">
        <v>510204</v>
      </c>
      <c r="C24" s="1" t="s">
        <v>457</v>
      </c>
      <c r="D24" s="32">
        <v>41800</v>
      </c>
    </row>
    <row r="25" spans="1:4">
      <c r="A25" s="5" t="s">
        <v>409</v>
      </c>
      <c r="B25" s="6">
        <v>510204</v>
      </c>
      <c r="C25" s="1" t="s">
        <v>457</v>
      </c>
      <c r="D25" s="32">
        <v>109249.99</v>
      </c>
    </row>
    <row r="26" spans="1:4" ht="51">
      <c r="A26" s="5" t="s">
        <v>409</v>
      </c>
      <c r="B26" s="6">
        <v>510512</v>
      </c>
      <c r="C26" s="1" t="s">
        <v>459</v>
      </c>
      <c r="D26" s="32">
        <v>60000</v>
      </c>
    </row>
    <row r="27" spans="1:4" ht="25.5">
      <c r="A27" s="5" t="s">
        <v>409</v>
      </c>
      <c r="B27" s="6">
        <v>510509</v>
      </c>
      <c r="C27" s="1" t="s">
        <v>461</v>
      </c>
      <c r="D27" s="32">
        <v>408351.6</v>
      </c>
    </row>
    <row r="28" spans="1:4" ht="25.5" hidden="1">
      <c r="A28" s="5" t="s">
        <v>410</v>
      </c>
      <c r="B28" s="6">
        <v>510510</v>
      </c>
      <c r="C28" s="1" t="s">
        <v>463</v>
      </c>
      <c r="D28" s="32">
        <v>878388</v>
      </c>
    </row>
    <row r="29" spans="1:4" ht="25.5">
      <c r="A29" s="5" t="s">
        <v>409</v>
      </c>
      <c r="B29" s="6">
        <v>510510</v>
      </c>
      <c r="C29" s="1" t="s">
        <v>463</v>
      </c>
      <c r="D29" s="32">
        <v>1244232</v>
      </c>
    </row>
    <row r="30" spans="1:4" hidden="1">
      <c r="A30" s="5" t="s">
        <v>410</v>
      </c>
      <c r="B30" s="6">
        <v>510512</v>
      </c>
      <c r="C30" s="1" t="s">
        <v>465</v>
      </c>
      <c r="D30" s="32">
        <v>20000</v>
      </c>
    </row>
    <row r="31" spans="1:4">
      <c r="A31" s="5" t="s">
        <v>409</v>
      </c>
      <c r="B31" s="6">
        <v>510512</v>
      </c>
      <c r="C31" s="1" t="s">
        <v>465</v>
      </c>
      <c r="D31" s="32">
        <v>15000</v>
      </c>
    </row>
    <row r="32" spans="1:4" hidden="1">
      <c r="A32" s="5" t="s">
        <v>410</v>
      </c>
      <c r="B32" s="6">
        <v>510513</v>
      </c>
      <c r="C32" s="1" t="s">
        <v>467</v>
      </c>
      <c r="D32" s="32">
        <v>15000</v>
      </c>
    </row>
    <row r="33" spans="1:4" hidden="1">
      <c r="A33" s="5" t="s">
        <v>410</v>
      </c>
      <c r="B33" s="6">
        <v>510601</v>
      </c>
      <c r="C33" s="1" t="s">
        <v>468</v>
      </c>
      <c r="D33" s="32">
        <v>141286.54999999999</v>
      </c>
    </row>
    <row r="34" spans="1:4">
      <c r="A34" s="5" t="s">
        <v>409</v>
      </c>
      <c r="B34" s="6">
        <v>510601</v>
      </c>
      <c r="C34" s="1" t="s">
        <v>468</v>
      </c>
      <c r="D34" s="32">
        <v>341831.95</v>
      </c>
    </row>
    <row r="35" spans="1:4" hidden="1">
      <c r="A35" s="5" t="s">
        <v>410</v>
      </c>
      <c r="B35" s="6">
        <v>510602</v>
      </c>
      <c r="C35" s="1" t="s">
        <v>469</v>
      </c>
      <c r="D35" s="32">
        <v>109186</v>
      </c>
    </row>
    <row r="36" spans="1:4">
      <c r="A36" s="5" t="s">
        <v>409</v>
      </c>
      <c r="B36" s="6">
        <v>510602</v>
      </c>
      <c r="C36" s="1" t="s">
        <v>469</v>
      </c>
      <c r="D36" s="32">
        <v>251520.3</v>
      </c>
    </row>
    <row r="37" spans="1:4" hidden="1">
      <c r="A37" s="5" t="s">
        <v>410</v>
      </c>
      <c r="B37" s="6">
        <v>510703</v>
      </c>
      <c r="C37" s="1" t="s">
        <v>470</v>
      </c>
      <c r="D37" s="32">
        <v>15000</v>
      </c>
    </row>
    <row r="38" spans="1:4">
      <c r="A38" s="5" t="s">
        <v>409</v>
      </c>
      <c r="B38" s="6">
        <v>510703</v>
      </c>
      <c r="C38" s="1" t="s">
        <v>470</v>
      </c>
      <c r="D38" s="32">
        <v>50000</v>
      </c>
    </row>
    <row r="39" spans="1:4" ht="25.5" hidden="1">
      <c r="A39" s="5" t="s">
        <v>410</v>
      </c>
      <c r="B39" s="6">
        <v>510704</v>
      </c>
      <c r="C39" s="1" t="s">
        <v>472</v>
      </c>
      <c r="D39" s="32">
        <v>20000</v>
      </c>
    </row>
    <row r="40" spans="1:4" ht="25.5">
      <c r="A40" s="5" t="s">
        <v>409</v>
      </c>
      <c r="B40" s="6">
        <v>510704</v>
      </c>
      <c r="C40" s="1" t="s">
        <v>472</v>
      </c>
      <c r="D40" s="32">
        <v>50000</v>
      </c>
    </row>
    <row r="41" spans="1:4" ht="38.25" hidden="1">
      <c r="A41" s="5" t="s">
        <v>410</v>
      </c>
      <c r="B41" s="6">
        <v>510707</v>
      </c>
      <c r="C41" s="1" t="s">
        <v>474</v>
      </c>
      <c r="D41" s="32">
        <v>80000</v>
      </c>
    </row>
    <row r="42" spans="1:4" ht="38.25">
      <c r="A42" s="5" t="s">
        <v>409</v>
      </c>
      <c r="B42" s="6">
        <v>510707</v>
      </c>
      <c r="C42" s="1" t="s">
        <v>474</v>
      </c>
      <c r="D42" s="32">
        <v>15000</v>
      </c>
    </row>
  </sheetData>
  <autoFilter ref="A17:D42" xr:uid="{00000000-0009-0000-0000-000008000000}">
    <filterColumn colId="0">
      <filters>
        <filter val="A400-000-01-00…"/>
      </filters>
    </filterColumn>
  </autoFilter>
  <mergeCells count="3">
    <mergeCell ref="A3:C3"/>
    <mergeCell ref="A4:C4"/>
    <mergeCell ref="A5:C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4:C16"/>
  <sheetViews>
    <sheetView workbookViewId="0">
      <selection activeCell="B10" sqref="B10"/>
    </sheetView>
  </sheetViews>
  <sheetFormatPr baseColWidth="10" defaultRowHeight="15"/>
  <cols>
    <col min="1" max="1" width="40.42578125" customWidth="1"/>
    <col min="2" max="2" width="26.85546875" customWidth="1"/>
    <col min="3" max="3" width="35.140625" customWidth="1"/>
  </cols>
  <sheetData>
    <row r="4" spans="1:3" ht="23.25">
      <c r="A4" s="559" t="s">
        <v>562</v>
      </c>
      <c r="B4" s="559"/>
      <c r="C4" s="559"/>
    </row>
    <row r="5" spans="1:3" ht="23.25">
      <c r="A5" s="559" t="s">
        <v>563</v>
      </c>
      <c r="B5" s="559"/>
      <c r="C5" s="559"/>
    </row>
    <row r="6" spans="1:3" ht="23.25">
      <c r="A6" s="566" t="s">
        <v>564</v>
      </c>
      <c r="B6" s="566"/>
      <c r="C6" s="566"/>
    </row>
    <row r="7" spans="1:3">
      <c r="A7" s="163" t="s">
        <v>487</v>
      </c>
      <c r="B7" s="162" t="s">
        <v>489</v>
      </c>
      <c r="C7" s="162" t="s">
        <v>561</v>
      </c>
    </row>
    <row r="8" spans="1:3">
      <c r="A8" s="164" t="s">
        <v>566</v>
      </c>
      <c r="B8" s="168">
        <v>11889342.82</v>
      </c>
      <c r="C8" s="166">
        <f>+B8/B10</f>
        <v>0.40229883717217768</v>
      </c>
    </row>
    <row r="9" spans="1:3">
      <c r="A9" s="164" t="s">
        <v>567</v>
      </c>
      <c r="B9" s="46">
        <v>17664167.460000001</v>
      </c>
      <c r="C9" s="166">
        <f>+B9/B10</f>
        <v>0.59770116282782226</v>
      </c>
    </row>
    <row r="10" spans="1:3" ht="15.75">
      <c r="A10" s="181"/>
      <c r="B10" s="135">
        <f>+SUM(B8:B9)</f>
        <v>29553510.280000001</v>
      </c>
      <c r="C10" s="134">
        <f>+C8+C9</f>
        <v>1</v>
      </c>
    </row>
    <row r="15" spans="1:3">
      <c r="A15" s="131" t="s">
        <v>545</v>
      </c>
    </row>
    <row r="16" spans="1:3">
      <c r="A16" s="131" t="s">
        <v>544</v>
      </c>
    </row>
  </sheetData>
  <mergeCells count="3">
    <mergeCell ref="A4:C4"/>
    <mergeCell ref="A5:C5"/>
    <mergeCell ref="A6: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X866"/>
  <sheetViews>
    <sheetView tabSelected="1" topLeftCell="BK1" zoomScale="80" zoomScaleNormal="80" workbookViewId="0">
      <pane ySplit="7" topLeftCell="A437" activePane="bottomLeft" state="frozen"/>
      <selection activeCell="E124" sqref="E124"/>
      <selection pane="bottomLeft" activeCell="BW425" sqref="BW425"/>
    </sheetView>
  </sheetViews>
  <sheetFormatPr baseColWidth="10" defaultColWidth="14.42578125" defaultRowHeight="15" customHeight="1"/>
  <cols>
    <col min="1" max="1" width="34.42578125" style="13" customWidth="1"/>
    <col min="2" max="2" width="19.5703125" customWidth="1"/>
    <col min="3" max="3" width="64.5703125" style="13" customWidth="1"/>
    <col min="4" max="4" width="16.7109375" style="13" hidden="1" customWidth="1"/>
    <col min="5" max="5" width="25.5703125" style="12" customWidth="1"/>
    <col min="6" max="6" width="19.7109375" style="12" bestFit="1" customWidth="1"/>
    <col min="7" max="7" width="21.5703125" style="12" bestFit="1" customWidth="1"/>
    <col min="8" max="8" width="29.85546875" style="12" customWidth="1"/>
    <col min="9" max="9" width="41.28515625" style="26" customWidth="1"/>
    <col min="10" max="10" width="22.7109375" style="13" customWidth="1"/>
    <col min="11" max="11" width="22.7109375" style="13" hidden="1" customWidth="1"/>
    <col min="12" max="12" width="20.28515625" style="13" hidden="1" customWidth="1"/>
    <col min="13" max="57" width="17.28515625" style="13" hidden="1" customWidth="1"/>
    <col min="58" max="60" width="17.28515625" style="13" customWidth="1"/>
    <col min="61" max="61" width="29.140625" style="13" customWidth="1"/>
    <col min="62" max="75" width="17.28515625" style="13" customWidth="1"/>
    <col min="76" max="76" width="22.140625" style="13" bestFit="1" customWidth="1"/>
    <col min="77" max="84" width="14.5703125" style="13" hidden="1" customWidth="1"/>
    <col min="85" max="85" width="15.28515625" style="13" hidden="1" customWidth="1"/>
    <col min="86" max="86" width="14.5703125" style="13" hidden="1" customWidth="1"/>
    <col min="87" max="87" width="15.140625" style="13" hidden="1" customWidth="1"/>
    <col min="88" max="88" width="14.5703125" style="13" hidden="1" customWidth="1"/>
    <col min="89" max="16384" width="14.42578125" style="13"/>
  </cols>
  <sheetData>
    <row r="1" spans="1:88" ht="30" customHeight="1">
      <c r="A1" s="559" t="s">
        <v>562</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c r="BA1" s="559"/>
      <c r="BB1" s="559"/>
      <c r="BC1" s="559"/>
      <c r="BD1" s="559"/>
      <c r="BE1" s="559"/>
      <c r="BF1" s="559"/>
      <c r="BG1" s="559"/>
      <c r="BH1" s="559"/>
      <c r="BI1" s="559"/>
      <c r="BJ1" s="559"/>
      <c r="BK1" s="559"/>
      <c r="BL1" s="559"/>
      <c r="BM1" s="559"/>
      <c r="BN1" s="559"/>
      <c r="BO1" s="559"/>
      <c r="BP1" s="559"/>
      <c r="BQ1" s="559"/>
      <c r="BR1" s="559"/>
      <c r="BS1" s="559"/>
      <c r="BT1" s="559"/>
      <c r="BU1" s="559"/>
      <c r="BV1" s="559"/>
      <c r="BW1" s="559"/>
      <c r="BX1" s="559"/>
      <c r="BY1" s="559"/>
      <c r="BZ1" s="559"/>
      <c r="CA1" s="559"/>
      <c r="CB1" s="559"/>
      <c r="CC1" s="559"/>
      <c r="CD1" s="559"/>
      <c r="CE1" s="559"/>
      <c r="CF1" s="559"/>
      <c r="CG1" s="559"/>
      <c r="CH1" s="559"/>
      <c r="CI1" s="559"/>
      <c r="CJ1" s="559"/>
    </row>
    <row r="2" spans="1:88" ht="39" customHeight="1">
      <c r="A2" s="559" t="s">
        <v>563</v>
      </c>
      <c r="B2" s="559"/>
      <c r="C2" s="559"/>
      <c r="D2" s="559"/>
      <c r="E2" s="559"/>
      <c r="F2" s="559"/>
      <c r="G2" s="559"/>
      <c r="H2" s="559"/>
      <c r="I2" s="559"/>
      <c r="J2" s="559"/>
      <c r="K2" s="559"/>
      <c r="L2" s="559"/>
      <c r="M2" s="559"/>
      <c r="N2" s="559"/>
      <c r="O2" s="559"/>
      <c r="P2" s="559"/>
      <c r="Q2" s="559"/>
      <c r="R2" s="559"/>
      <c r="S2" s="559"/>
      <c r="T2" s="559"/>
      <c r="U2" s="559"/>
      <c r="V2" s="559"/>
      <c r="W2" s="559"/>
      <c r="X2" s="559"/>
      <c r="Y2" s="559"/>
      <c r="Z2" s="559"/>
      <c r="AA2" s="559"/>
      <c r="AB2" s="559"/>
      <c r="AC2" s="559"/>
      <c r="AD2" s="559"/>
      <c r="AE2" s="559"/>
      <c r="AF2" s="559"/>
      <c r="AG2" s="559"/>
      <c r="AH2" s="559"/>
      <c r="AI2" s="559"/>
      <c r="AJ2" s="559"/>
      <c r="AK2" s="559"/>
      <c r="AL2" s="559"/>
      <c r="AM2" s="559"/>
      <c r="AN2" s="559"/>
      <c r="AO2" s="559"/>
      <c r="AP2" s="559"/>
      <c r="AQ2" s="559"/>
      <c r="AR2" s="559"/>
      <c r="AS2" s="559"/>
      <c r="AT2" s="559"/>
      <c r="AU2" s="559"/>
      <c r="AV2" s="559"/>
      <c r="AW2" s="559"/>
      <c r="AX2" s="559"/>
      <c r="AY2" s="559"/>
      <c r="AZ2" s="559"/>
      <c r="BA2" s="559"/>
      <c r="BB2" s="559"/>
      <c r="BC2" s="559"/>
      <c r="BD2" s="559"/>
      <c r="BE2" s="559"/>
      <c r="BF2" s="559"/>
      <c r="BG2" s="559"/>
      <c r="BH2" s="559"/>
      <c r="BI2" s="559"/>
      <c r="BJ2" s="559"/>
      <c r="BK2" s="559"/>
      <c r="BL2" s="559"/>
      <c r="BM2" s="559"/>
      <c r="BN2" s="559"/>
      <c r="BO2" s="559"/>
      <c r="BP2" s="559"/>
      <c r="BQ2" s="559"/>
      <c r="BR2" s="559"/>
      <c r="BS2" s="559"/>
      <c r="BT2" s="559"/>
      <c r="BU2" s="559"/>
      <c r="BV2" s="559"/>
      <c r="BW2" s="559"/>
      <c r="BX2" s="559"/>
      <c r="BY2" s="559"/>
      <c r="BZ2" s="559"/>
      <c r="CA2" s="559"/>
      <c r="CB2" s="559"/>
      <c r="CC2" s="559"/>
      <c r="CD2" s="559"/>
      <c r="CE2" s="559"/>
      <c r="CF2" s="559"/>
      <c r="CG2" s="559"/>
      <c r="CH2" s="559"/>
      <c r="CI2" s="559"/>
      <c r="CJ2" s="559"/>
    </row>
    <row r="3" spans="1:88" ht="33.75" customHeight="1">
      <c r="A3" s="559" t="s">
        <v>564</v>
      </c>
      <c r="B3" s="559"/>
      <c r="C3" s="559"/>
      <c r="D3" s="559"/>
      <c r="E3" s="559"/>
      <c r="F3" s="559"/>
      <c r="G3" s="559"/>
      <c r="H3" s="559"/>
      <c r="I3" s="559"/>
      <c r="J3" s="559"/>
      <c r="K3" s="559"/>
      <c r="L3" s="559"/>
      <c r="M3" s="559"/>
      <c r="N3" s="559"/>
      <c r="O3" s="559"/>
      <c r="P3" s="559"/>
      <c r="Q3" s="559"/>
      <c r="R3" s="559"/>
      <c r="S3" s="559"/>
      <c r="T3" s="559"/>
      <c r="U3" s="559"/>
      <c r="V3" s="559"/>
      <c r="W3" s="559"/>
      <c r="X3" s="559"/>
      <c r="Y3" s="559"/>
      <c r="Z3" s="559"/>
      <c r="AA3" s="559"/>
      <c r="AB3" s="559"/>
      <c r="AC3" s="559"/>
      <c r="AD3" s="559"/>
      <c r="AE3" s="559"/>
      <c r="AF3" s="559"/>
      <c r="AG3" s="559"/>
      <c r="AH3" s="559"/>
      <c r="AI3" s="559"/>
      <c r="AJ3" s="559"/>
      <c r="AK3" s="559"/>
      <c r="AL3" s="559"/>
      <c r="AM3" s="559"/>
      <c r="AN3" s="559"/>
      <c r="AO3" s="559"/>
      <c r="AP3" s="559"/>
      <c r="AQ3" s="559"/>
      <c r="AR3" s="559"/>
      <c r="AS3" s="559"/>
      <c r="AT3" s="559"/>
      <c r="AU3" s="559"/>
      <c r="AV3" s="559"/>
      <c r="AW3" s="559"/>
      <c r="AX3" s="559"/>
      <c r="AY3" s="559"/>
      <c r="AZ3" s="559"/>
      <c r="BA3" s="559"/>
      <c r="BB3" s="559"/>
      <c r="BC3" s="559"/>
      <c r="BD3" s="559"/>
      <c r="BE3" s="559"/>
      <c r="BF3" s="559"/>
      <c r="BG3" s="559"/>
      <c r="BH3" s="559"/>
      <c r="BI3" s="559"/>
      <c r="BJ3" s="559"/>
      <c r="BK3" s="559"/>
      <c r="BL3" s="559"/>
      <c r="BM3" s="559"/>
      <c r="BN3" s="559"/>
      <c r="BO3" s="559"/>
      <c r="BP3" s="559"/>
      <c r="BQ3" s="559"/>
      <c r="BR3" s="559"/>
      <c r="BS3" s="559"/>
      <c r="BT3" s="559"/>
      <c r="BU3" s="559"/>
      <c r="BV3" s="559"/>
      <c r="BW3" s="559"/>
      <c r="BX3" s="559"/>
      <c r="BY3" s="559"/>
      <c r="BZ3" s="559"/>
      <c r="CA3" s="559"/>
      <c r="CB3" s="559"/>
      <c r="CC3" s="559"/>
      <c r="CD3" s="559"/>
      <c r="CE3" s="559"/>
      <c r="CF3" s="559"/>
      <c r="CG3" s="559"/>
      <c r="CH3" s="559"/>
      <c r="CI3" s="559"/>
      <c r="CJ3" s="559"/>
    </row>
    <row r="4" spans="1:88" ht="15" customHeight="1">
      <c r="L4" s="573" t="s">
        <v>732</v>
      </c>
      <c r="M4" s="573"/>
      <c r="N4" s="573"/>
      <c r="O4" s="573"/>
      <c r="P4" s="573"/>
      <c r="Q4" s="453"/>
      <c r="R4" s="514"/>
      <c r="S4" s="514"/>
      <c r="T4" s="514"/>
      <c r="U4" s="514"/>
      <c r="V4" s="572" t="s">
        <v>734</v>
      </c>
      <c r="W4" s="572"/>
      <c r="X4" s="572"/>
      <c r="Y4" s="572" t="s">
        <v>735</v>
      </c>
      <c r="Z4" s="572"/>
      <c r="AA4" s="572"/>
      <c r="AB4" s="572" t="s">
        <v>769</v>
      </c>
      <c r="AC4" s="572"/>
      <c r="AD4" s="572"/>
      <c r="AE4" s="572" t="s">
        <v>791</v>
      </c>
      <c r="AF4" s="572"/>
      <c r="AG4" s="572"/>
      <c r="AH4" s="572" t="s">
        <v>898</v>
      </c>
      <c r="AI4" s="572"/>
      <c r="AJ4" s="572"/>
      <c r="AK4" s="572" t="s">
        <v>920</v>
      </c>
      <c r="AL4" s="572"/>
      <c r="AM4" s="572"/>
      <c r="AN4" s="572" t="s">
        <v>966</v>
      </c>
      <c r="AO4" s="572"/>
      <c r="AP4" s="572"/>
      <c r="AQ4" s="572" t="s">
        <v>1083</v>
      </c>
      <c r="AR4" s="572"/>
      <c r="AS4" s="572"/>
      <c r="AT4" s="572" t="s">
        <v>1105</v>
      </c>
      <c r="AU4" s="572"/>
      <c r="AV4" s="572"/>
      <c r="AW4" s="572" t="s">
        <v>1135</v>
      </c>
      <c r="AX4" s="572"/>
      <c r="AY4" s="572"/>
      <c r="AZ4" s="572" t="s">
        <v>1194</v>
      </c>
      <c r="BA4" s="572"/>
      <c r="BB4" s="572"/>
      <c r="BC4" s="572" t="s">
        <v>1220</v>
      </c>
      <c r="BD4" s="572"/>
      <c r="BE4" s="572"/>
      <c r="BF4" s="572" t="s">
        <v>1234</v>
      </c>
      <c r="BG4" s="572"/>
      <c r="BH4" s="572"/>
    </row>
    <row r="5" spans="1:88" ht="64.5" customHeight="1">
      <c r="A5" s="78" t="s">
        <v>480</v>
      </c>
      <c r="B5" s="78" t="s">
        <v>487</v>
      </c>
      <c r="C5" s="79" t="s">
        <v>484</v>
      </c>
      <c r="D5" s="78" t="s">
        <v>483</v>
      </c>
      <c r="E5" s="79" t="s">
        <v>481</v>
      </c>
      <c r="F5" s="78" t="s">
        <v>491</v>
      </c>
      <c r="G5" s="78" t="s">
        <v>482</v>
      </c>
      <c r="H5" s="80" t="s">
        <v>488</v>
      </c>
      <c r="I5" s="80" t="s">
        <v>490</v>
      </c>
      <c r="J5" s="80" t="s">
        <v>489</v>
      </c>
      <c r="K5" s="80" t="s">
        <v>760</v>
      </c>
      <c r="L5" s="80">
        <v>2026</v>
      </c>
      <c r="M5" s="80">
        <v>2027</v>
      </c>
      <c r="N5" s="80">
        <v>2028</v>
      </c>
      <c r="O5" s="80">
        <v>2029</v>
      </c>
      <c r="P5" s="80">
        <v>2030</v>
      </c>
      <c r="Q5" s="80">
        <v>3031</v>
      </c>
      <c r="R5" s="80">
        <v>3032</v>
      </c>
      <c r="S5" s="80">
        <v>3033</v>
      </c>
      <c r="T5" s="80">
        <v>3034</v>
      </c>
      <c r="U5" s="80">
        <v>3035</v>
      </c>
      <c r="V5" s="80" t="s">
        <v>668</v>
      </c>
      <c r="W5" s="80" t="s">
        <v>669</v>
      </c>
      <c r="X5" s="80" t="s">
        <v>670</v>
      </c>
      <c r="Y5" s="80" t="s">
        <v>736</v>
      </c>
      <c r="Z5" s="80" t="s">
        <v>737</v>
      </c>
      <c r="AA5" s="80" t="s">
        <v>738</v>
      </c>
      <c r="AB5" s="80" t="s">
        <v>736</v>
      </c>
      <c r="AC5" s="80" t="s">
        <v>737</v>
      </c>
      <c r="AD5" s="80" t="s">
        <v>738</v>
      </c>
      <c r="AE5" s="80" t="s">
        <v>736</v>
      </c>
      <c r="AF5" s="80" t="s">
        <v>737</v>
      </c>
      <c r="AG5" s="80" t="s">
        <v>792</v>
      </c>
      <c r="AH5" s="80" t="s">
        <v>736</v>
      </c>
      <c r="AI5" s="80" t="s">
        <v>737</v>
      </c>
      <c r="AJ5" s="80" t="s">
        <v>792</v>
      </c>
      <c r="AK5" s="449" t="s">
        <v>736</v>
      </c>
      <c r="AL5" s="449" t="s">
        <v>737</v>
      </c>
      <c r="AM5" s="449" t="s">
        <v>792</v>
      </c>
      <c r="AN5" s="449" t="s">
        <v>736</v>
      </c>
      <c r="AO5" s="449" t="s">
        <v>737</v>
      </c>
      <c r="AP5" s="449" t="s">
        <v>792</v>
      </c>
      <c r="AQ5" s="449" t="s">
        <v>736</v>
      </c>
      <c r="AR5" s="449" t="s">
        <v>737</v>
      </c>
      <c r="AS5" s="449" t="s">
        <v>792</v>
      </c>
      <c r="AT5" s="449" t="s">
        <v>736</v>
      </c>
      <c r="AU5" s="449" t="s">
        <v>737</v>
      </c>
      <c r="AV5" s="449" t="s">
        <v>792</v>
      </c>
      <c r="AW5" s="449" t="s">
        <v>736</v>
      </c>
      <c r="AX5" s="449" t="s">
        <v>737</v>
      </c>
      <c r="AY5" s="449" t="s">
        <v>792</v>
      </c>
      <c r="AZ5" s="449" t="s">
        <v>736</v>
      </c>
      <c r="BA5" s="449" t="s">
        <v>737</v>
      </c>
      <c r="BB5" s="449" t="s">
        <v>792</v>
      </c>
      <c r="BC5" s="449" t="s">
        <v>736</v>
      </c>
      <c r="BD5" s="449" t="s">
        <v>737</v>
      </c>
      <c r="BE5" s="449" t="s">
        <v>792</v>
      </c>
      <c r="BF5" s="449" t="s">
        <v>736</v>
      </c>
      <c r="BG5" s="449" t="s">
        <v>737</v>
      </c>
      <c r="BH5" s="449" t="s">
        <v>792</v>
      </c>
      <c r="BI5" s="244" t="s">
        <v>596</v>
      </c>
      <c r="BJ5" s="244" t="s">
        <v>593</v>
      </c>
      <c r="BK5" s="244" t="s">
        <v>594</v>
      </c>
      <c r="BL5" s="244" t="s">
        <v>642</v>
      </c>
      <c r="BM5" s="244" t="s">
        <v>493</v>
      </c>
      <c r="BN5" s="244" t="s">
        <v>494</v>
      </c>
      <c r="BO5" s="244" t="s">
        <v>495</v>
      </c>
      <c r="BP5" s="244" t="s">
        <v>496</v>
      </c>
      <c r="BQ5" s="244" t="s">
        <v>497</v>
      </c>
      <c r="BR5" s="244" t="s">
        <v>498</v>
      </c>
      <c r="BS5" s="244" t="s">
        <v>499</v>
      </c>
      <c r="BT5" s="244" t="s">
        <v>500</v>
      </c>
      <c r="BU5" s="244" t="s">
        <v>501</v>
      </c>
      <c r="BV5" s="244" t="s">
        <v>502</v>
      </c>
      <c r="BW5" s="244" t="s">
        <v>503</v>
      </c>
      <c r="BX5" s="354" t="s">
        <v>1325</v>
      </c>
      <c r="BY5" s="80" t="s">
        <v>492</v>
      </c>
      <c r="BZ5" s="80" t="s">
        <v>493</v>
      </c>
      <c r="CA5" s="80" t="s">
        <v>494</v>
      </c>
      <c r="CB5" s="80" t="s">
        <v>495</v>
      </c>
      <c r="CC5" s="80" t="s">
        <v>496</v>
      </c>
      <c r="CD5" s="80" t="s">
        <v>497</v>
      </c>
      <c r="CE5" s="80" t="s">
        <v>498</v>
      </c>
      <c r="CF5" s="80" t="s">
        <v>499</v>
      </c>
      <c r="CG5" s="80" t="s">
        <v>500</v>
      </c>
      <c r="CH5" s="80" t="s">
        <v>501</v>
      </c>
      <c r="CI5" s="80" t="s">
        <v>502</v>
      </c>
      <c r="CJ5" s="80" t="s">
        <v>503</v>
      </c>
    </row>
    <row r="6" spans="1:88" ht="33.75" customHeight="1">
      <c r="A6" s="92">
        <v>5</v>
      </c>
      <c r="B6" s="93" t="s">
        <v>517</v>
      </c>
      <c r="C6" s="179"/>
      <c r="D6" s="121"/>
      <c r="E6" s="125"/>
      <c r="F6" s="125"/>
      <c r="G6" s="125"/>
      <c r="H6" s="125"/>
      <c r="I6" s="178"/>
      <c r="J6" s="127">
        <f>+J35+J357+J371+J374</f>
        <v>12721845.52</v>
      </c>
      <c r="K6" s="127"/>
      <c r="L6" s="127">
        <f>+L35+L357+L371+L374</f>
        <v>1860358.02</v>
      </c>
      <c r="M6" s="127">
        <f>+M35+M357+M371+M374</f>
        <v>41394.85</v>
      </c>
      <c r="N6" s="127">
        <f>+N35+N357+N371+N374</f>
        <v>24983.58</v>
      </c>
      <c r="O6" s="127">
        <f>+O35+O357+O371+O374</f>
        <v>34983.58</v>
      </c>
      <c r="P6" s="127">
        <f>+P35+P357+P371+P374</f>
        <v>24983.58</v>
      </c>
      <c r="Q6" s="127"/>
      <c r="R6" s="127"/>
      <c r="S6" s="127"/>
      <c r="T6" s="127"/>
      <c r="U6" s="127"/>
      <c r="V6" s="127">
        <f>+V35+V357+V371+V374</f>
        <v>12002</v>
      </c>
      <c r="W6" s="127">
        <f>+W35+W357+W371+W374</f>
        <v>12000</v>
      </c>
      <c r="X6" s="127"/>
      <c r="Y6" s="127">
        <f>+Y35+Y357+Y371+Y374</f>
        <v>14004.09</v>
      </c>
      <c r="Z6" s="127">
        <f>+Z35+Z357+Z371+Z374</f>
        <v>14004.09</v>
      </c>
      <c r="AA6" s="127"/>
      <c r="AB6" s="127">
        <f>+AB35+AB357+AB371+AB374</f>
        <v>603.87</v>
      </c>
      <c r="AC6" s="127">
        <f>+AC35+AC357+AC371+AC374</f>
        <v>603.87</v>
      </c>
      <c r="AD6" s="127"/>
      <c r="AE6" s="127">
        <f t="shared" ref="AE6:BH6" si="0">+AE35+AE357+AE371+AE374</f>
        <v>529700</v>
      </c>
      <c r="AF6" s="127">
        <f t="shared" si="0"/>
        <v>529700</v>
      </c>
      <c r="AG6" s="127">
        <f t="shared" si="0"/>
        <v>12721845.52</v>
      </c>
      <c r="AH6" s="127">
        <f t="shared" si="0"/>
        <v>7902.44</v>
      </c>
      <c r="AI6" s="127">
        <f t="shared" si="0"/>
        <v>7902.44</v>
      </c>
      <c r="AJ6" s="127">
        <f t="shared" si="0"/>
        <v>12721845.52</v>
      </c>
      <c r="AK6" s="127">
        <f t="shared" si="0"/>
        <v>30000</v>
      </c>
      <c r="AL6" s="127">
        <f t="shared" si="0"/>
        <v>30000</v>
      </c>
      <c r="AM6" s="127">
        <f t="shared" si="0"/>
        <v>12721845.52</v>
      </c>
      <c r="AN6" s="127">
        <f t="shared" si="0"/>
        <v>603372.66</v>
      </c>
      <c r="AO6" s="127">
        <f t="shared" si="0"/>
        <v>603372.66</v>
      </c>
      <c r="AP6" s="127">
        <f t="shared" si="0"/>
        <v>12721845.52</v>
      </c>
      <c r="AQ6" s="127">
        <f t="shared" si="0"/>
        <v>11894.34</v>
      </c>
      <c r="AR6" s="127">
        <f t="shared" si="0"/>
        <v>11894.34</v>
      </c>
      <c r="AS6" s="127">
        <f t="shared" si="0"/>
        <v>12721845.52</v>
      </c>
      <c r="AT6" s="127">
        <f t="shared" si="0"/>
        <v>0</v>
      </c>
      <c r="AU6" s="127">
        <f t="shared" si="0"/>
        <v>0</v>
      </c>
      <c r="AV6" s="127">
        <f t="shared" si="0"/>
        <v>12721845.52</v>
      </c>
      <c r="AW6" s="127">
        <f t="shared" si="0"/>
        <v>80763.05</v>
      </c>
      <c r="AX6" s="127">
        <f t="shared" si="0"/>
        <v>80763.05</v>
      </c>
      <c r="AY6" s="127">
        <f t="shared" si="0"/>
        <v>12721845.52</v>
      </c>
      <c r="AZ6" s="127">
        <f t="shared" si="0"/>
        <v>13364.3</v>
      </c>
      <c r="BA6" s="127">
        <f t="shared" si="0"/>
        <v>13364.3</v>
      </c>
      <c r="BB6" s="127">
        <f t="shared" si="0"/>
        <v>12721845.52</v>
      </c>
      <c r="BC6" s="127">
        <f t="shared" si="0"/>
        <v>5571.55</v>
      </c>
      <c r="BD6" s="127">
        <f t="shared" si="0"/>
        <v>5571.55</v>
      </c>
      <c r="BE6" s="127">
        <f t="shared" si="0"/>
        <v>12721845.52</v>
      </c>
      <c r="BF6" s="127">
        <f t="shared" si="0"/>
        <v>45765.3</v>
      </c>
      <c r="BG6" s="127">
        <f t="shared" si="0"/>
        <v>255327.63</v>
      </c>
      <c r="BH6" s="127">
        <f t="shared" si="0"/>
        <v>12512283.189999999</v>
      </c>
      <c r="BI6" s="127"/>
      <c r="BJ6" s="127"/>
      <c r="BK6" s="127"/>
      <c r="BL6" s="127">
        <f t="shared" ref="BL6:CJ6" si="1">+BL35+BL357+BL371+BL374</f>
        <v>512921.3600000001</v>
      </c>
      <c r="BM6" s="127">
        <f t="shared" si="1"/>
        <v>1538372.1600000001</v>
      </c>
      <c r="BN6" s="127">
        <f t="shared" si="1"/>
        <v>590647.7300000001</v>
      </c>
      <c r="BO6" s="127">
        <f t="shared" si="1"/>
        <v>617620.97</v>
      </c>
      <c r="BP6" s="127">
        <f t="shared" si="1"/>
        <v>695661.90999999992</v>
      </c>
      <c r="BQ6" s="127">
        <f t="shared" si="1"/>
        <v>843743.31</v>
      </c>
      <c r="BR6" s="127">
        <f t="shared" si="1"/>
        <v>540356.04999999993</v>
      </c>
      <c r="BS6" s="127">
        <f t="shared" si="1"/>
        <v>557790.37</v>
      </c>
      <c r="BT6" s="127">
        <f t="shared" si="1"/>
        <v>558658.35</v>
      </c>
      <c r="BU6" s="127">
        <f t="shared" si="1"/>
        <v>677054.5199999999</v>
      </c>
      <c r="BV6" s="127">
        <f t="shared" si="1"/>
        <v>553143.62100000004</v>
      </c>
      <c r="BW6" s="127">
        <f t="shared" si="1"/>
        <v>705481.86999999988</v>
      </c>
      <c r="BX6" s="127">
        <f t="shared" si="1"/>
        <v>8391452.2210000008</v>
      </c>
      <c r="BY6" s="127">
        <f t="shared" si="1"/>
        <v>738908.03780303034</v>
      </c>
      <c r="BZ6" s="127">
        <f t="shared" si="1"/>
        <v>800561.38416666666</v>
      </c>
      <c r="CA6" s="127">
        <f t="shared" si="1"/>
        <v>1729733.1963888889</v>
      </c>
      <c r="CB6" s="127">
        <f t="shared" si="1"/>
        <v>1181464.5030555557</v>
      </c>
      <c r="CC6" s="127">
        <f t="shared" si="1"/>
        <v>1053654.412222222</v>
      </c>
      <c r="CD6" s="127">
        <f t="shared" si="1"/>
        <v>1108510.8893650793</v>
      </c>
      <c r="CE6" s="127">
        <f t="shared" si="1"/>
        <v>1770410.2760317458</v>
      </c>
      <c r="CF6" s="127">
        <f t="shared" si="1"/>
        <v>902424.45336507936</v>
      </c>
      <c r="CG6" s="127">
        <f t="shared" si="1"/>
        <v>982321.12003174587</v>
      </c>
      <c r="CH6" s="127">
        <f t="shared" si="1"/>
        <v>858824.45336507924</v>
      </c>
      <c r="CI6" s="127">
        <f t="shared" si="1"/>
        <v>766380.0133650793</v>
      </c>
      <c r="CJ6" s="127">
        <f t="shared" si="1"/>
        <v>822659.73083982675</v>
      </c>
    </row>
    <row r="7" spans="1:88" ht="46.5" customHeight="1">
      <c r="A7" s="92">
        <v>51</v>
      </c>
      <c r="B7" s="93" t="s">
        <v>504</v>
      </c>
      <c r="C7" s="179"/>
      <c r="D7" s="121"/>
      <c r="E7" s="125"/>
      <c r="F7" s="125"/>
      <c r="G7" s="125"/>
      <c r="H7" s="125"/>
      <c r="I7" s="126"/>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1"/>
      <c r="CF7" s="121"/>
      <c r="CG7" s="121"/>
      <c r="CH7" s="121"/>
      <c r="CI7" s="121"/>
      <c r="CJ7" s="118"/>
    </row>
    <row r="8" spans="1:88" customFormat="1" ht="42.6" customHeight="1">
      <c r="A8" s="83" t="s">
        <v>505</v>
      </c>
      <c r="B8" s="84" t="s">
        <v>53</v>
      </c>
      <c r="C8" s="1" t="s">
        <v>451</v>
      </c>
      <c r="D8" s="86"/>
      <c r="E8" s="87" t="s">
        <v>112</v>
      </c>
      <c r="F8" s="88" t="s">
        <v>450</v>
      </c>
      <c r="G8" s="87" t="s">
        <v>410</v>
      </c>
      <c r="H8" s="88">
        <v>510105</v>
      </c>
      <c r="I8" s="85" t="s">
        <v>452</v>
      </c>
      <c r="J8" s="89">
        <v>307296</v>
      </c>
      <c r="K8" s="89"/>
      <c r="L8" s="90"/>
      <c r="M8" s="90"/>
      <c r="N8" s="90"/>
      <c r="O8" s="90"/>
      <c r="P8" s="90"/>
      <c r="Q8" s="90"/>
      <c r="R8" s="90"/>
      <c r="S8" s="90"/>
      <c r="T8" s="90"/>
      <c r="U8" s="90"/>
      <c r="V8" s="90"/>
      <c r="W8" s="90"/>
      <c r="X8" s="90">
        <f>+J8+V8-W8</f>
        <v>307296</v>
      </c>
      <c r="Y8" s="90"/>
      <c r="Z8" s="90"/>
      <c r="AA8" s="90">
        <f>+X8+Y8-Z8</f>
        <v>307296</v>
      </c>
      <c r="AB8" s="90"/>
      <c r="AC8" s="90"/>
      <c r="AD8" s="90">
        <f>+AA8+AB8-AC8</f>
        <v>307296</v>
      </c>
      <c r="AE8" s="90"/>
      <c r="AF8" s="90"/>
      <c r="AG8" s="90">
        <f>+AD8+AE8-AF8</f>
        <v>307296</v>
      </c>
      <c r="AH8" s="90"/>
      <c r="AI8" s="90"/>
      <c r="AJ8" s="90">
        <f>+AG8+AH8-AI8</f>
        <v>307296</v>
      </c>
      <c r="AK8" s="90"/>
      <c r="AL8" s="90"/>
      <c r="AM8" s="90">
        <f>+AJ8+AK8-AL8</f>
        <v>307296</v>
      </c>
      <c r="AN8" s="90"/>
      <c r="AO8" s="90"/>
      <c r="AP8" s="90">
        <f>+AM8+AN8-AO8</f>
        <v>307296</v>
      </c>
      <c r="AQ8" s="90"/>
      <c r="AR8" s="90"/>
      <c r="AS8" s="90">
        <f>+AP8+AQ8-AR8</f>
        <v>307296</v>
      </c>
      <c r="AT8" s="90"/>
      <c r="AU8" s="90"/>
      <c r="AV8" s="90">
        <f>+AS8+AT8-AU8</f>
        <v>307296</v>
      </c>
      <c r="AW8" s="90"/>
      <c r="AX8" s="90"/>
      <c r="AY8" s="90">
        <f t="shared" ref="AY8:AY71" si="2">+AV8+AW8-AX8</f>
        <v>307296</v>
      </c>
      <c r="AZ8" s="90"/>
      <c r="BA8" s="90"/>
      <c r="BB8" s="90">
        <f>+AY8+AZ8-BA8</f>
        <v>307296</v>
      </c>
      <c r="BC8" s="90"/>
      <c r="BD8" s="90"/>
      <c r="BE8" s="90">
        <f>+BB8+BC8-BD8</f>
        <v>307296</v>
      </c>
      <c r="BF8" s="90"/>
      <c r="BG8" s="90"/>
      <c r="BH8" s="90">
        <f>+BE8+BF8-BG8</f>
        <v>307296</v>
      </c>
      <c r="BI8" s="272" t="s">
        <v>1178</v>
      </c>
      <c r="BJ8" s="272">
        <f>102432+102432+102432</f>
        <v>307296</v>
      </c>
      <c r="BK8" s="272">
        <f>+BH8-BJ8</f>
        <v>0</v>
      </c>
      <c r="BL8" s="268">
        <v>28660</v>
      </c>
      <c r="BM8" s="314">
        <v>25116</v>
      </c>
      <c r="BN8" s="268">
        <v>25116</v>
      </c>
      <c r="BO8" s="268">
        <v>25116</v>
      </c>
      <c r="BP8" s="268">
        <v>25116</v>
      </c>
      <c r="BQ8" s="268">
        <v>25116</v>
      </c>
      <c r="BR8" s="268">
        <v>25116</v>
      </c>
      <c r="BS8" s="268">
        <v>25572</v>
      </c>
      <c r="BT8" s="268">
        <v>25344</v>
      </c>
      <c r="BU8" s="268">
        <v>25344</v>
      </c>
      <c r="BV8" s="268">
        <v>25344</v>
      </c>
      <c r="BW8" s="268">
        <v>25344</v>
      </c>
      <c r="BX8" s="372">
        <f>+BL8+BM8+BN8+BO8+BP8+BQ8+BR8+BS8+BT8+BU8+BV8+BW8</f>
        <v>306304</v>
      </c>
      <c r="BY8" s="302">
        <f t="shared" ref="BY8:BY15" si="3">+J8/12</f>
        <v>25608</v>
      </c>
      <c r="BZ8" s="90">
        <f t="shared" ref="BZ8:CJ15" si="4">+BY8</f>
        <v>25608</v>
      </c>
      <c r="CA8" s="90">
        <f t="shared" si="4"/>
        <v>25608</v>
      </c>
      <c r="CB8" s="90">
        <f t="shared" si="4"/>
        <v>25608</v>
      </c>
      <c r="CC8" s="90">
        <f t="shared" si="4"/>
        <v>25608</v>
      </c>
      <c r="CD8" s="90">
        <f t="shared" si="4"/>
        <v>25608</v>
      </c>
      <c r="CE8" s="90">
        <f t="shared" si="4"/>
        <v>25608</v>
      </c>
      <c r="CF8" s="90">
        <f t="shared" si="4"/>
        <v>25608</v>
      </c>
      <c r="CG8" s="90">
        <f t="shared" si="4"/>
        <v>25608</v>
      </c>
      <c r="CH8" s="90">
        <f t="shared" si="4"/>
        <v>25608</v>
      </c>
      <c r="CI8" s="90">
        <f t="shared" si="4"/>
        <v>25608</v>
      </c>
      <c r="CJ8" s="90">
        <f t="shared" si="4"/>
        <v>25608</v>
      </c>
    </row>
    <row r="9" spans="1:88" customFormat="1" ht="42.6" customHeight="1">
      <c r="A9" s="81" t="s">
        <v>505</v>
      </c>
      <c r="B9" s="4" t="s">
        <v>0</v>
      </c>
      <c r="C9" s="1" t="s">
        <v>451</v>
      </c>
      <c r="D9" s="19"/>
      <c r="E9" s="5" t="s">
        <v>112</v>
      </c>
      <c r="F9" s="6" t="s">
        <v>450</v>
      </c>
      <c r="G9" s="5" t="s">
        <v>409</v>
      </c>
      <c r="H9" s="6">
        <v>510105</v>
      </c>
      <c r="I9" s="1" t="s">
        <v>452</v>
      </c>
      <c r="J9" s="32">
        <v>920616</v>
      </c>
      <c r="K9" s="32"/>
      <c r="L9" s="75"/>
      <c r="M9" s="75"/>
      <c r="N9" s="75"/>
      <c r="O9" s="75"/>
      <c r="P9" s="75"/>
      <c r="Q9" s="75"/>
      <c r="R9" s="75"/>
      <c r="S9" s="75"/>
      <c r="T9" s="75"/>
      <c r="U9" s="75"/>
      <c r="V9" s="75"/>
      <c r="W9" s="75"/>
      <c r="X9" s="90">
        <f t="shared" ref="X9:X75" si="5">+J9+V9-W9</f>
        <v>920616</v>
      </c>
      <c r="Y9" s="90"/>
      <c r="Z9" s="90"/>
      <c r="AA9" s="90">
        <f t="shared" ref="AA9:AA74" si="6">+X9+Y9-Z9</f>
        <v>920616</v>
      </c>
      <c r="AB9" s="90"/>
      <c r="AC9" s="90"/>
      <c r="AD9" s="90">
        <f t="shared" ref="AD9:AD73" si="7">+AA9+AB9-AC9</f>
        <v>920616</v>
      </c>
      <c r="AE9" s="90"/>
      <c r="AF9" s="90"/>
      <c r="AG9" s="90">
        <f t="shared" ref="AG9:AG73" si="8">+AD9+AE9-AF9</f>
        <v>920616</v>
      </c>
      <c r="AH9" s="90"/>
      <c r="AI9" s="90"/>
      <c r="AJ9" s="90">
        <f t="shared" ref="AJ9:AJ73" si="9">+AG9+AH9-AI9</f>
        <v>920616</v>
      </c>
      <c r="AK9" s="90"/>
      <c r="AL9" s="90"/>
      <c r="AM9" s="90">
        <f t="shared" ref="AM9:AM73" si="10">+AJ9+AK9-AL9</f>
        <v>920616</v>
      </c>
      <c r="AN9" s="90"/>
      <c r="AO9" s="90"/>
      <c r="AP9" s="90">
        <f t="shared" ref="AP9:AP73" si="11">+AM9+AN9-AO9</f>
        <v>920616</v>
      </c>
      <c r="AQ9" s="90"/>
      <c r="AR9" s="90"/>
      <c r="AS9" s="90">
        <f t="shared" ref="AS9:AS73" si="12">+AP9+AQ9-AR9</f>
        <v>920616</v>
      </c>
      <c r="AT9" s="90"/>
      <c r="AU9" s="90"/>
      <c r="AV9" s="90">
        <f t="shared" ref="AV9:AV73" si="13">+AS9+AT9-AU9</f>
        <v>920616</v>
      </c>
      <c r="AW9" s="90"/>
      <c r="AX9" s="90"/>
      <c r="AY9" s="90">
        <f t="shared" si="2"/>
        <v>920616</v>
      </c>
      <c r="AZ9" s="90"/>
      <c r="BA9" s="90"/>
      <c r="BB9" s="90">
        <f t="shared" ref="BB9:BB72" si="14">+AY9+AZ9-BA9</f>
        <v>920616</v>
      </c>
      <c r="BC9" s="90"/>
      <c r="BD9" s="90"/>
      <c r="BE9" s="90">
        <f t="shared" ref="BE9:BE72" si="15">+BB9+BC9-BD9</f>
        <v>920616</v>
      </c>
      <c r="BF9" s="90"/>
      <c r="BG9" s="90"/>
      <c r="BH9" s="90">
        <f t="shared" ref="BH9:BH72" si="16">+BE9+BF9-BG9</f>
        <v>920616</v>
      </c>
      <c r="BI9" s="272" t="s">
        <v>1179</v>
      </c>
      <c r="BJ9" s="273">
        <f>306872+306872+9072+297800</f>
        <v>920616</v>
      </c>
      <c r="BK9" s="272">
        <f t="shared" ref="BK9:BK72" si="17">+BH9-BJ9</f>
        <v>0</v>
      </c>
      <c r="BL9" s="268">
        <v>71478</v>
      </c>
      <c r="BM9" s="314">
        <v>75678</v>
      </c>
      <c r="BN9" s="268">
        <v>75350</v>
      </c>
      <c r="BO9" s="268">
        <v>76426</v>
      </c>
      <c r="BP9" s="268">
        <v>76426</v>
      </c>
      <c r="BQ9" s="268">
        <v>75625.2</v>
      </c>
      <c r="BR9" s="268">
        <v>76483.399999999994</v>
      </c>
      <c r="BS9" s="268">
        <v>77771.17</v>
      </c>
      <c r="BT9" s="268">
        <v>77938</v>
      </c>
      <c r="BU9" s="268">
        <v>77938</v>
      </c>
      <c r="BV9" s="268">
        <v>77938</v>
      </c>
      <c r="BW9" s="268">
        <v>77938</v>
      </c>
      <c r="BX9" s="372">
        <f t="shared" ref="BX9:BX72" si="18">+BL9+BM9+BN9+BO9+BP9+BQ9+BR9+BS9+BT9+BU9+BV9+BW9</f>
        <v>916989.77</v>
      </c>
      <c r="BY9" s="339">
        <f t="shared" si="3"/>
        <v>76718</v>
      </c>
      <c r="BZ9" s="75">
        <f t="shared" si="4"/>
        <v>76718</v>
      </c>
      <c r="CA9" s="75">
        <f t="shared" si="4"/>
        <v>76718</v>
      </c>
      <c r="CB9" s="75">
        <f t="shared" si="4"/>
        <v>76718</v>
      </c>
      <c r="CC9" s="75">
        <f t="shared" si="4"/>
        <v>76718</v>
      </c>
      <c r="CD9" s="75">
        <f t="shared" si="4"/>
        <v>76718</v>
      </c>
      <c r="CE9" s="75">
        <f t="shared" si="4"/>
        <v>76718</v>
      </c>
      <c r="CF9" s="75">
        <f t="shared" si="4"/>
        <v>76718</v>
      </c>
      <c r="CG9" s="75">
        <f t="shared" si="4"/>
        <v>76718</v>
      </c>
      <c r="CH9" s="75">
        <f t="shared" si="4"/>
        <v>76718</v>
      </c>
      <c r="CI9" s="75">
        <f t="shared" si="4"/>
        <v>76718</v>
      </c>
      <c r="CJ9" s="75">
        <f t="shared" si="4"/>
        <v>76718</v>
      </c>
    </row>
    <row r="10" spans="1:88" customFormat="1" ht="42.6" customHeight="1">
      <c r="A10" s="81" t="s">
        <v>505</v>
      </c>
      <c r="B10" s="4" t="s">
        <v>53</v>
      </c>
      <c r="C10" s="1" t="s">
        <v>453</v>
      </c>
      <c r="D10" s="19"/>
      <c r="E10" s="5" t="s">
        <v>112</v>
      </c>
      <c r="F10" s="6" t="s">
        <v>450</v>
      </c>
      <c r="G10" s="5" t="s">
        <v>410</v>
      </c>
      <c r="H10" s="6">
        <v>510106</v>
      </c>
      <c r="I10" s="1" t="s">
        <v>454</v>
      </c>
      <c r="J10" s="32">
        <v>124548</v>
      </c>
      <c r="K10" s="32"/>
      <c r="L10" s="75"/>
      <c r="M10" s="75"/>
      <c r="N10" s="75"/>
      <c r="O10" s="75"/>
      <c r="P10" s="75"/>
      <c r="Q10" s="75"/>
      <c r="R10" s="75"/>
      <c r="S10" s="75"/>
      <c r="T10" s="75"/>
      <c r="U10" s="75"/>
      <c r="V10" s="75"/>
      <c r="W10" s="75"/>
      <c r="X10" s="90">
        <f t="shared" si="5"/>
        <v>124548</v>
      </c>
      <c r="Y10" s="90"/>
      <c r="Z10" s="90"/>
      <c r="AA10" s="90">
        <f t="shared" si="6"/>
        <v>124548</v>
      </c>
      <c r="AB10" s="90"/>
      <c r="AC10" s="90"/>
      <c r="AD10" s="90">
        <f t="shared" si="7"/>
        <v>124548</v>
      </c>
      <c r="AE10" s="90"/>
      <c r="AF10" s="90"/>
      <c r="AG10" s="90">
        <f t="shared" si="8"/>
        <v>124548</v>
      </c>
      <c r="AH10" s="90"/>
      <c r="AI10" s="90"/>
      <c r="AJ10" s="90">
        <f t="shared" si="9"/>
        <v>124548</v>
      </c>
      <c r="AK10" s="90"/>
      <c r="AL10" s="90"/>
      <c r="AM10" s="90">
        <f t="shared" si="10"/>
        <v>124548</v>
      </c>
      <c r="AN10" s="90"/>
      <c r="AO10" s="90"/>
      <c r="AP10" s="90">
        <f t="shared" si="11"/>
        <v>124548</v>
      </c>
      <c r="AQ10" s="90"/>
      <c r="AR10" s="90"/>
      <c r="AS10" s="90">
        <f t="shared" si="12"/>
        <v>124548</v>
      </c>
      <c r="AT10" s="90"/>
      <c r="AU10" s="90"/>
      <c r="AV10" s="90">
        <f t="shared" si="13"/>
        <v>124548</v>
      </c>
      <c r="AW10" s="90"/>
      <c r="AX10" s="90"/>
      <c r="AY10" s="90">
        <f t="shared" si="2"/>
        <v>124548</v>
      </c>
      <c r="AZ10" s="90"/>
      <c r="BA10" s="90"/>
      <c r="BB10" s="90">
        <f t="shared" si="14"/>
        <v>124548</v>
      </c>
      <c r="BC10" s="90"/>
      <c r="BD10" s="90"/>
      <c r="BE10" s="90">
        <f t="shared" si="15"/>
        <v>124548</v>
      </c>
      <c r="BF10" s="90"/>
      <c r="BG10" s="90"/>
      <c r="BH10" s="90">
        <f t="shared" si="16"/>
        <v>124548</v>
      </c>
      <c r="BI10" s="272" t="s">
        <v>1178</v>
      </c>
      <c r="BJ10" s="273">
        <f>41516+41516+41516</f>
        <v>124548</v>
      </c>
      <c r="BK10" s="272">
        <f t="shared" si="17"/>
        <v>0</v>
      </c>
      <c r="BL10" s="268">
        <v>9818</v>
      </c>
      <c r="BM10" s="314">
        <v>9818</v>
      </c>
      <c r="BN10" s="268">
        <v>9818</v>
      </c>
      <c r="BO10" s="268">
        <v>9818</v>
      </c>
      <c r="BP10" s="268">
        <v>9781.1</v>
      </c>
      <c r="BQ10" s="268">
        <v>9818</v>
      </c>
      <c r="BR10" s="268">
        <v>9559.7000000000007</v>
      </c>
      <c r="BS10" s="268">
        <v>9775.93</v>
      </c>
      <c r="BT10" s="268">
        <v>9725.75</v>
      </c>
      <c r="BU10" s="268">
        <v>9818</v>
      </c>
      <c r="BV10" s="268">
        <v>9763.0300000000007</v>
      </c>
      <c r="BW10" s="268">
        <v>9818</v>
      </c>
      <c r="BX10" s="372">
        <f t="shared" si="18"/>
        <v>117331.51000000001</v>
      </c>
      <c r="BY10" s="339">
        <f t="shared" si="3"/>
        <v>10379</v>
      </c>
      <c r="BZ10" s="75">
        <f t="shared" si="4"/>
        <v>10379</v>
      </c>
      <c r="CA10" s="75">
        <f t="shared" si="4"/>
        <v>10379</v>
      </c>
      <c r="CB10" s="75">
        <f t="shared" si="4"/>
        <v>10379</v>
      </c>
      <c r="CC10" s="75">
        <f t="shared" si="4"/>
        <v>10379</v>
      </c>
      <c r="CD10" s="75">
        <f t="shared" si="4"/>
        <v>10379</v>
      </c>
      <c r="CE10" s="75">
        <f t="shared" si="4"/>
        <v>10379</v>
      </c>
      <c r="CF10" s="75">
        <f t="shared" si="4"/>
        <v>10379</v>
      </c>
      <c r="CG10" s="75">
        <f t="shared" si="4"/>
        <v>10379</v>
      </c>
      <c r="CH10" s="75">
        <f t="shared" si="4"/>
        <v>10379</v>
      </c>
      <c r="CI10" s="75">
        <f t="shared" si="4"/>
        <v>10379</v>
      </c>
      <c r="CJ10" s="75">
        <f t="shared" si="4"/>
        <v>10379</v>
      </c>
    </row>
    <row r="11" spans="1:88" customFormat="1" ht="42.6" customHeight="1">
      <c r="A11" s="81" t="s">
        <v>505</v>
      </c>
      <c r="B11" s="4" t="s">
        <v>0</v>
      </c>
      <c r="C11" s="1" t="s">
        <v>453</v>
      </c>
      <c r="D11" s="19"/>
      <c r="E11" s="5" t="s">
        <v>112</v>
      </c>
      <c r="F11" s="6" t="s">
        <v>450</v>
      </c>
      <c r="G11" s="5" t="s">
        <v>409</v>
      </c>
      <c r="H11" s="6">
        <v>510106</v>
      </c>
      <c r="I11" s="1" t="s">
        <v>454</v>
      </c>
      <c r="J11" s="32">
        <v>445044</v>
      </c>
      <c r="K11" s="32"/>
      <c r="L11" s="75"/>
      <c r="M11" s="75"/>
      <c r="N11" s="75"/>
      <c r="O11" s="75"/>
      <c r="P11" s="75"/>
      <c r="Q11" s="75"/>
      <c r="R11" s="75"/>
      <c r="S11" s="75"/>
      <c r="T11" s="75"/>
      <c r="U11" s="75"/>
      <c r="V11" s="75"/>
      <c r="W11" s="75"/>
      <c r="X11" s="90">
        <f t="shared" si="5"/>
        <v>445044</v>
      </c>
      <c r="Y11" s="90"/>
      <c r="Z11" s="90"/>
      <c r="AA11" s="90">
        <f t="shared" si="6"/>
        <v>445044</v>
      </c>
      <c r="AB11" s="90"/>
      <c r="AC11" s="90"/>
      <c r="AD11" s="90">
        <f t="shared" si="7"/>
        <v>445044</v>
      </c>
      <c r="AE11" s="90"/>
      <c r="AF11" s="90"/>
      <c r="AG11" s="90">
        <f t="shared" si="8"/>
        <v>445044</v>
      </c>
      <c r="AH11" s="90"/>
      <c r="AI11" s="90"/>
      <c r="AJ11" s="90">
        <f t="shared" si="9"/>
        <v>445044</v>
      </c>
      <c r="AK11" s="90"/>
      <c r="AL11" s="90"/>
      <c r="AM11" s="90">
        <f t="shared" si="10"/>
        <v>445044</v>
      </c>
      <c r="AN11" s="90"/>
      <c r="AO11" s="90"/>
      <c r="AP11" s="90">
        <f t="shared" si="11"/>
        <v>445044</v>
      </c>
      <c r="AQ11" s="90"/>
      <c r="AR11" s="90"/>
      <c r="AS11" s="90">
        <f t="shared" si="12"/>
        <v>445044</v>
      </c>
      <c r="AT11" s="90"/>
      <c r="AU11" s="90"/>
      <c r="AV11" s="90">
        <f t="shared" si="13"/>
        <v>445044</v>
      </c>
      <c r="AW11" s="90"/>
      <c r="AX11" s="90"/>
      <c r="AY11" s="90">
        <f t="shared" si="2"/>
        <v>445044</v>
      </c>
      <c r="AZ11" s="90"/>
      <c r="BA11" s="90"/>
      <c r="BB11" s="90">
        <f t="shared" si="14"/>
        <v>445044</v>
      </c>
      <c r="BC11" s="90"/>
      <c r="BD11" s="90"/>
      <c r="BE11" s="90">
        <f t="shared" si="15"/>
        <v>445044</v>
      </c>
      <c r="BF11" s="90"/>
      <c r="BG11" s="90"/>
      <c r="BH11" s="90">
        <f t="shared" si="16"/>
        <v>445044</v>
      </c>
      <c r="BI11" s="445" t="s">
        <v>1180</v>
      </c>
      <c r="BJ11" s="273">
        <f>152646+148348+144050</f>
        <v>445044</v>
      </c>
      <c r="BK11" s="272">
        <f t="shared" si="17"/>
        <v>0</v>
      </c>
      <c r="BL11" s="268">
        <v>35815.15</v>
      </c>
      <c r="BM11" s="314">
        <v>36521.25</v>
      </c>
      <c r="BN11" s="268">
        <v>36505.9</v>
      </c>
      <c r="BO11" s="268">
        <v>35984</v>
      </c>
      <c r="BP11" s="268">
        <v>35984</v>
      </c>
      <c r="BQ11" s="268">
        <v>35630.949999999997</v>
      </c>
      <c r="BR11" s="268">
        <v>36598</v>
      </c>
      <c r="BS11" s="268">
        <v>36598</v>
      </c>
      <c r="BT11" s="268">
        <v>36244.949999999997</v>
      </c>
      <c r="BU11" s="268">
        <v>35900.9</v>
      </c>
      <c r="BV11" s="268">
        <v>36137.5</v>
      </c>
      <c r="BW11" s="268">
        <v>36598</v>
      </c>
      <c r="BX11" s="372">
        <f t="shared" si="18"/>
        <v>434518.60000000003</v>
      </c>
      <c r="BY11" s="339">
        <f t="shared" si="3"/>
        <v>37087</v>
      </c>
      <c r="BZ11" s="75">
        <f t="shared" si="4"/>
        <v>37087</v>
      </c>
      <c r="CA11" s="75">
        <f t="shared" si="4"/>
        <v>37087</v>
      </c>
      <c r="CB11" s="75">
        <f t="shared" si="4"/>
        <v>37087</v>
      </c>
      <c r="CC11" s="75">
        <f t="shared" si="4"/>
        <v>37087</v>
      </c>
      <c r="CD11" s="75">
        <f t="shared" si="4"/>
        <v>37087</v>
      </c>
      <c r="CE11" s="75">
        <f t="shared" si="4"/>
        <v>37087</v>
      </c>
      <c r="CF11" s="75">
        <f t="shared" si="4"/>
        <v>37087</v>
      </c>
      <c r="CG11" s="75">
        <f t="shared" si="4"/>
        <v>37087</v>
      </c>
      <c r="CH11" s="75">
        <f t="shared" si="4"/>
        <v>37087</v>
      </c>
      <c r="CI11" s="75">
        <f t="shared" si="4"/>
        <v>37087</v>
      </c>
      <c r="CJ11" s="75">
        <f t="shared" si="4"/>
        <v>37087</v>
      </c>
    </row>
    <row r="12" spans="1:88" customFormat="1" ht="81.75" customHeight="1">
      <c r="A12" s="81" t="s">
        <v>505</v>
      </c>
      <c r="B12" s="4" t="s">
        <v>53</v>
      </c>
      <c r="C12" s="1" t="s">
        <v>455</v>
      </c>
      <c r="D12" s="19"/>
      <c r="E12" s="5" t="s">
        <v>112</v>
      </c>
      <c r="F12" s="6" t="s">
        <v>450</v>
      </c>
      <c r="G12" s="5" t="s">
        <v>410</v>
      </c>
      <c r="H12" s="6">
        <v>510203</v>
      </c>
      <c r="I12" s="1" t="s">
        <v>455</v>
      </c>
      <c r="J12" s="32">
        <v>109186</v>
      </c>
      <c r="K12" s="32"/>
      <c r="L12" s="75"/>
      <c r="M12" s="75"/>
      <c r="N12" s="75"/>
      <c r="O12" s="75"/>
      <c r="P12" s="75"/>
      <c r="Q12" s="75"/>
      <c r="R12" s="75"/>
      <c r="S12" s="75"/>
      <c r="T12" s="75"/>
      <c r="U12" s="75"/>
      <c r="V12" s="75"/>
      <c r="W12" s="75"/>
      <c r="X12" s="90">
        <f t="shared" si="5"/>
        <v>109186</v>
      </c>
      <c r="Y12" s="90"/>
      <c r="Z12" s="90"/>
      <c r="AA12" s="90">
        <f t="shared" si="6"/>
        <v>109186</v>
      </c>
      <c r="AB12" s="90"/>
      <c r="AC12" s="90"/>
      <c r="AD12" s="90">
        <f t="shared" si="7"/>
        <v>109186</v>
      </c>
      <c r="AE12" s="90"/>
      <c r="AF12" s="90"/>
      <c r="AG12" s="90">
        <f t="shared" si="8"/>
        <v>109186</v>
      </c>
      <c r="AH12" s="90"/>
      <c r="AI12" s="90"/>
      <c r="AJ12" s="90">
        <f t="shared" si="9"/>
        <v>109186</v>
      </c>
      <c r="AK12" s="90"/>
      <c r="AL12" s="90"/>
      <c r="AM12" s="90">
        <f t="shared" si="10"/>
        <v>109186</v>
      </c>
      <c r="AN12" s="90"/>
      <c r="AO12" s="90"/>
      <c r="AP12" s="90">
        <f t="shared" si="11"/>
        <v>109186</v>
      </c>
      <c r="AQ12" s="90"/>
      <c r="AR12" s="90"/>
      <c r="AS12" s="90">
        <f t="shared" si="12"/>
        <v>109186</v>
      </c>
      <c r="AT12" s="90"/>
      <c r="AU12" s="90"/>
      <c r="AV12" s="90">
        <f t="shared" si="13"/>
        <v>109186</v>
      </c>
      <c r="AW12" s="90"/>
      <c r="AX12" s="90"/>
      <c r="AY12" s="90">
        <f t="shared" si="2"/>
        <v>109186</v>
      </c>
      <c r="AZ12" s="90"/>
      <c r="BA12" s="90"/>
      <c r="BB12" s="90">
        <f t="shared" si="14"/>
        <v>109186</v>
      </c>
      <c r="BC12" s="90"/>
      <c r="BD12" s="90"/>
      <c r="BE12" s="90">
        <f t="shared" si="15"/>
        <v>109186</v>
      </c>
      <c r="BF12" s="90"/>
      <c r="BG12" s="90"/>
      <c r="BH12" s="90">
        <f t="shared" si="16"/>
        <v>109186</v>
      </c>
      <c r="BI12" s="444" t="s">
        <v>1181</v>
      </c>
      <c r="BJ12" s="273">
        <f>5470.67+34571.78+1.11+1.11+7.78+101+30+2540+8.28+9.5+34571.78+1212+2.78+38+5+30+1010+29575.21</f>
        <v>109186</v>
      </c>
      <c r="BK12" s="272">
        <f t="shared" si="17"/>
        <v>0</v>
      </c>
      <c r="BL12" s="268">
        <v>6918.44</v>
      </c>
      <c r="BM12" s="314">
        <v>7026.75</v>
      </c>
      <c r="BN12" s="268">
        <v>7127.45</v>
      </c>
      <c r="BO12" s="268">
        <v>7009.46</v>
      </c>
      <c r="BP12" s="268">
        <v>7233.12</v>
      </c>
      <c r="BQ12" s="268">
        <v>7459.17</v>
      </c>
      <c r="BR12" s="268">
        <v>7423.24</v>
      </c>
      <c r="BS12" s="268">
        <v>7542.18</v>
      </c>
      <c r="BT12" s="268">
        <v>7460.53</v>
      </c>
      <c r="BU12" s="268">
        <v>7913.27</v>
      </c>
      <c r="BV12" s="268">
        <v>7930.63</v>
      </c>
      <c r="BW12" s="268">
        <v>7891.25</v>
      </c>
      <c r="BX12" s="372">
        <f t="shared" si="18"/>
        <v>88935.49</v>
      </c>
      <c r="BY12" s="339">
        <f t="shared" si="3"/>
        <v>9098.8333333333339</v>
      </c>
      <c r="BZ12" s="75">
        <f t="shared" si="4"/>
        <v>9098.8333333333339</v>
      </c>
      <c r="CA12" s="75">
        <f t="shared" si="4"/>
        <v>9098.8333333333339</v>
      </c>
      <c r="CB12" s="75">
        <f t="shared" si="4"/>
        <v>9098.8333333333339</v>
      </c>
      <c r="CC12" s="75">
        <f t="shared" si="4"/>
        <v>9098.8333333333339</v>
      </c>
      <c r="CD12" s="75">
        <f t="shared" si="4"/>
        <v>9098.8333333333339</v>
      </c>
      <c r="CE12" s="75">
        <f t="shared" si="4"/>
        <v>9098.8333333333339</v>
      </c>
      <c r="CF12" s="75">
        <f t="shared" si="4"/>
        <v>9098.8333333333339</v>
      </c>
      <c r="CG12" s="75">
        <f t="shared" si="4"/>
        <v>9098.8333333333339</v>
      </c>
      <c r="CH12" s="75">
        <f t="shared" si="4"/>
        <v>9098.8333333333339</v>
      </c>
      <c r="CI12" s="75">
        <f t="shared" si="4"/>
        <v>9098.8333333333339</v>
      </c>
      <c r="CJ12" s="75">
        <f t="shared" si="4"/>
        <v>9098.8333333333339</v>
      </c>
    </row>
    <row r="13" spans="1:88" customFormat="1" ht="63" customHeight="1">
      <c r="A13" s="81" t="s">
        <v>505</v>
      </c>
      <c r="B13" s="4" t="s">
        <v>0</v>
      </c>
      <c r="C13" s="1" t="s">
        <v>455</v>
      </c>
      <c r="D13" s="19"/>
      <c r="E13" s="5" t="s">
        <v>112</v>
      </c>
      <c r="F13" s="6" t="s">
        <v>450</v>
      </c>
      <c r="G13" s="5" t="s">
        <v>409</v>
      </c>
      <c r="H13" s="6">
        <v>510203</v>
      </c>
      <c r="I13" s="1" t="s">
        <v>455</v>
      </c>
      <c r="J13" s="32">
        <v>251520.3</v>
      </c>
      <c r="K13" s="32"/>
      <c r="L13" s="75"/>
      <c r="M13" s="75"/>
      <c r="N13" s="75"/>
      <c r="O13" s="75"/>
      <c r="P13" s="75"/>
      <c r="Q13" s="75"/>
      <c r="R13" s="75"/>
      <c r="S13" s="75"/>
      <c r="T13" s="75"/>
      <c r="U13" s="75"/>
      <c r="V13" s="75"/>
      <c r="W13" s="75"/>
      <c r="X13" s="90">
        <f t="shared" si="5"/>
        <v>251520.3</v>
      </c>
      <c r="Y13" s="90"/>
      <c r="Z13" s="90"/>
      <c r="AA13" s="90">
        <f t="shared" si="6"/>
        <v>251520.3</v>
      </c>
      <c r="AB13" s="90"/>
      <c r="AC13" s="90"/>
      <c r="AD13" s="90">
        <f t="shared" si="7"/>
        <v>251520.3</v>
      </c>
      <c r="AE13" s="90"/>
      <c r="AF13" s="90"/>
      <c r="AG13" s="90">
        <f t="shared" si="8"/>
        <v>251520.3</v>
      </c>
      <c r="AH13" s="90"/>
      <c r="AI13" s="90"/>
      <c r="AJ13" s="90">
        <f t="shared" si="9"/>
        <v>251520.3</v>
      </c>
      <c r="AK13" s="90"/>
      <c r="AL13" s="90"/>
      <c r="AM13" s="90">
        <f t="shared" si="10"/>
        <v>251520.3</v>
      </c>
      <c r="AN13" s="90"/>
      <c r="AO13" s="90"/>
      <c r="AP13" s="90">
        <f t="shared" si="11"/>
        <v>251520.3</v>
      </c>
      <c r="AQ13" s="90"/>
      <c r="AR13" s="90"/>
      <c r="AS13" s="90">
        <f t="shared" si="12"/>
        <v>251520.3</v>
      </c>
      <c r="AT13" s="90"/>
      <c r="AU13" s="90"/>
      <c r="AV13" s="90">
        <f t="shared" si="13"/>
        <v>251520.3</v>
      </c>
      <c r="AW13" s="90"/>
      <c r="AX13" s="90"/>
      <c r="AY13" s="90">
        <f t="shared" si="2"/>
        <v>251520.3</v>
      </c>
      <c r="AZ13" s="90"/>
      <c r="BA13" s="90"/>
      <c r="BB13" s="90">
        <f t="shared" si="14"/>
        <v>251520.3</v>
      </c>
      <c r="BC13" s="90"/>
      <c r="BD13" s="90"/>
      <c r="BE13" s="90">
        <f t="shared" si="15"/>
        <v>251520.3</v>
      </c>
      <c r="BF13" s="90"/>
      <c r="BG13" s="90"/>
      <c r="BH13" s="90">
        <f t="shared" si="16"/>
        <v>251520.3</v>
      </c>
      <c r="BI13" s="445" t="s">
        <v>1182</v>
      </c>
      <c r="BJ13" s="273">
        <f>83840.1+6607.33+825.92+1659.75+707.01+642.25+4054.5+83840.1+26.71+756+68560.63</f>
        <v>251520.30000000002</v>
      </c>
      <c r="BK13" s="272">
        <f t="shared" si="17"/>
        <v>0</v>
      </c>
      <c r="BL13" s="268">
        <v>17437.240000000002</v>
      </c>
      <c r="BM13" s="314">
        <v>18363.66</v>
      </c>
      <c r="BN13" s="268">
        <v>18843</v>
      </c>
      <c r="BO13" s="268">
        <v>18912.490000000002</v>
      </c>
      <c r="BP13" s="268">
        <v>18669.38</v>
      </c>
      <c r="BQ13" s="268">
        <v>18545.919999999998</v>
      </c>
      <c r="BR13" s="268">
        <v>18936.439999999999</v>
      </c>
      <c r="BS13" s="268">
        <v>19441.060000000001</v>
      </c>
      <c r="BT13" s="268">
        <v>19235.84</v>
      </c>
      <c r="BU13" s="268">
        <v>19101.03</v>
      </c>
      <c r="BV13" s="268">
        <v>19125.03</v>
      </c>
      <c r="BW13" s="268">
        <v>19269.93</v>
      </c>
      <c r="BX13" s="372">
        <f t="shared" si="18"/>
        <v>225881.02</v>
      </c>
      <c r="BY13" s="339">
        <f t="shared" si="3"/>
        <v>20960.024999999998</v>
      </c>
      <c r="BZ13" s="75">
        <f t="shared" si="4"/>
        <v>20960.024999999998</v>
      </c>
      <c r="CA13" s="75">
        <f t="shared" si="4"/>
        <v>20960.024999999998</v>
      </c>
      <c r="CB13" s="75">
        <f t="shared" si="4"/>
        <v>20960.024999999998</v>
      </c>
      <c r="CC13" s="75">
        <f t="shared" si="4"/>
        <v>20960.024999999998</v>
      </c>
      <c r="CD13" s="75">
        <f t="shared" si="4"/>
        <v>20960.024999999998</v>
      </c>
      <c r="CE13" s="75">
        <f t="shared" si="4"/>
        <v>20960.024999999998</v>
      </c>
      <c r="CF13" s="75">
        <f t="shared" si="4"/>
        <v>20960.024999999998</v>
      </c>
      <c r="CG13" s="75">
        <f t="shared" si="4"/>
        <v>20960.024999999998</v>
      </c>
      <c r="CH13" s="75">
        <f t="shared" si="4"/>
        <v>20960.024999999998</v>
      </c>
      <c r="CI13" s="75">
        <f t="shared" si="4"/>
        <v>20960.024999999998</v>
      </c>
      <c r="CJ13" s="75">
        <f t="shared" si="4"/>
        <v>20960.024999999998</v>
      </c>
    </row>
    <row r="14" spans="1:88" customFormat="1" ht="42.6" customHeight="1">
      <c r="A14" s="81" t="s">
        <v>505</v>
      </c>
      <c r="B14" s="4" t="s">
        <v>53</v>
      </c>
      <c r="C14" s="1" t="s">
        <v>456</v>
      </c>
      <c r="D14" s="19"/>
      <c r="E14" s="5" t="s">
        <v>112</v>
      </c>
      <c r="F14" s="6" t="s">
        <v>450</v>
      </c>
      <c r="G14" s="5" t="s">
        <v>410</v>
      </c>
      <c r="H14" s="6">
        <v>510204</v>
      </c>
      <c r="I14" s="1" t="s">
        <v>457</v>
      </c>
      <c r="J14" s="32">
        <v>41800</v>
      </c>
      <c r="K14" s="32"/>
      <c r="L14" s="75"/>
      <c r="M14" s="75"/>
      <c r="N14" s="75"/>
      <c r="O14" s="75"/>
      <c r="P14" s="75"/>
      <c r="Q14" s="75"/>
      <c r="R14" s="75"/>
      <c r="S14" s="75"/>
      <c r="T14" s="75"/>
      <c r="U14" s="75"/>
      <c r="V14" s="75"/>
      <c r="W14" s="75"/>
      <c r="X14" s="90">
        <f t="shared" si="5"/>
        <v>41800</v>
      </c>
      <c r="Y14" s="90"/>
      <c r="Z14" s="90"/>
      <c r="AA14" s="90">
        <f t="shared" si="6"/>
        <v>41800</v>
      </c>
      <c r="AB14" s="90"/>
      <c r="AC14" s="90"/>
      <c r="AD14" s="90">
        <f t="shared" si="7"/>
        <v>41800</v>
      </c>
      <c r="AE14" s="90"/>
      <c r="AF14" s="90"/>
      <c r="AG14" s="90">
        <f t="shared" si="8"/>
        <v>41800</v>
      </c>
      <c r="AH14" s="90"/>
      <c r="AI14" s="90"/>
      <c r="AJ14" s="90">
        <f t="shared" si="9"/>
        <v>41800</v>
      </c>
      <c r="AK14" s="90"/>
      <c r="AL14" s="90"/>
      <c r="AM14" s="90">
        <f t="shared" si="10"/>
        <v>41800</v>
      </c>
      <c r="AN14" s="90"/>
      <c r="AO14" s="90"/>
      <c r="AP14" s="90">
        <f t="shared" si="11"/>
        <v>41800</v>
      </c>
      <c r="AQ14" s="90"/>
      <c r="AR14" s="90"/>
      <c r="AS14" s="90">
        <f t="shared" si="12"/>
        <v>41800</v>
      </c>
      <c r="AT14" s="90"/>
      <c r="AU14" s="90"/>
      <c r="AV14" s="90">
        <f t="shared" si="13"/>
        <v>41800</v>
      </c>
      <c r="AW14" s="90"/>
      <c r="AX14" s="90"/>
      <c r="AY14" s="90">
        <f t="shared" si="2"/>
        <v>41800</v>
      </c>
      <c r="AZ14" s="90"/>
      <c r="BA14" s="90"/>
      <c r="BB14" s="90">
        <f t="shared" si="14"/>
        <v>41800</v>
      </c>
      <c r="BC14" s="90"/>
      <c r="BD14" s="90"/>
      <c r="BE14" s="90">
        <f t="shared" si="15"/>
        <v>41800</v>
      </c>
      <c r="BF14" s="90"/>
      <c r="BG14" s="90"/>
      <c r="BH14" s="90">
        <f t="shared" si="16"/>
        <v>41800</v>
      </c>
      <c r="BI14" s="444" t="s">
        <v>1183</v>
      </c>
      <c r="BJ14" s="273">
        <f>1723.33+13358.89+191.67+940+13358.89+470+391.67+11365.55</f>
        <v>41800</v>
      </c>
      <c r="BK14" s="272">
        <f t="shared" si="17"/>
        <v>0</v>
      </c>
      <c r="BL14" s="268">
        <v>2624.39</v>
      </c>
      <c r="BM14" s="314">
        <v>2671.4</v>
      </c>
      <c r="BN14" s="268">
        <v>2855.23</v>
      </c>
      <c r="BO14" s="268">
        <v>2663.56</v>
      </c>
      <c r="BP14" s="268">
        <v>2722.31</v>
      </c>
      <c r="BQ14" s="268">
        <v>2818.93</v>
      </c>
      <c r="BR14" s="268">
        <v>2798.05</v>
      </c>
      <c r="BS14" s="268">
        <v>2815.01</v>
      </c>
      <c r="BT14" s="268">
        <v>2796.73</v>
      </c>
      <c r="BU14" s="268">
        <v>3025.23</v>
      </c>
      <c r="BV14" s="268">
        <v>3016.09</v>
      </c>
      <c r="BW14" s="268">
        <v>3018.7</v>
      </c>
      <c r="BX14" s="372">
        <f t="shared" si="18"/>
        <v>33825.629999999997</v>
      </c>
      <c r="BY14" s="339">
        <f t="shared" si="3"/>
        <v>3483.3333333333335</v>
      </c>
      <c r="BZ14" s="75">
        <f t="shared" si="4"/>
        <v>3483.3333333333335</v>
      </c>
      <c r="CA14" s="75">
        <f t="shared" si="4"/>
        <v>3483.3333333333335</v>
      </c>
      <c r="CB14" s="75">
        <f t="shared" si="4"/>
        <v>3483.3333333333335</v>
      </c>
      <c r="CC14" s="75">
        <f t="shared" si="4"/>
        <v>3483.3333333333335</v>
      </c>
      <c r="CD14" s="75">
        <f t="shared" si="4"/>
        <v>3483.3333333333335</v>
      </c>
      <c r="CE14" s="75">
        <f t="shared" si="4"/>
        <v>3483.3333333333335</v>
      </c>
      <c r="CF14" s="75">
        <f t="shared" si="4"/>
        <v>3483.3333333333335</v>
      </c>
      <c r="CG14" s="75">
        <f t="shared" si="4"/>
        <v>3483.3333333333335</v>
      </c>
      <c r="CH14" s="75">
        <f t="shared" si="4"/>
        <v>3483.3333333333335</v>
      </c>
      <c r="CI14" s="75">
        <f t="shared" si="4"/>
        <v>3483.3333333333335</v>
      </c>
      <c r="CJ14" s="75">
        <f t="shared" si="4"/>
        <v>3483.3333333333335</v>
      </c>
    </row>
    <row r="15" spans="1:88" customFormat="1" ht="60.75" customHeight="1">
      <c r="A15" s="81" t="s">
        <v>505</v>
      </c>
      <c r="B15" s="4" t="s">
        <v>0</v>
      </c>
      <c r="C15" s="1" t="s">
        <v>456</v>
      </c>
      <c r="D15" s="19"/>
      <c r="E15" s="5" t="s">
        <v>112</v>
      </c>
      <c r="F15" s="6" t="s">
        <v>450</v>
      </c>
      <c r="G15" s="5" t="s">
        <v>409</v>
      </c>
      <c r="H15" s="6">
        <v>510204</v>
      </c>
      <c r="I15" s="1" t="s">
        <v>457</v>
      </c>
      <c r="J15" s="32">
        <v>109249.99</v>
      </c>
      <c r="K15" s="32"/>
      <c r="L15" s="75"/>
      <c r="M15" s="75"/>
      <c r="N15" s="75"/>
      <c r="O15" s="75"/>
      <c r="P15" s="75"/>
      <c r="Q15" s="75"/>
      <c r="R15" s="75"/>
      <c r="S15" s="75"/>
      <c r="T15" s="75"/>
      <c r="U15" s="75"/>
      <c r="V15" s="75"/>
      <c r="W15" s="75"/>
      <c r="X15" s="90">
        <f t="shared" si="5"/>
        <v>109249.99</v>
      </c>
      <c r="Y15" s="90"/>
      <c r="Z15" s="90"/>
      <c r="AA15" s="90">
        <f t="shared" si="6"/>
        <v>109249.99</v>
      </c>
      <c r="AB15" s="90"/>
      <c r="AC15" s="90"/>
      <c r="AD15" s="90">
        <f t="shared" si="7"/>
        <v>109249.99</v>
      </c>
      <c r="AE15" s="90"/>
      <c r="AF15" s="90"/>
      <c r="AG15" s="90">
        <f t="shared" si="8"/>
        <v>109249.99</v>
      </c>
      <c r="AH15" s="90"/>
      <c r="AI15" s="90"/>
      <c r="AJ15" s="90">
        <f t="shared" si="9"/>
        <v>109249.99</v>
      </c>
      <c r="AK15" s="90"/>
      <c r="AL15" s="90"/>
      <c r="AM15" s="90">
        <f t="shared" si="10"/>
        <v>109249.99</v>
      </c>
      <c r="AN15" s="90"/>
      <c r="AO15" s="90"/>
      <c r="AP15" s="90">
        <f t="shared" si="11"/>
        <v>109249.99</v>
      </c>
      <c r="AQ15" s="90"/>
      <c r="AR15" s="90"/>
      <c r="AS15" s="90">
        <f t="shared" si="12"/>
        <v>109249.99</v>
      </c>
      <c r="AT15" s="90"/>
      <c r="AU15" s="90"/>
      <c r="AV15" s="90">
        <f t="shared" si="13"/>
        <v>109249.99</v>
      </c>
      <c r="AW15" s="90"/>
      <c r="AX15" s="90"/>
      <c r="AY15" s="90">
        <f t="shared" si="2"/>
        <v>109249.99</v>
      </c>
      <c r="AZ15" s="90"/>
      <c r="BA15" s="90"/>
      <c r="BB15" s="90">
        <f t="shared" si="14"/>
        <v>109249.99</v>
      </c>
      <c r="BC15" s="90"/>
      <c r="BD15" s="90"/>
      <c r="BE15" s="90">
        <f t="shared" si="15"/>
        <v>109249.99</v>
      </c>
      <c r="BF15" s="90"/>
      <c r="BG15" s="90"/>
      <c r="BH15" s="90">
        <f t="shared" si="16"/>
        <v>109249.99</v>
      </c>
      <c r="BI15" s="445" t="s">
        <v>1184</v>
      </c>
      <c r="BJ15" s="273">
        <f>36416.66+3446.67+191.67+430.83+274.17+274.17+2115+36416.66+235+29449.16</f>
        <v>109249.99</v>
      </c>
      <c r="BK15" s="272">
        <f t="shared" si="17"/>
        <v>0</v>
      </c>
      <c r="BL15" s="268">
        <v>7598.98</v>
      </c>
      <c r="BM15" s="314">
        <v>8089.92</v>
      </c>
      <c r="BN15" s="268">
        <v>8186.53</v>
      </c>
      <c r="BO15" s="268">
        <v>8216.56</v>
      </c>
      <c r="BP15" s="268">
        <v>8108.19</v>
      </c>
      <c r="BQ15" s="268">
        <v>8110.78</v>
      </c>
      <c r="BR15" s="268">
        <v>8228.31</v>
      </c>
      <c r="BS15" s="268">
        <v>8454.19</v>
      </c>
      <c r="BT15" s="268">
        <v>8421.5499999999993</v>
      </c>
      <c r="BU15" s="268">
        <v>8339.2900000000009</v>
      </c>
      <c r="BV15" s="268">
        <v>8398.0499999999993</v>
      </c>
      <c r="BW15" s="268">
        <v>8421.5499999999993</v>
      </c>
      <c r="BX15" s="372">
        <f t="shared" si="18"/>
        <v>98573.9</v>
      </c>
      <c r="BY15" s="339">
        <f t="shared" si="3"/>
        <v>9104.1658333333344</v>
      </c>
      <c r="BZ15" s="75">
        <f t="shared" si="4"/>
        <v>9104.1658333333344</v>
      </c>
      <c r="CA15" s="75">
        <f t="shared" si="4"/>
        <v>9104.1658333333344</v>
      </c>
      <c r="CB15" s="75">
        <f t="shared" si="4"/>
        <v>9104.1658333333344</v>
      </c>
      <c r="CC15" s="75">
        <f t="shared" si="4"/>
        <v>9104.1658333333344</v>
      </c>
      <c r="CD15" s="75">
        <f t="shared" si="4"/>
        <v>9104.1658333333344</v>
      </c>
      <c r="CE15" s="75">
        <f t="shared" si="4"/>
        <v>9104.1658333333344</v>
      </c>
      <c r="CF15" s="75">
        <f t="shared" si="4"/>
        <v>9104.1658333333344</v>
      </c>
      <c r="CG15" s="75">
        <f t="shared" si="4"/>
        <v>9104.1658333333344</v>
      </c>
      <c r="CH15" s="75">
        <f t="shared" si="4"/>
        <v>9104.1658333333344</v>
      </c>
      <c r="CI15" s="75">
        <f t="shared" si="4"/>
        <v>9104.1658333333344</v>
      </c>
      <c r="CJ15" s="75">
        <f t="shared" si="4"/>
        <v>9104.1658333333344</v>
      </c>
    </row>
    <row r="16" spans="1:88" customFormat="1" ht="42.6" customHeight="1">
      <c r="A16" s="81" t="s">
        <v>505</v>
      </c>
      <c r="B16" s="4" t="s">
        <v>0</v>
      </c>
      <c r="C16" s="1" t="s">
        <v>458</v>
      </c>
      <c r="D16" s="19"/>
      <c r="E16" s="5" t="s">
        <v>112</v>
      </c>
      <c r="F16" s="6" t="s">
        <v>450</v>
      </c>
      <c r="G16" s="5" t="s">
        <v>409</v>
      </c>
      <c r="H16" s="6">
        <v>510312</v>
      </c>
      <c r="I16" s="1" t="s">
        <v>459</v>
      </c>
      <c r="J16" s="32">
        <v>60000</v>
      </c>
      <c r="K16" s="32"/>
      <c r="L16" s="76"/>
      <c r="M16" s="76"/>
      <c r="N16" s="76"/>
      <c r="O16" s="76"/>
      <c r="P16" s="76"/>
      <c r="Q16" s="76"/>
      <c r="R16" s="76"/>
      <c r="S16" s="76"/>
      <c r="T16" s="76"/>
      <c r="U16" s="76"/>
      <c r="V16" s="76"/>
      <c r="W16" s="76"/>
      <c r="X16" s="90">
        <f t="shared" si="5"/>
        <v>60000</v>
      </c>
      <c r="Y16" s="90"/>
      <c r="Z16" s="90"/>
      <c r="AA16" s="90">
        <f t="shared" si="6"/>
        <v>60000</v>
      </c>
      <c r="AB16" s="90"/>
      <c r="AC16" s="90"/>
      <c r="AD16" s="90">
        <f t="shared" si="7"/>
        <v>60000</v>
      </c>
      <c r="AE16" s="90"/>
      <c r="AF16" s="90"/>
      <c r="AG16" s="90">
        <f t="shared" si="8"/>
        <v>60000</v>
      </c>
      <c r="AH16" s="90"/>
      <c r="AI16" s="90"/>
      <c r="AJ16" s="90">
        <f t="shared" si="9"/>
        <v>60000</v>
      </c>
      <c r="AK16" s="90"/>
      <c r="AL16" s="90"/>
      <c r="AM16" s="90">
        <f t="shared" si="10"/>
        <v>60000</v>
      </c>
      <c r="AN16" s="90"/>
      <c r="AO16" s="90"/>
      <c r="AP16" s="90">
        <f t="shared" si="11"/>
        <v>60000</v>
      </c>
      <c r="AQ16" s="90"/>
      <c r="AR16" s="90"/>
      <c r="AS16" s="90">
        <f t="shared" si="12"/>
        <v>60000</v>
      </c>
      <c r="AT16" s="90"/>
      <c r="AU16" s="90"/>
      <c r="AV16" s="90">
        <f t="shared" si="13"/>
        <v>60000</v>
      </c>
      <c r="AW16" s="90"/>
      <c r="AX16" s="90"/>
      <c r="AY16" s="90">
        <f t="shared" si="2"/>
        <v>60000</v>
      </c>
      <c r="AZ16" s="90"/>
      <c r="BA16" s="90"/>
      <c r="BB16" s="90">
        <f t="shared" si="14"/>
        <v>60000</v>
      </c>
      <c r="BC16" s="90"/>
      <c r="BD16" s="90"/>
      <c r="BE16" s="90">
        <f t="shared" si="15"/>
        <v>60000</v>
      </c>
      <c r="BF16" s="90"/>
      <c r="BG16" s="90"/>
      <c r="BH16" s="90">
        <f t="shared" si="16"/>
        <v>60000</v>
      </c>
      <c r="BI16" s="273" t="s">
        <v>1329</v>
      </c>
      <c r="BJ16" s="273">
        <f>249.36+198.44+51861.64+407.33</f>
        <v>52716.770000000004</v>
      </c>
      <c r="BK16" s="272">
        <f t="shared" si="17"/>
        <v>7283.2299999999959</v>
      </c>
      <c r="BL16" s="269"/>
      <c r="BM16" s="314"/>
      <c r="BN16" s="268"/>
      <c r="BO16" s="268"/>
      <c r="BP16" s="268"/>
      <c r="BQ16" s="268"/>
      <c r="BR16" s="268"/>
      <c r="BS16" s="268">
        <v>249.36</v>
      </c>
      <c r="BT16" s="268"/>
      <c r="BU16" s="268"/>
      <c r="BV16" s="268"/>
      <c r="BW16" s="268">
        <v>52467.41</v>
      </c>
      <c r="BX16" s="372">
        <f t="shared" si="18"/>
        <v>52716.770000000004</v>
      </c>
      <c r="BY16" s="340"/>
      <c r="BZ16" s="76"/>
      <c r="CA16" s="76"/>
      <c r="CB16" s="76"/>
      <c r="CC16" s="76"/>
      <c r="CD16" s="76"/>
      <c r="CE16" s="76"/>
      <c r="CF16" s="76"/>
      <c r="CG16" s="76"/>
      <c r="CH16" s="76"/>
      <c r="CI16" s="76"/>
      <c r="CJ16" s="76">
        <f>+J16</f>
        <v>60000</v>
      </c>
    </row>
    <row r="17" spans="1:88" customFormat="1" ht="55.5" customHeight="1">
      <c r="A17" s="81" t="s">
        <v>505</v>
      </c>
      <c r="B17" s="4" t="s">
        <v>0</v>
      </c>
      <c r="C17" s="1" t="s">
        <v>460</v>
      </c>
      <c r="D17" s="19"/>
      <c r="E17" s="5" t="s">
        <v>112</v>
      </c>
      <c r="F17" s="6" t="s">
        <v>450</v>
      </c>
      <c r="G17" s="5" t="s">
        <v>410</v>
      </c>
      <c r="H17" s="6">
        <v>510509</v>
      </c>
      <c r="I17" s="1" t="s">
        <v>461</v>
      </c>
      <c r="J17" s="32">
        <v>0</v>
      </c>
      <c r="K17" s="32"/>
      <c r="L17" s="76"/>
      <c r="M17" s="76"/>
      <c r="N17" s="76"/>
      <c r="O17" s="76"/>
      <c r="P17" s="76"/>
      <c r="Q17" s="76"/>
      <c r="R17" s="76"/>
      <c r="S17" s="76"/>
      <c r="T17" s="76"/>
      <c r="U17" s="76"/>
      <c r="V17" s="76">
        <v>8000</v>
      </c>
      <c r="W17" s="76"/>
      <c r="X17" s="90">
        <f t="shared" si="5"/>
        <v>8000</v>
      </c>
      <c r="Y17" s="90"/>
      <c r="Z17" s="90"/>
      <c r="AA17" s="90">
        <f t="shared" si="6"/>
        <v>8000</v>
      </c>
      <c r="AB17" s="90"/>
      <c r="AC17" s="90"/>
      <c r="AD17" s="90">
        <f t="shared" si="7"/>
        <v>8000</v>
      </c>
      <c r="AE17" s="90"/>
      <c r="AF17" s="90"/>
      <c r="AG17" s="90">
        <f t="shared" si="8"/>
        <v>8000</v>
      </c>
      <c r="AH17" s="90"/>
      <c r="AI17" s="90"/>
      <c r="AJ17" s="90">
        <f t="shared" si="9"/>
        <v>8000</v>
      </c>
      <c r="AK17" s="90"/>
      <c r="AL17" s="90"/>
      <c r="AM17" s="90">
        <f t="shared" si="10"/>
        <v>8000</v>
      </c>
      <c r="AN17" s="90"/>
      <c r="AO17" s="90"/>
      <c r="AP17" s="90">
        <f t="shared" si="11"/>
        <v>8000</v>
      </c>
      <c r="AQ17" s="90"/>
      <c r="AR17" s="90"/>
      <c r="AS17" s="90">
        <f t="shared" si="12"/>
        <v>8000</v>
      </c>
      <c r="AT17" s="90"/>
      <c r="AU17" s="90"/>
      <c r="AV17" s="90">
        <f t="shared" si="13"/>
        <v>8000</v>
      </c>
      <c r="AW17" s="90"/>
      <c r="AX17" s="90"/>
      <c r="AY17" s="90">
        <f t="shared" si="2"/>
        <v>8000</v>
      </c>
      <c r="AZ17" s="90"/>
      <c r="BA17" s="90"/>
      <c r="BB17" s="90">
        <f t="shared" si="14"/>
        <v>8000</v>
      </c>
      <c r="BC17" s="90"/>
      <c r="BD17" s="90"/>
      <c r="BE17" s="90">
        <f t="shared" si="15"/>
        <v>8000</v>
      </c>
      <c r="BF17" s="90"/>
      <c r="BG17" s="90"/>
      <c r="BH17" s="90">
        <f t="shared" si="16"/>
        <v>8000</v>
      </c>
      <c r="BI17" s="444" t="s">
        <v>1276</v>
      </c>
      <c r="BJ17" s="273">
        <f>811+166.57+309.83+636.01+60.87+84.43+697.57+164.14+236.71+49.67+492.4+23.28+79.46+185.6+185.6+468.59+91.75+581.61+234.43</f>
        <v>5559.52</v>
      </c>
      <c r="BK17" s="272">
        <f t="shared" si="17"/>
        <v>2440.4799999999996</v>
      </c>
      <c r="BL17" s="291"/>
      <c r="BM17" s="314">
        <v>778.13</v>
      </c>
      <c r="BN17" s="268">
        <v>351.65</v>
      </c>
      <c r="BO17" s="268">
        <v>1026.01</v>
      </c>
      <c r="BP17" s="268">
        <v>126.13</v>
      </c>
      <c r="BQ17" s="268">
        <v>846.22</v>
      </c>
      <c r="BR17" s="268">
        <v>458.49</v>
      </c>
      <c r="BS17" s="268"/>
      <c r="BT17" s="268">
        <v>76.06</v>
      </c>
      <c r="BU17" s="268">
        <v>1273.17</v>
      </c>
      <c r="BV17" s="268">
        <v>317.38</v>
      </c>
      <c r="BW17" s="268">
        <v>0</v>
      </c>
      <c r="BX17" s="372">
        <f t="shared" si="18"/>
        <v>5253.2400000000007</v>
      </c>
      <c r="BY17" s="340"/>
      <c r="BZ17" s="76"/>
      <c r="CA17" s="76"/>
      <c r="CB17" s="76"/>
      <c r="CC17" s="76"/>
      <c r="CD17" s="76"/>
      <c r="CE17" s="76"/>
      <c r="CF17" s="76"/>
      <c r="CG17" s="76"/>
      <c r="CH17" s="76"/>
      <c r="CI17" s="76"/>
      <c r="CJ17" s="76">
        <f>+J17</f>
        <v>0</v>
      </c>
    </row>
    <row r="18" spans="1:88" customFormat="1" ht="42.6" customHeight="1">
      <c r="A18" s="81" t="s">
        <v>505</v>
      </c>
      <c r="B18" s="4" t="s">
        <v>0</v>
      </c>
      <c r="C18" s="1" t="s">
        <v>460</v>
      </c>
      <c r="D18" s="19"/>
      <c r="E18" s="5" t="s">
        <v>112</v>
      </c>
      <c r="F18" s="6" t="s">
        <v>450</v>
      </c>
      <c r="G18" s="5" t="s">
        <v>409</v>
      </c>
      <c r="H18" s="6">
        <v>510509</v>
      </c>
      <c r="I18" s="1" t="s">
        <v>461</v>
      </c>
      <c r="J18" s="32">
        <v>408351.6</v>
      </c>
      <c r="K18" s="32"/>
      <c r="L18" s="76"/>
      <c r="M18" s="76"/>
      <c r="N18" s="76"/>
      <c r="O18" s="76"/>
      <c r="P18" s="76"/>
      <c r="Q18" s="76"/>
      <c r="R18" s="76"/>
      <c r="S18" s="76"/>
      <c r="T18" s="76"/>
      <c r="U18" s="76"/>
      <c r="V18" s="76"/>
      <c r="W18" s="76">
        <v>8000</v>
      </c>
      <c r="X18" s="90">
        <f t="shared" si="5"/>
        <v>400351.6</v>
      </c>
      <c r="Y18" s="90"/>
      <c r="Z18" s="90"/>
      <c r="AA18" s="90">
        <f t="shared" si="6"/>
        <v>400351.6</v>
      </c>
      <c r="AB18" s="90"/>
      <c r="AC18" s="90"/>
      <c r="AD18" s="90">
        <f t="shared" si="7"/>
        <v>400351.6</v>
      </c>
      <c r="AE18" s="90"/>
      <c r="AF18" s="90"/>
      <c r="AG18" s="90">
        <f t="shared" si="8"/>
        <v>400351.6</v>
      </c>
      <c r="AH18" s="90"/>
      <c r="AI18" s="90"/>
      <c r="AJ18" s="90">
        <f t="shared" si="9"/>
        <v>400351.6</v>
      </c>
      <c r="AK18" s="90"/>
      <c r="AL18" s="90"/>
      <c r="AM18" s="90">
        <f t="shared" si="10"/>
        <v>400351.6</v>
      </c>
      <c r="AN18" s="90"/>
      <c r="AO18" s="90"/>
      <c r="AP18" s="90">
        <f t="shared" si="11"/>
        <v>400351.6</v>
      </c>
      <c r="AQ18" s="90"/>
      <c r="AR18" s="90"/>
      <c r="AS18" s="90">
        <f t="shared" si="12"/>
        <v>400351.6</v>
      </c>
      <c r="AT18" s="90"/>
      <c r="AU18" s="90"/>
      <c r="AV18" s="90">
        <f t="shared" si="13"/>
        <v>400351.6</v>
      </c>
      <c r="AW18" s="90"/>
      <c r="AX18" s="90"/>
      <c r="AY18" s="90">
        <f t="shared" si="2"/>
        <v>400351.6</v>
      </c>
      <c r="AZ18" s="90"/>
      <c r="BA18" s="90"/>
      <c r="BB18" s="90">
        <f t="shared" si="14"/>
        <v>400351.6</v>
      </c>
      <c r="BC18" s="90"/>
      <c r="BD18" s="90"/>
      <c r="BE18" s="90">
        <f t="shared" si="15"/>
        <v>400351.6</v>
      </c>
      <c r="BF18" s="90"/>
      <c r="BG18" s="90"/>
      <c r="BH18" s="90">
        <f t="shared" si="16"/>
        <v>400351.6</v>
      </c>
      <c r="BI18" s="444" t="s">
        <v>1185</v>
      </c>
      <c r="BJ18" s="273">
        <f>136117.2+4186.07+136117.2+123931.13</f>
        <v>400351.60000000003</v>
      </c>
      <c r="BK18" s="272">
        <f t="shared" si="17"/>
        <v>0</v>
      </c>
      <c r="BL18" s="268">
        <v>30287.11</v>
      </c>
      <c r="BM18" s="315">
        <v>28166.78</v>
      </c>
      <c r="BN18" s="374">
        <v>31321.53</v>
      </c>
      <c r="BO18" s="374">
        <v>30014.39</v>
      </c>
      <c r="BP18" s="374">
        <v>31119.08</v>
      </c>
      <c r="BQ18" s="374">
        <v>29488.2</v>
      </c>
      <c r="BR18" s="374">
        <v>31320.05</v>
      </c>
      <c r="BS18" s="374">
        <v>31592.81</v>
      </c>
      <c r="BT18" s="374">
        <v>29897.78</v>
      </c>
      <c r="BU18" s="374">
        <v>30376.62</v>
      </c>
      <c r="BV18" s="374">
        <v>29308.63</v>
      </c>
      <c r="BW18" s="374">
        <v>30793.86</v>
      </c>
      <c r="BX18" s="372">
        <f t="shared" si="18"/>
        <v>363686.83999999997</v>
      </c>
      <c r="BY18" s="340">
        <f t="shared" ref="BY18:BY28" si="19">+J18/12</f>
        <v>34029.299999999996</v>
      </c>
      <c r="BZ18" s="76">
        <f t="shared" ref="BZ18:CJ28" si="20">+BY18</f>
        <v>34029.299999999996</v>
      </c>
      <c r="CA18" s="76">
        <f t="shared" si="20"/>
        <v>34029.299999999996</v>
      </c>
      <c r="CB18" s="76">
        <f t="shared" si="20"/>
        <v>34029.299999999996</v>
      </c>
      <c r="CC18" s="76">
        <f t="shared" si="20"/>
        <v>34029.299999999996</v>
      </c>
      <c r="CD18" s="76">
        <f t="shared" si="20"/>
        <v>34029.299999999996</v>
      </c>
      <c r="CE18" s="76">
        <f t="shared" si="20"/>
        <v>34029.299999999996</v>
      </c>
      <c r="CF18" s="76">
        <f t="shared" si="20"/>
        <v>34029.299999999996</v>
      </c>
      <c r="CG18" s="76">
        <f t="shared" si="20"/>
        <v>34029.299999999996</v>
      </c>
      <c r="CH18" s="76">
        <f t="shared" si="20"/>
        <v>34029.299999999996</v>
      </c>
      <c r="CI18" s="76">
        <f t="shared" si="20"/>
        <v>34029.299999999996</v>
      </c>
      <c r="CJ18" s="76">
        <f t="shared" si="20"/>
        <v>34029.299999999996</v>
      </c>
    </row>
    <row r="19" spans="1:88" customFormat="1" ht="42.6" customHeight="1">
      <c r="A19" s="81" t="s">
        <v>505</v>
      </c>
      <c r="B19" s="4" t="s">
        <v>53</v>
      </c>
      <c r="C19" s="1" t="s">
        <v>462</v>
      </c>
      <c r="D19" s="19"/>
      <c r="E19" s="5" t="s">
        <v>112</v>
      </c>
      <c r="F19" s="6" t="s">
        <v>450</v>
      </c>
      <c r="G19" s="5" t="s">
        <v>410</v>
      </c>
      <c r="H19" s="6">
        <v>510510</v>
      </c>
      <c r="I19" s="1" t="s">
        <v>463</v>
      </c>
      <c r="J19" s="32">
        <v>878388</v>
      </c>
      <c r="K19" s="32"/>
      <c r="L19" s="76"/>
      <c r="M19" s="76"/>
      <c r="N19" s="76"/>
      <c r="O19" s="76"/>
      <c r="P19" s="76"/>
      <c r="Q19" s="76"/>
      <c r="R19" s="76"/>
      <c r="S19" s="76"/>
      <c r="T19" s="76"/>
      <c r="U19" s="76"/>
      <c r="V19" s="76"/>
      <c r="W19" s="76"/>
      <c r="X19" s="90">
        <f t="shared" si="5"/>
        <v>878388</v>
      </c>
      <c r="Y19" s="90"/>
      <c r="Z19" s="90"/>
      <c r="AA19" s="90">
        <f t="shared" si="6"/>
        <v>878388</v>
      </c>
      <c r="AB19" s="90"/>
      <c r="AC19" s="90"/>
      <c r="AD19" s="90">
        <f t="shared" si="7"/>
        <v>878388</v>
      </c>
      <c r="AE19" s="90"/>
      <c r="AF19" s="90"/>
      <c r="AG19" s="90">
        <f t="shared" si="8"/>
        <v>878388</v>
      </c>
      <c r="AH19" s="90"/>
      <c r="AI19" s="90"/>
      <c r="AJ19" s="90">
        <f t="shared" si="9"/>
        <v>878388</v>
      </c>
      <c r="AK19" s="90"/>
      <c r="AL19" s="90"/>
      <c r="AM19" s="90">
        <f t="shared" si="10"/>
        <v>878388</v>
      </c>
      <c r="AN19" s="90"/>
      <c r="AO19" s="90"/>
      <c r="AP19" s="90">
        <f t="shared" si="11"/>
        <v>878388</v>
      </c>
      <c r="AQ19" s="90"/>
      <c r="AR19" s="90"/>
      <c r="AS19" s="90">
        <f t="shared" si="12"/>
        <v>878388</v>
      </c>
      <c r="AT19" s="90"/>
      <c r="AU19" s="90"/>
      <c r="AV19" s="90">
        <f t="shared" si="13"/>
        <v>878388</v>
      </c>
      <c r="AW19" s="90"/>
      <c r="AX19" s="90"/>
      <c r="AY19" s="90">
        <f t="shared" si="2"/>
        <v>878388</v>
      </c>
      <c r="AZ19" s="90"/>
      <c r="BA19" s="90"/>
      <c r="BB19" s="90">
        <f t="shared" si="14"/>
        <v>878388</v>
      </c>
      <c r="BC19" s="90"/>
      <c r="BD19" s="90"/>
      <c r="BE19" s="90">
        <f t="shared" si="15"/>
        <v>878388</v>
      </c>
      <c r="BF19" s="90"/>
      <c r="BG19" s="90"/>
      <c r="BH19" s="90">
        <f t="shared" si="16"/>
        <v>878388</v>
      </c>
      <c r="BI19" s="444" t="s">
        <v>1183</v>
      </c>
      <c r="BJ19" s="273">
        <f>65648+270913.33+30480+270913.33+14544+12120+213769.34</f>
        <v>878388</v>
      </c>
      <c r="BK19" s="272">
        <f t="shared" si="17"/>
        <v>0</v>
      </c>
      <c r="BL19" s="268">
        <v>44542</v>
      </c>
      <c r="BM19" s="315">
        <v>49359.07</v>
      </c>
      <c r="BN19" s="374">
        <v>49098</v>
      </c>
      <c r="BO19" s="374">
        <v>49098</v>
      </c>
      <c r="BP19" s="374">
        <v>52474</v>
      </c>
      <c r="BQ19" s="374">
        <v>53867.26</v>
      </c>
      <c r="BR19" s="374">
        <v>54645.2</v>
      </c>
      <c r="BS19" s="374">
        <v>55186.33</v>
      </c>
      <c r="BT19" s="374">
        <v>54604.800000000003</v>
      </c>
      <c r="BU19" s="374">
        <v>59706.8</v>
      </c>
      <c r="BV19" s="374">
        <v>60636</v>
      </c>
      <c r="BW19" s="374">
        <v>59504.800000000003</v>
      </c>
      <c r="BX19" s="372">
        <f t="shared" si="18"/>
        <v>642722.26</v>
      </c>
      <c r="BY19" s="340">
        <f t="shared" si="19"/>
        <v>73199</v>
      </c>
      <c r="BZ19" s="76">
        <f t="shared" si="20"/>
        <v>73199</v>
      </c>
      <c r="CA19" s="76">
        <f t="shared" si="20"/>
        <v>73199</v>
      </c>
      <c r="CB19" s="76">
        <f t="shared" si="20"/>
        <v>73199</v>
      </c>
      <c r="CC19" s="76">
        <f t="shared" si="20"/>
        <v>73199</v>
      </c>
      <c r="CD19" s="76">
        <f t="shared" si="20"/>
        <v>73199</v>
      </c>
      <c r="CE19" s="76">
        <f t="shared" si="20"/>
        <v>73199</v>
      </c>
      <c r="CF19" s="76">
        <f t="shared" si="20"/>
        <v>73199</v>
      </c>
      <c r="CG19" s="76">
        <f t="shared" si="20"/>
        <v>73199</v>
      </c>
      <c r="CH19" s="76">
        <f t="shared" si="20"/>
        <v>73199</v>
      </c>
      <c r="CI19" s="76">
        <f t="shared" si="20"/>
        <v>73199</v>
      </c>
      <c r="CJ19" s="76">
        <f t="shared" si="20"/>
        <v>73199</v>
      </c>
    </row>
    <row r="20" spans="1:88" customFormat="1" ht="42.6" customHeight="1">
      <c r="A20" s="81" t="s">
        <v>505</v>
      </c>
      <c r="B20" s="4" t="s">
        <v>0</v>
      </c>
      <c r="C20" s="1" t="s">
        <v>462</v>
      </c>
      <c r="D20" s="19"/>
      <c r="E20" s="5" t="s">
        <v>112</v>
      </c>
      <c r="F20" s="6" t="s">
        <v>450</v>
      </c>
      <c r="G20" s="5" t="s">
        <v>409</v>
      </c>
      <c r="H20" s="6">
        <v>510510</v>
      </c>
      <c r="I20" s="1" t="s">
        <v>463</v>
      </c>
      <c r="J20" s="32">
        <v>1244232</v>
      </c>
      <c r="K20" s="32"/>
      <c r="L20" s="76"/>
      <c r="M20" s="76"/>
      <c r="N20" s="76"/>
      <c r="O20" s="76"/>
      <c r="P20" s="76"/>
      <c r="Q20" s="76"/>
      <c r="R20" s="76"/>
      <c r="S20" s="76"/>
      <c r="T20" s="76"/>
      <c r="U20" s="76"/>
      <c r="V20" s="76"/>
      <c r="W20" s="76"/>
      <c r="X20" s="90">
        <f t="shared" si="5"/>
        <v>1244232</v>
      </c>
      <c r="Y20" s="90"/>
      <c r="Z20" s="90"/>
      <c r="AA20" s="90">
        <f t="shared" si="6"/>
        <v>1244232</v>
      </c>
      <c r="AB20" s="90"/>
      <c r="AC20" s="90"/>
      <c r="AD20" s="90">
        <f t="shared" si="7"/>
        <v>1244232</v>
      </c>
      <c r="AE20" s="90"/>
      <c r="AF20" s="90"/>
      <c r="AG20" s="90">
        <f t="shared" si="8"/>
        <v>1244232</v>
      </c>
      <c r="AH20" s="90"/>
      <c r="AI20" s="90"/>
      <c r="AJ20" s="90">
        <f t="shared" si="9"/>
        <v>1244232</v>
      </c>
      <c r="AK20" s="90"/>
      <c r="AL20" s="90"/>
      <c r="AM20" s="90">
        <f t="shared" si="10"/>
        <v>1244232</v>
      </c>
      <c r="AN20" s="90"/>
      <c r="AO20" s="90"/>
      <c r="AP20" s="90">
        <f t="shared" si="11"/>
        <v>1244232</v>
      </c>
      <c r="AQ20" s="90"/>
      <c r="AR20" s="90"/>
      <c r="AS20" s="90">
        <f t="shared" si="12"/>
        <v>1244232</v>
      </c>
      <c r="AT20" s="90"/>
      <c r="AU20" s="90"/>
      <c r="AV20" s="90">
        <f t="shared" si="13"/>
        <v>1244232</v>
      </c>
      <c r="AW20" s="90"/>
      <c r="AX20" s="90"/>
      <c r="AY20" s="90">
        <f t="shared" si="2"/>
        <v>1244232</v>
      </c>
      <c r="AZ20" s="90"/>
      <c r="BA20" s="90"/>
      <c r="BB20" s="90">
        <f t="shared" si="14"/>
        <v>1244232</v>
      </c>
      <c r="BC20" s="90"/>
      <c r="BD20" s="90"/>
      <c r="BE20" s="90">
        <f t="shared" si="15"/>
        <v>1244232</v>
      </c>
      <c r="BF20" s="90"/>
      <c r="BG20" s="90"/>
      <c r="BH20" s="90">
        <f t="shared" si="16"/>
        <v>1244232</v>
      </c>
      <c r="BI20" s="444" t="s">
        <v>1186</v>
      </c>
      <c r="BJ20" s="273">
        <f>414744+79288+9911+19917+7707+48654+414744+249267</f>
        <v>1244232</v>
      </c>
      <c r="BK20" s="272">
        <f t="shared" si="17"/>
        <v>0</v>
      </c>
      <c r="BL20" s="268">
        <v>75413</v>
      </c>
      <c r="BM20" s="315">
        <v>81299.53</v>
      </c>
      <c r="BN20" s="374">
        <v>83522</v>
      </c>
      <c r="BO20" s="374">
        <v>84527.87</v>
      </c>
      <c r="BP20" s="374">
        <v>80506</v>
      </c>
      <c r="BQ20" s="374">
        <v>83282.210000000006</v>
      </c>
      <c r="BR20" s="374">
        <v>82838.37</v>
      </c>
      <c r="BS20" s="374">
        <v>87013</v>
      </c>
      <c r="BT20" s="374">
        <v>87013</v>
      </c>
      <c r="BU20" s="374">
        <v>86722.9</v>
      </c>
      <c r="BV20" s="374">
        <v>86272.4</v>
      </c>
      <c r="BW20" s="374">
        <v>85912</v>
      </c>
      <c r="BX20" s="372">
        <f t="shared" si="18"/>
        <v>1004322.28</v>
      </c>
      <c r="BY20" s="340">
        <f t="shared" si="19"/>
        <v>103686</v>
      </c>
      <c r="BZ20" s="76">
        <f t="shared" si="20"/>
        <v>103686</v>
      </c>
      <c r="CA20" s="76">
        <f t="shared" si="20"/>
        <v>103686</v>
      </c>
      <c r="CB20" s="76">
        <f t="shared" si="20"/>
        <v>103686</v>
      </c>
      <c r="CC20" s="76">
        <f t="shared" si="20"/>
        <v>103686</v>
      </c>
      <c r="CD20" s="76">
        <f t="shared" si="20"/>
        <v>103686</v>
      </c>
      <c r="CE20" s="76">
        <f t="shared" si="20"/>
        <v>103686</v>
      </c>
      <c r="CF20" s="76">
        <f t="shared" si="20"/>
        <v>103686</v>
      </c>
      <c r="CG20" s="76">
        <f t="shared" si="20"/>
        <v>103686</v>
      </c>
      <c r="CH20" s="76">
        <f t="shared" si="20"/>
        <v>103686</v>
      </c>
      <c r="CI20" s="76">
        <f t="shared" si="20"/>
        <v>103686</v>
      </c>
      <c r="CJ20" s="76">
        <f t="shared" si="20"/>
        <v>103686</v>
      </c>
    </row>
    <row r="21" spans="1:88" customFormat="1" ht="53.45" customHeight="1">
      <c r="A21" s="81" t="s">
        <v>505</v>
      </c>
      <c r="B21" s="4" t="s">
        <v>53</v>
      </c>
      <c r="C21" s="1" t="s">
        <v>464</v>
      </c>
      <c r="D21" s="19"/>
      <c r="E21" s="5" t="s">
        <v>112</v>
      </c>
      <c r="F21" s="6" t="s">
        <v>450</v>
      </c>
      <c r="G21" s="5" t="s">
        <v>410</v>
      </c>
      <c r="H21" s="6">
        <v>510512</v>
      </c>
      <c r="I21" s="1" t="s">
        <v>465</v>
      </c>
      <c r="J21" s="32">
        <v>20000</v>
      </c>
      <c r="K21" s="32"/>
      <c r="L21" s="76"/>
      <c r="M21" s="76"/>
      <c r="N21" s="76"/>
      <c r="O21" s="76"/>
      <c r="P21" s="76"/>
      <c r="Q21" s="76"/>
      <c r="R21" s="76"/>
      <c r="S21" s="76"/>
      <c r="T21" s="76"/>
      <c r="U21" s="76"/>
      <c r="V21" s="76"/>
      <c r="W21" s="76"/>
      <c r="X21" s="90">
        <f t="shared" si="5"/>
        <v>20000</v>
      </c>
      <c r="Y21" s="90"/>
      <c r="Z21" s="90"/>
      <c r="AA21" s="90">
        <f t="shared" si="6"/>
        <v>20000</v>
      </c>
      <c r="AB21" s="90"/>
      <c r="AC21" s="90"/>
      <c r="AD21" s="90">
        <f t="shared" si="7"/>
        <v>20000</v>
      </c>
      <c r="AE21" s="90"/>
      <c r="AF21" s="90"/>
      <c r="AG21" s="90">
        <f t="shared" si="8"/>
        <v>20000</v>
      </c>
      <c r="AH21" s="90"/>
      <c r="AI21" s="90"/>
      <c r="AJ21" s="90">
        <f t="shared" si="9"/>
        <v>20000</v>
      </c>
      <c r="AK21" s="90"/>
      <c r="AL21" s="90"/>
      <c r="AM21" s="90">
        <f t="shared" si="10"/>
        <v>20000</v>
      </c>
      <c r="AN21" s="90"/>
      <c r="AO21" s="90"/>
      <c r="AP21" s="90">
        <f t="shared" si="11"/>
        <v>20000</v>
      </c>
      <c r="AQ21" s="90"/>
      <c r="AR21" s="90"/>
      <c r="AS21" s="90">
        <f t="shared" si="12"/>
        <v>20000</v>
      </c>
      <c r="AT21" s="90"/>
      <c r="AU21" s="90"/>
      <c r="AV21" s="90">
        <f t="shared" si="13"/>
        <v>20000</v>
      </c>
      <c r="AW21" s="90"/>
      <c r="AX21" s="90"/>
      <c r="AY21" s="90">
        <f t="shared" si="2"/>
        <v>20000</v>
      </c>
      <c r="AZ21" s="90"/>
      <c r="BA21" s="90"/>
      <c r="BB21" s="90">
        <f t="shared" si="14"/>
        <v>20000</v>
      </c>
      <c r="BC21" s="90"/>
      <c r="BD21" s="90"/>
      <c r="BE21" s="90">
        <f t="shared" si="15"/>
        <v>20000</v>
      </c>
      <c r="BF21" s="90"/>
      <c r="BG21" s="90"/>
      <c r="BH21" s="90">
        <f t="shared" si="16"/>
        <v>20000</v>
      </c>
      <c r="BI21" s="444" t="s">
        <v>1277</v>
      </c>
      <c r="BJ21" s="273">
        <f>13.33+13.33+93.33+360+99.4+33.33+456+60+360+26.67</f>
        <v>1515.39</v>
      </c>
      <c r="BK21" s="272">
        <f t="shared" si="17"/>
        <v>18484.61</v>
      </c>
      <c r="BL21" s="269"/>
      <c r="BM21" s="315">
        <v>26.66</v>
      </c>
      <c r="BN21" s="374">
        <v>93.33</v>
      </c>
      <c r="BO21" s="374"/>
      <c r="BP21" s="374"/>
      <c r="BQ21" s="374">
        <v>360</v>
      </c>
      <c r="BR21" s="374"/>
      <c r="BS21" s="374">
        <v>489.33</v>
      </c>
      <c r="BT21" s="374">
        <v>420</v>
      </c>
      <c r="BU21" s="374"/>
      <c r="BV21" s="374"/>
      <c r="BW21" s="374">
        <v>26.67</v>
      </c>
      <c r="BX21" s="372">
        <f t="shared" si="18"/>
        <v>1415.99</v>
      </c>
      <c r="BY21" s="340">
        <f t="shared" si="19"/>
        <v>1666.6666666666667</v>
      </c>
      <c r="BZ21" s="76">
        <f t="shared" si="20"/>
        <v>1666.6666666666667</v>
      </c>
      <c r="CA21" s="76">
        <f t="shared" si="20"/>
        <v>1666.6666666666667</v>
      </c>
      <c r="CB21" s="76">
        <f t="shared" si="20"/>
        <v>1666.6666666666667</v>
      </c>
      <c r="CC21" s="76">
        <f t="shared" si="20"/>
        <v>1666.6666666666667</v>
      </c>
      <c r="CD21" s="76">
        <f t="shared" si="20"/>
        <v>1666.6666666666667</v>
      </c>
      <c r="CE21" s="76">
        <f t="shared" si="20"/>
        <v>1666.6666666666667</v>
      </c>
      <c r="CF21" s="76">
        <f t="shared" si="20"/>
        <v>1666.6666666666667</v>
      </c>
      <c r="CG21" s="76">
        <f t="shared" si="20"/>
        <v>1666.6666666666667</v>
      </c>
      <c r="CH21" s="76">
        <f t="shared" si="20"/>
        <v>1666.6666666666667</v>
      </c>
      <c r="CI21" s="76">
        <f t="shared" si="20"/>
        <v>1666.6666666666667</v>
      </c>
      <c r="CJ21" s="76">
        <f t="shared" si="20"/>
        <v>1666.6666666666667</v>
      </c>
    </row>
    <row r="22" spans="1:88" customFormat="1" ht="53.45" customHeight="1">
      <c r="A22" s="81" t="s">
        <v>505</v>
      </c>
      <c r="B22" s="4" t="s">
        <v>0</v>
      </c>
      <c r="C22" s="1" t="s">
        <v>464</v>
      </c>
      <c r="D22" s="19"/>
      <c r="E22" s="5" t="s">
        <v>112</v>
      </c>
      <c r="F22" s="6" t="s">
        <v>450</v>
      </c>
      <c r="G22" s="5" t="s">
        <v>409</v>
      </c>
      <c r="H22" s="6">
        <v>510512</v>
      </c>
      <c r="I22" s="1" t="s">
        <v>465</v>
      </c>
      <c r="J22" s="32">
        <v>15000</v>
      </c>
      <c r="K22" s="32"/>
      <c r="L22" s="76"/>
      <c r="M22" s="76"/>
      <c r="N22" s="76"/>
      <c r="O22" s="76"/>
      <c r="P22" s="76"/>
      <c r="Q22" s="76"/>
      <c r="R22" s="76"/>
      <c r="S22" s="76"/>
      <c r="T22" s="76"/>
      <c r="U22" s="76"/>
      <c r="V22" s="76"/>
      <c r="W22" s="76"/>
      <c r="X22" s="90">
        <f t="shared" si="5"/>
        <v>15000</v>
      </c>
      <c r="Y22" s="90"/>
      <c r="Z22" s="90"/>
      <c r="AA22" s="90">
        <f t="shared" si="6"/>
        <v>15000</v>
      </c>
      <c r="AB22" s="90"/>
      <c r="AC22" s="90"/>
      <c r="AD22" s="90">
        <f t="shared" si="7"/>
        <v>15000</v>
      </c>
      <c r="AE22" s="90"/>
      <c r="AF22" s="90"/>
      <c r="AG22" s="90">
        <f t="shared" si="8"/>
        <v>15000</v>
      </c>
      <c r="AH22" s="90"/>
      <c r="AI22" s="90"/>
      <c r="AJ22" s="90">
        <f t="shared" si="9"/>
        <v>15000</v>
      </c>
      <c r="AK22" s="90"/>
      <c r="AL22" s="90"/>
      <c r="AM22" s="90">
        <f t="shared" si="10"/>
        <v>15000</v>
      </c>
      <c r="AN22" s="90"/>
      <c r="AO22" s="90"/>
      <c r="AP22" s="90">
        <f t="shared" si="11"/>
        <v>15000</v>
      </c>
      <c r="AQ22" s="90"/>
      <c r="AR22" s="90"/>
      <c r="AS22" s="90">
        <f t="shared" si="12"/>
        <v>15000</v>
      </c>
      <c r="AT22" s="90"/>
      <c r="AU22" s="90"/>
      <c r="AV22" s="90">
        <f t="shared" si="13"/>
        <v>15000</v>
      </c>
      <c r="AW22" s="90"/>
      <c r="AX22" s="90"/>
      <c r="AY22" s="90">
        <f t="shared" si="2"/>
        <v>15000</v>
      </c>
      <c r="AZ22" s="90"/>
      <c r="BA22" s="90"/>
      <c r="BB22" s="90">
        <f t="shared" si="14"/>
        <v>15000</v>
      </c>
      <c r="BC22" s="90"/>
      <c r="BD22" s="90"/>
      <c r="BE22" s="90">
        <f t="shared" si="15"/>
        <v>15000</v>
      </c>
      <c r="BF22" s="90"/>
      <c r="BG22" s="90"/>
      <c r="BH22" s="90">
        <f t="shared" si="16"/>
        <v>15000</v>
      </c>
      <c r="BI22" s="273" t="s">
        <v>1076</v>
      </c>
      <c r="BJ22" s="273">
        <v>320.47000000000003</v>
      </c>
      <c r="BK22" s="272">
        <f t="shared" si="17"/>
        <v>14679.53</v>
      </c>
      <c r="BL22" s="269"/>
      <c r="BM22" s="315"/>
      <c r="BN22" s="374"/>
      <c r="BO22" s="374"/>
      <c r="BP22" s="374"/>
      <c r="BQ22" s="374"/>
      <c r="BR22" s="374"/>
      <c r="BS22" s="374">
        <v>320.47000000000003</v>
      </c>
      <c r="BT22" s="374"/>
      <c r="BU22" s="374"/>
      <c r="BV22" s="374"/>
      <c r="BW22" s="374"/>
      <c r="BX22" s="372">
        <f t="shared" si="18"/>
        <v>320.47000000000003</v>
      </c>
      <c r="BY22" s="340">
        <f t="shared" si="19"/>
        <v>1250</v>
      </c>
      <c r="BZ22" s="76">
        <f t="shared" si="20"/>
        <v>1250</v>
      </c>
      <c r="CA22" s="76">
        <f t="shared" si="20"/>
        <v>1250</v>
      </c>
      <c r="CB22" s="76">
        <f t="shared" si="20"/>
        <v>1250</v>
      </c>
      <c r="CC22" s="76">
        <f t="shared" si="20"/>
        <v>1250</v>
      </c>
      <c r="CD22" s="76">
        <f t="shared" si="20"/>
        <v>1250</v>
      </c>
      <c r="CE22" s="76">
        <f t="shared" si="20"/>
        <v>1250</v>
      </c>
      <c r="CF22" s="76">
        <f t="shared" si="20"/>
        <v>1250</v>
      </c>
      <c r="CG22" s="76">
        <f t="shared" si="20"/>
        <v>1250</v>
      </c>
      <c r="CH22" s="76">
        <f t="shared" si="20"/>
        <v>1250</v>
      </c>
      <c r="CI22" s="76">
        <f t="shared" si="20"/>
        <v>1250</v>
      </c>
      <c r="CJ22" s="76">
        <f t="shared" si="20"/>
        <v>1250</v>
      </c>
    </row>
    <row r="23" spans="1:88" customFormat="1" ht="53.45" customHeight="1">
      <c r="A23" s="81" t="s">
        <v>505</v>
      </c>
      <c r="B23" s="4" t="s">
        <v>53</v>
      </c>
      <c r="C23" s="1" t="s">
        <v>466</v>
      </c>
      <c r="D23" s="19"/>
      <c r="E23" s="5" t="s">
        <v>112</v>
      </c>
      <c r="F23" s="6" t="s">
        <v>450</v>
      </c>
      <c r="G23" s="5" t="s">
        <v>410</v>
      </c>
      <c r="H23" s="6">
        <v>510513</v>
      </c>
      <c r="I23" s="1" t="s">
        <v>467</v>
      </c>
      <c r="J23" s="32">
        <v>15000</v>
      </c>
      <c r="K23" s="32"/>
      <c r="L23" s="76"/>
      <c r="M23" s="76"/>
      <c r="N23" s="76"/>
      <c r="O23" s="76"/>
      <c r="P23" s="76"/>
      <c r="Q23" s="76"/>
      <c r="R23" s="76"/>
      <c r="S23" s="76"/>
      <c r="T23" s="76"/>
      <c r="U23" s="76"/>
      <c r="V23" s="76"/>
      <c r="W23" s="76"/>
      <c r="X23" s="90">
        <f t="shared" si="5"/>
        <v>15000</v>
      </c>
      <c r="Y23" s="90"/>
      <c r="Z23" s="90"/>
      <c r="AA23" s="90">
        <f t="shared" si="6"/>
        <v>15000</v>
      </c>
      <c r="AB23" s="90"/>
      <c r="AC23" s="90">
        <v>603.87</v>
      </c>
      <c r="AD23" s="90">
        <f t="shared" si="7"/>
        <v>14396.13</v>
      </c>
      <c r="AE23" s="90"/>
      <c r="AF23" s="90"/>
      <c r="AG23" s="90">
        <f t="shared" si="8"/>
        <v>14396.13</v>
      </c>
      <c r="AH23" s="90"/>
      <c r="AI23" s="90"/>
      <c r="AJ23" s="90">
        <f t="shared" si="9"/>
        <v>14396.13</v>
      </c>
      <c r="AK23" s="90"/>
      <c r="AL23" s="90"/>
      <c r="AM23" s="90">
        <f t="shared" si="10"/>
        <v>14396.13</v>
      </c>
      <c r="AN23" s="90"/>
      <c r="AO23" s="90"/>
      <c r="AP23" s="90">
        <f t="shared" si="11"/>
        <v>14396.13</v>
      </c>
      <c r="AQ23" s="90"/>
      <c r="AR23" s="90"/>
      <c r="AS23" s="90">
        <f t="shared" si="12"/>
        <v>14396.13</v>
      </c>
      <c r="AT23" s="90"/>
      <c r="AU23" s="90"/>
      <c r="AV23" s="90">
        <f t="shared" si="13"/>
        <v>14396.13</v>
      </c>
      <c r="AW23" s="90"/>
      <c r="AX23" s="90"/>
      <c r="AY23" s="90">
        <f t="shared" si="2"/>
        <v>14396.13</v>
      </c>
      <c r="AZ23" s="90"/>
      <c r="BA23" s="90"/>
      <c r="BB23" s="90">
        <f t="shared" si="14"/>
        <v>14396.13</v>
      </c>
      <c r="BC23" s="90"/>
      <c r="BD23" s="90"/>
      <c r="BE23" s="90">
        <f t="shared" si="15"/>
        <v>14396.13</v>
      </c>
      <c r="BF23" s="90"/>
      <c r="BG23" s="90"/>
      <c r="BH23" s="90">
        <f t="shared" si="16"/>
        <v>14396.13</v>
      </c>
      <c r="BI23" s="273" t="s">
        <v>941</v>
      </c>
      <c r="BJ23" s="273">
        <v>114</v>
      </c>
      <c r="BK23" s="272">
        <f t="shared" si="17"/>
        <v>14282.13</v>
      </c>
      <c r="BL23" s="269"/>
      <c r="BM23" s="315"/>
      <c r="BN23" s="374"/>
      <c r="BO23" s="374"/>
      <c r="BP23" s="374"/>
      <c r="BQ23" s="374">
        <v>114</v>
      </c>
      <c r="BR23" s="374"/>
      <c r="BS23" s="374"/>
      <c r="BT23" s="374"/>
      <c r="BU23" s="374"/>
      <c r="BV23" s="374"/>
      <c r="BW23" s="374"/>
      <c r="BX23" s="372">
        <f t="shared" si="18"/>
        <v>114</v>
      </c>
      <c r="BY23" s="340">
        <f t="shared" si="19"/>
        <v>1250</v>
      </c>
      <c r="BZ23" s="76">
        <f t="shared" si="20"/>
        <v>1250</v>
      </c>
      <c r="CA23" s="76">
        <f t="shared" si="20"/>
        <v>1250</v>
      </c>
      <c r="CB23" s="76">
        <f t="shared" si="20"/>
        <v>1250</v>
      </c>
      <c r="CC23" s="76">
        <f t="shared" si="20"/>
        <v>1250</v>
      </c>
      <c r="CD23" s="76">
        <f t="shared" si="20"/>
        <v>1250</v>
      </c>
      <c r="CE23" s="76">
        <f t="shared" si="20"/>
        <v>1250</v>
      </c>
      <c r="CF23" s="76">
        <f t="shared" si="20"/>
        <v>1250</v>
      </c>
      <c r="CG23" s="76">
        <f t="shared" si="20"/>
        <v>1250</v>
      </c>
      <c r="CH23" s="76">
        <f t="shared" si="20"/>
        <v>1250</v>
      </c>
      <c r="CI23" s="76">
        <f t="shared" si="20"/>
        <v>1250</v>
      </c>
      <c r="CJ23" s="76">
        <f t="shared" si="20"/>
        <v>1250</v>
      </c>
    </row>
    <row r="24" spans="1:88" customFormat="1" ht="53.45" customHeight="1">
      <c r="A24" s="81" t="s">
        <v>505</v>
      </c>
      <c r="B24" s="4" t="s">
        <v>53</v>
      </c>
      <c r="C24" s="1" t="s">
        <v>466</v>
      </c>
      <c r="D24" s="19"/>
      <c r="E24" s="5" t="s">
        <v>112</v>
      </c>
      <c r="F24" s="6" t="s">
        <v>450</v>
      </c>
      <c r="G24" s="5" t="s">
        <v>409</v>
      </c>
      <c r="H24" s="6">
        <v>510513</v>
      </c>
      <c r="I24" s="1" t="s">
        <v>467</v>
      </c>
      <c r="J24" s="32">
        <v>0</v>
      </c>
      <c r="K24" s="32"/>
      <c r="L24" s="76"/>
      <c r="M24" s="76"/>
      <c r="N24" s="76"/>
      <c r="O24" s="76"/>
      <c r="P24" s="76"/>
      <c r="Q24" s="76"/>
      <c r="R24" s="76"/>
      <c r="S24" s="76"/>
      <c r="T24" s="76"/>
      <c r="U24" s="76"/>
      <c r="V24" s="76"/>
      <c r="W24" s="76"/>
      <c r="X24" s="90">
        <f t="shared" si="5"/>
        <v>0</v>
      </c>
      <c r="Y24" s="90"/>
      <c r="Z24" s="90"/>
      <c r="AA24" s="90">
        <f t="shared" si="6"/>
        <v>0</v>
      </c>
      <c r="AB24" s="90">
        <v>603.87</v>
      </c>
      <c r="AC24" s="90"/>
      <c r="AD24" s="90">
        <f t="shared" si="7"/>
        <v>603.87</v>
      </c>
      <c r="AE24" s="90"/>
      <c r="AF24" s="90"/>
      <c r="AG24" s="90">
        <f t="shared" si="8"/>
        <v>603.87</v>
      </c>
      <c r="AH24" s="90"/>
      <c r="AI24" s="90"/>
      <c r="AJ24" s="90">
        <f t="shared" si="9"/>
        <v>603.87</v>
      </c>
      <c r="AK24" s="90"/>
      <c r="AL24" s="90"/>
      <c r="AM24" s="90">
        <f t="shared" si="10"/>
        <v>603.87</v>
      </c>
      <c r="AN24" s="90"/>
      <c r="AO24" s="90"/>
      <c r="AP24" s="90">
        <f t="shared" si="11"/>
        <v>603.87</v>
      </c>
      <c r="AQ24" s="90"/>
      <c r="AR24" s="90"/>
      <c r="AS24" s="90">
        <f t="shared" si="12"/>
        <v>603.87</v>
      </c>
      <c r="AT24" s="90"/>
      <c r="AU24" s="90"/>
      <c r="AV24" s="90">
        <f t="shared" si="13"/>
        <v>603.87</v>
      </c>
      <c r="AW24" s="90"/>
      <c r="AX24" s="90"/>
      <c r="AY24" s="90">
        <f t="shared" si="2"/>
        <v>603.87</v>
      </c>
      <c r="AZ24" s="90"/>
      <c r="BA24" s="90"/>
      <c r="BB24" s="90">
        <f t="shared" si="14"/>
        <v>603.87</v>
      </c>
      <c r="BC24" s="90"/>
      <c r="BD24" s="90"/>
      <c r="BE24" s="90">
        <f t="shared" si="15"/>
        <v>603.87</v>
      </c>
      <c r="BF24" s="90"/>
      <c r="BG24" s="90"/>
      <c r="BH24" s="90">
        <f t="shared" si="16"/>
        <v>603.87</v>
      </c>
      <c r="BI24" s="273"/>
      <c r="BJ24" s="273"/>
      <c r="BK24" s="272">
        <f t="shared" si="17"/>
        <v>603.87</v>
      </c>
      <c r="BL24" s="291"/>
      <c r="BM24" s="315"/>
      <c r="BN24" s="374">
        <v>251.07</v>
      </c>
      <c r="BO24" s="374"/>
      <c r="BP24" s="374"/>
      <c r="BQ24" s="374"/>
      <c r="BR24" s="374"/>
      <c r="BS24" s="374"/>
      <c r="BT24" s="374"/>
      <c r="BU24" s="374"/>
      <c r="BV24" s="374"/>
      <c r="BW24" s="374"/>
      <c r="BX24" s="372">
        <f t="shared" si="18"/>
        <v>251.07</v>
      </c>
      <c r="BY24" s="340">
        <f t="shared" si="19"/>
        <v>0</v>
      </c>
      <c r="BZ24" s="76">
        <f t="shared" si="20"/>
        <v>0</v>
      </c>
      <c r="CA24" s="76">
        <f t="shared" si="20"/>
        <v>0</v>
      </c>
      <c r="CB24" s="76">
        <f t="shared" si="20"/>
        <v>0</v>
      </c>
      <c r="CC24" s="76">
        <f t="shared" si="20"/>
        <v>0</v>
      </c>
      <c r="CD24" s="76">
        <f t="shared" si="20"/>
        <v>0</v>
      </c>
      <c r="CE24" s="76">
        <f t="shared" si="20"/>
        <v>0</v>
      </c>
      <c r="CF24" s="76">
        <f t="shared" si="20"/>
        <v>0</v>
      </c>
      <c r="CG24" s="76">
        <f t="shared" si="20"/>
        <v>0</v>
      </c>
      <c r="CH24" s="76">
        <f t="shared" si="20"/>
        <v>0</v>
      </c>
      <c r="CI24" s="76">
        <f t="shared" si="20"/>
        <v>0</v>
      </c>
      <c r="CJ24" s="76">
        <f t="shared" si="20"/>
        <v>0</v>
      </c>
    </row>
    <row r="25" spans="1:88" customFormat="1" ht="53.45" customHeight="1">
      <c r="A25" s="81" t="s">
        <v>505</v>
      </c>
      <c r="B25" s="4" t="s">
        <v>53</v>
      </c>
      <c r="C25" s="1" t="s">
        <v>468</v>
      </c>
      <c r="D25" s="19"/>
      <c r="E25" s="5" t="s">
        <v>112</v>
      </c>
      <c r="F25" s="6" t="s">
        <v>450</v>
      </c>
      <c r="G25" s="5" t="s">
        <v>410</v>
      </c>
      <c r="H25" s="6">
        <v>510601</v>
      </c>
      <c r="I25" s="1" t="s">
        <v>468</v>
      </c>
      <c r="J25" s="32">
        <v>141286.54999999999</v>
      </c>
      <c r="K25" s="32"/>
      <c r="L25" s="76"/>
      <c r="M25" s="76"/>
      <c r="N25" s="76"/>
      <c r="O25" s="76"/>
      <c r="P25" s="76"/>
      <c r="Q25" s="76"/>
      <c r="R25" s="76"/>
      <c r="S25" s="76"/>
      <c r="T25" s="76"/>
      <c r="U25" s="76"/>
      <c r="V25" s="76"/>
      <c r="W25" s="76"/>
      <c r="X25" s="90">
        <f t="shared" si="5"/>
        <v>141286.54999999999</v>
      </c>
      <c r="Y25" s="90"/>
      <c r="Z25" s="90"/>
      <c r="AA25" s="90">
        <f t="shared" si="6"/>
        <v>141286.54999999999</v>
      </c>
      <c r="AB25" s="90"/>
      <c r="AC25" s="90"/>
      <c r="AD25" s="90">
        <f t="shared" si="7"/>
        <v>141286.54999999999</v>
      </c>
      <c r="AE25" s="90"/>
      <c r="AF25" s="90"/>
      <c r="AG25" s="90">
        <f t="shared" si="8"/>
        <v>141286.54999999999</v>
      </c>
      <c r="AH25" s="90"/>
      <c r="AI25" s="90"/>
      <c r="AJ25" s="90">
        <f t="shared" si="9"/>
        <v>141286.54999999999</v>
      </c>
      <c r="AK25" s="90"/>
      <c r="AL25" s="90"/>
      <c r="AM25" s="90">
        <f t="shared" si="10"/>
        <v>141286.54999999999</v>
      </c>
      <c r="AN25" s="90"/>
      <c r="AO25" s="90"/>
      <c r="AP25" s="90">
        <f t="shared" si="11"/>
        <v>141286.54999999999</v>
      </c>
      <c r="AQ25" s="90"/>
      <c r="AR25" s="90"/>
      <c r="AS25" s="90">
        <f t="shared" si="12"/>
        <v>141286.54999999999</v>
      </c>
      <c r="AT25" s="90"/>
      <c r="AU25" s="90"/>
      <c r="AV25" s="90">
        <f t="shared" si="13"/>
        <v>141286.54999999999</v>
      </c>
      <c r="AW25" s="90"/>
      <c r="AX25" s="90"/>
      <c r="AY25" s="90">
        <f t="shared" si="2"/>
        <v>141286.54999999999</v>
      </c>
      <c r="AZ25" s="90"/>
      <c r="BA25" s="90"/>
      <c r="BB25" s="90">
        <f t="shared" si="14"/>
        <v>141286.54999999999</v>
      </c>
      <c r="BC25" s="90"/>
      <c r="BD25" s="90"/>
      <c r="BE25" s="90">
        <f t="shared" si="15"/>
        <v>141286.54999999999</v>
      </c>
      <c r="BF25" s="90"/>
      <c r="BG25" s="90"/>
      <c r="BH25" s="90">
        <f t="shared" si="16"/>
        <v>141286.54999999999</v>
      </c>
      <c r="BI25" s="444" t="s">
        <v>1187</v>
      </c>
      <c r="BJ25" s="273">
        <f>6663.27+44874.43+1.35+1.35+9.47+36.54+3093.72+10.09+13.85+44874.43+1476.22+4.05+55.4+7.29+43.74+1230.18+38891.17</f>
        <v>141286.54999999999</v>
      </c>
      <c r="BK25" s="272">
        <f t="shared" si="17"/>
        <v>0</v>
      </c>
      <c r="BL25" s="268">
        <v>9014.09</v>
      </c>
      <c r="BM25" s="315">
        <v>9492.73</v>
      </c>
      <c r="BN25" s="374">
        <v>9490.27</v>
      </c>
      <c r="BO25" s="374">
        <v>9552.9</v>
      </c>
      <c r="BP25" s="374">
        <v>9787.61</v>
      </c>
      <c r="BQ25" s="374">
        <v>10020.83</v>
      </c>
      <c r="BR25" s="374">
        <v>10033.36</v>
      </c>
      <c r="BS25" s="374">
        <v>10136.73</v>
      </c>
      <c r="BT25" s="374">
        <v>10090.93</v>
      </c>
      <c r="BU25" s="374">
        <v>10625.11</v>
      </c>
      <c r="BV25" s="374">
        <v>10501.43</v>
      </c>
      <c r="BW25" s="374">
        <v>10210.91</v>
      </c>
      <c r="BX25" s="372">
        <f t="shared" si="18"/>
        <v>118956.90000000002</v>
      </c>
      <c r="BY25" s="340">
        <f t="shared" si="19"/>
        <v>11773.879166666666</v>
      </c>
      <c r="BZ25" s="76">
        <f t="shared" si="20"/>
        <v>11773.879166666666</v>
      </c>
      <c r="CA25" s="76">
        <f t="shared" si="20"/>
        <v>11773.879166666666</v>
      </c>
      <c r="CB25" s="76">
        <f t="shared" si="20"/>
        <v>11773.879166666666</v>
      </c>
      <c r="CC25" s="76">
        <f t="shared" si="20"/>
        <v>11773.879166666666</v>
      </c>
      <c r="CD25" s="76">
        <f t="shared" si="20"/>
        <v>11773.879166666666</v>
      </c>
      <c r="CE25" s="76">
        <f t="shared" si="20"/>
        <v>11773.879166666666</v>
      </c>
      <c r="CF25" s="76">
        <f t="shared" si="20"/>
        <v>11773.879166666666</v>
      </c>
      <c r="CG25" s="76">
        <f t="shared" si="20"/>
        <v>11773.879166666666</v>
      </c>
      <c r="CH25" s="76">
        <f t="shared" si="20"/>
        <v>11773.879166666666</v>
      </c>
      <c r="CI25" s="76">
        <f t="shared" si="20"/>
        <v>11773.879166666666</v>
      </c>
      <c r="CJ25" s="76">
        <f t="shared" si="20"/>
        <v>11773.879166666666</v>
      </c>
    </row>
    <row r="26" spans="1:88" customFormat="1" ht="53.45" customHeight="1">
      <c r="A26" s="81" t="s">
        <v>505</v>
      </c>
      <c r="B26" s="4" t="s">
        <v>0</v>
      </c>
      <c r="C26" s="1" t="s">
        <v>468</v>
      </c>
      <c r="D26" s="19"/>
      <c r="E26" s="5" t="s">
        <v>112</v>
      </c>
      <c r="F26" s="6" t="s">
        <v>450</v>
      </c>
      <c r="G26" s="5" t="s">
        <v>409</v>
      </c>
      <c r="H26" s="6">
        <v>510601</v>
      </c>
      <c r="I26" s="1" t="s">
        <v>468</v>
      </c>
      <c r="J26" s="32">
        <v>341831.95</v>
      </c>
      <c r="K26" s="32"/>
      <c r="L26" s="76"/>
      <c r="M26" s="76"/>
      <c r="N26" s="76"/>
      <c r="O26" s="76"/>
      <c r="P26" s="76"/>
      <c r="Q26" s="76"/>
      <c r="R26" s="76"/>
      <c r="S26" s="76"/>
      <c r="T26" s="76"/>
      <c r="U26" s="76"/>
      <c r="V26" s="76"/>
      <c r="W26" s="76"/>
      <c r="X26" s="90">
        <f t="shared" si="5"/>
        <v>341831.95</v>
      </c>
      <c r="Y26" s="90"/>
      <c r="Z26" s="90"/>
      <c r="AA26" s="90">
        <f t="shared" si="6"/>
        <v>341831.95</v>
      </c>
      <c r="AB26" s="90"/>
      <c r="AC26" s="90"/>
      <c r="AD26" s="90">
        <f t="shared" si="7"/>
        <v>341831.95</v>
      </c>
      <c r="AE26" s="90"/>
      <c r="AF26" s="90"/>
      <c r="AG26" s="90">
        <f t="shared" si="8"/>
        <v>341831.95</v>
      </c>
      <c r="AH26" s="90"/>
      <c r="AI26" s="90"/>
      <c r="AJ26" s="90">
        <f t="shared" si="9"/>
        <v>341831.95</v>
      </c>
      <c r="AK26" s="90"/>
      <c r="AL26" s="90"/>
      <c r="AM26" s="90">
        <f t="shared" si="10"/>
        <v>341831.95</v>
      </c>
      <c r="AN26" s="90"/>
      <c r="AO26" s="90"/>
      <c r="AP26" s="90">
        <f t="shared" si="11"/>
        <v>341831.95</v>
      </c>
      <c r="AQ26" s="90"/>
      <c r="AR26" s="90"/>
      <c r="AS26" s="90">
        <f t="shared" si="12"/>
        <v>341831.95</v>
      </c>
      <c r="AT26" s="90"/>
      <c r="AU26" s="90"/>
      <c r="AV26" s="90">
        <f t="shared" si="13"/>
        <v>341831.95</v>
      </c>
      <c r="AW26" s="90"/>
      <c r="AX26" s="90"/>
      <c r="AY26" s="90">
        <f t="shared" si="2"/>
        <v>341831.95</v>
      </c>
      <c r="AZ26" s="90"/>
      <c r="BA26" s="90"/>
      <c r="BB26" s="90">
        <f t="shared" si="14"/>
        <v>341831.95</v>
      </c>
      <c r="BC26" s="90"/>
      <c r="BD26" s="90"/>
      <c r="BE26" s="90">
        <f t="shared" si="15"/>
        <v>341831.95</v>
      </c>
      <c r="BF26" s="90"/>
      <c r="BG26" s="90"/>
      <c r="BH26" s="90">
        <f t="shared" si="16"/>
        <v>341831.95</v>
      </c>
      <c r="BI26" s="444" t="s">
        <v>1188</v>
      </c>
      <c r="BJ26" s="273">
        <f>113943.98+8047.73+1005.97+2021.58+1030.81+782.26+4938.38+113943.98+38.94+920.21+95158.11</f>
        <v>341831.95</v>
      </c>
      <c r="BK26" s="272">
        <f t="shared" si="17"/>
        <v>0</v>
      </c>
      <c r="BL26" s="268">
        <v>23579.85</v>
      </c>
      <c r="BM26" s="315">
        <v>23526.33</v>
      </c>
      <c r="BN26" s="374">
        <v>24008.63</v>
      </c>
      <c r="BO26" s="374">
        <v>24373.77</v>
      </c>
      <c r="BP26" s="374">
        <v>24073.18</v>
      </c>
      <c r="BQ26" s="374">
        <v>24124.62</v>
      </c>
      <c r="BR26" s="374">
        <v>24405.84</v>
      </c>
      <c r="BS26" s="374">
        <v>24866.49</v>
      </c>
      <c r="BT26" s="374">
        <v>24723.26</v>
      </c>
      <c r="BU26" s="374">
        <v>24810.85</v>
      </c>
      <c r="BV26" s="374">
        <v>24670.33</v>
      </c>
      <c r="BW26" s="374">
        <v>24793.35</v>
      </c>
      <c r="BX26" s="372">
        <f t="shared" si="18"/>
        <v>291956.5</v>
      </c>
      <c r="BY26" s="340">
        <f t="shared" si="19"/>
        <v>28485.995833333334</v>
      </c>
      <c r="BZ26" s="76">
        <f t="shared" si="20"/>
        <v>28485.995833333334</v>
      </c>
      <c r="CA26" s="76">
        <f t="shared" si="20"/>
        <v>28485.995833333334</v>
      </c>
      <c r="CB26" s="76">
        <f t="shared" si="20"/>
        <v>28485.995833333334</v>
      </c>
      <c r="CC26" s="76">
        <f t="shared" si="20"/>
        <v>28485.995833333334</v>
      </c>
      <c r="CD26" s="76">
        <f t="shared" si="20"/>
        <v>28485.995833333334</v>
      </c>
      <c r="CE26" s="76">
        <f t="shared" si="20"/>
        <v>28485.995833333334</v>
      </c>
      <c r="CF26" s="76">
        <f t="shared" si="20"/>
        <v>28485.995833333334</v>
      </c>
      <c r="CG26" s="76">
        <f t="shared" si="20"/>
        <v>28485.995833333334</v>
      </c>
      <c r="CH26" s="76">
        <f t="shared" si="20"/>
        <v>28485.995833333334</v>
      </c>
      <c r="CI26" s="76">
        <f t="shared" si="20"/>
        <v>28485.995833333334</v>
      </c>
      <c r="CJ26" s="76">
        <f t="shared" si="20"/>
        <v>28485.995833333334</v>
      </c>
    </row>
    <row r="27" spans="1:88" customFormat="1" ht="53.45" customHeight="1">
      <c r="A27" s="81" t="s">
        <v>505</v>
      </c>
      <c r="B27" s="4" t="s">
        <v>53</v>
      </c>
      <c r="C27" s="1" t="s">
        <v>469</v>
      </c>
      <c r="D27" s="19"/>
      <c r="E27" s="5" t="s">
        <v>112</v>
      </c>
      <c r="F27" s="6" t="s">
        <v>450</v>
      </c>
      <c r="G27" s="5" t="s">
        <v>410</v>
      </c>
      <c r="H27" s="6">
        <v>510602</v>
      </c>
      <c r="I27" s="1" t="s">
        <v>469</v>
      </c>
      <c r="J27" s="32">
        <v>109186</v>
      </c>
      <c r="K27" s="32"/>
      <c r="L27" s="76"/>
      <c r="M27" s="76"/>
      <c r="N27" s="76"/>
      <c r="O27" s="76"/>
      <c r="P27" s="76"/>
      <c r="Q27" s="76"/>
      <c r="R27" s="76"/>
      <c r="S27" s="76"/>
      <c r="T27" s="76"/>
      <c r="U27" s="76"/>
      <c r="V27" s="76"/>
      <c r="W27" s="76"/>
      <c r="X27" s="90">
        <f t="shared" si="5"/>
        <v>109186</v>
      </c>
      <c r="Y27" s="90"/>
      <c r="Z27" s="90"/>
      <c r="AA27" s="90">
        <f t="shared" si="6"/>
        <v>109186</v>
      </c>
      <c r="AB27" s="90"/>
      <c r="AC27" s="90"/>
      <c r="AD27" s="90">
        <f t="shared" si="7"/>
        <v>109186</v>
      </c>
      <c r="AE27" s="90"/>
      <c r="AF27" s="90"/>
      <c r="AG27" s="90">
        <f t="shared" si="8"/>
        <v>109186</v>
      </c>
      <c r="AH27" s="90"/>
      <c r="AI27" s="90"/>
      <c r="AJ27" s="90">
        <f t="shared" si="9"/>
        <v>109186</v>
      </c>
      <c r="AK27" s="90"/>
      <c r="AL27" s="90"/>
      <c r="AM27" s="90">
        <f t="shared" si="10"/>
        <v>109186</v>
      </c>
      <c r="AN27" s="90"/>
      <c r="AO27" s="90"/>
      <c r="AP27" s="90">
        <f t="shared" si="11"/>
        <v>109186</v>
      </c>
      <c r="AQ27" s="90"/>
      <c r="AR27" s="90"/>
      <c r="AS27" s="90">
        <f t="shared" si="12"/>
        <v>109186</v>
      </c>
      <c r="AT27" s="90"/>
      <c r="AU27" s="90"/>
      <c r="AV27" s="90">
        <f t="shared" si="13"/>
        <v>109186</v>
      </c>
      <c r="AW27" s="90"/>
      <c r="AX27" s="90"/>
      <c r="AY27" s="90">
        <f t="shared" si="2"/>
        <v>109186</v>
      </c>
      <c r="AZ27" s="90"/>
      <c r="BA27" s="90"/>
      <c r="BB27" s="90">
        <f t="shared" si="14"/>
        <v>109186</v>
      </c>
      <c r="BC27" s="90"/>
      <c r="BD27" s="90"/>
      <c r="BE27" s="90">
        <f t="shared" si="15"/>
        <v>109186</v>
      </c>
      <c r="BF27" s="90"/>
      <c r="BG27" s="90"/>
      <c r="BH27" s="90">
        <f t="shared" si="16"/>
        <v>109186</v>
      </c>
      <c r="BI27" s="444" t="s">
        <v>1189</v>
      </c>
      <c r="BJ27" s="273">
        <f>5470.67+34571.78+1.11+1.11+7.78+30+2540+8.28+9.5+34571.78+1212+2.78+38+5+30+1010+29676.21</f>
        <v>109186</v>
      </c>
      <c r="BK27" s="272">
        <f t="shared" si="17"/>
        <v>0</v>
      </c>
      <c r="BL27" s="268">
        <v>6819.21</v>
      </c>
      <c r="BM27" s="315">
        <v>6992.31</v>
      </c>
      <c r="BN27" s="374">
        <v>6940.57</v>
      </c>
      <c r="BO27" s="374">
        <v>6988.98</v>
      </c>
      <c r="BP27" s="374">
        <v>7195.23</v>
      </c>
      <c r="BQ27" s="374">
        <v>7293.56</v>
      </c>
      <c r="BR27" s="374">
        <v>7268.49</v>
      </c>
      <c r="BS27" s="374">
        <v>7197.11</v>
      </c>
      <c r="BT27" s="374">
        <v>7111.31</v>
      </c>
      <c r="BU27" s="374">
        <v>7270.66</v>
      </c>
      <c r="BV27" s="374">
        <v>7284.89</v>
      </c>
      <c r="BW27" s="374">
        <v>7166.44</v>
      </c>
      <c r="BX27" s="372">
        <f t="shared" si="18"/>
        <v>85528.76</v>
      </c>
      <c r="BY27" s="340">
        <f t="shared" si="19"/>
        <v>9098.8333333333339</v>
      </c>
      <c r="BZ27" s="76">
        <f t="shared" si="20"/>
        <v>9098.8333333333339</v>
      </c>
      <c r="CA27" s="76">
        <f t="shared" si="20"/>
        <v>9098.8333333333339</v>
      </c>
      <c r="CB27" s="76">
        <f t="shared" si="20"/>
        <v>9098.8333333333339</v>
      </c>
      <c r="CC27" s="76">
        <f t="shared" si="20"/>
        <v>9098.8333333333339</v>
      </c>
      <c r="CD27" s="76">
        <f t="shared" si="20"/>
        <v>9098.8333333333339</v>
      </c>
      <c r="CE27" s="76">
        <f t="shared" si="20"/>
        <v>9098.8333333333339</v>
      </c>
      <c r="CF27" s="76">
        <f t="shared" si="20"/>
        <v>9098.8333333333339</v>
      </c>
      <c r="CG27" s="76">
        <f t="shared" si="20"/>
        <v>9098.8333333333339</v>
      </c>
      <c r="CH27" s="76">
        <f t="shared" si="20"/>
        <v>9098.8333333333339</v>
      </c>
      <c r="CI27" s="76">
        <f t="shared" si="20"/>
        <v>9098.8333333333339</v>
      </c>
      <c r="CJ27" s="76">
        <f t="shared" si="20"/>
        <v>9098.8333333333339</v>
      </c>
    </row>
    <row r="28" spans="1:88" customFormat="1" ht="53.45" customHeight="1">
      <c r="A28" s="81" t="s">
        <v>505</v>
      </c>
      <c r="B28" s="4" t="s">
        <v>0</v>
      </c>
      <c r="C28" s="1" t="s">
        <v>469</v>
      </c>
      <c r="D28" s="19"/>
      <c r="E28" s="5" t="s">
        <v>112</v>
      </c>
      <c r="F28" s="6" t="s">
        <v>450</v>
      </c>
      <c r="G28" s="5" t="s">
        <v>409</v>
      </c>
      <c r="H28" s="6">
        <v>510602</v>
      </c>
      <c r="I28" s="1" t="s">
        <v>469</v>
      </c>
      <c r="J28" s="32">
        <v>251520.3</v>
      </c>
      <c r="K28" s="32"/>
      <c r="L28" s="76"/>
      <c r="M28" s="76"/>
      <c r="N28" s="76"/>
      <c r="O28" s="76"/>
      <c r="P28" s="76"/>
      <c r="Q28" s="76"/>
      <c r="R28" s="76"/>
      <c r="S28" s="76"/>
      <c r="T28" s="76"/>
      <c r="U28" s="76"/>
      <c r="V28" s="76"/>
      <c r="W28" s="76"/>
      <c r="X28" s="90">
        <f t="shared" si="5"/>
        <v>251520.3</v>
      </c>
      <c r="Y28" s="90"/>
      <c r="Z28" s="90"/>
      <c r="AA28" s="90">
        <f t="shared" si="6"/>
        <v>251520.3</v>
      </c>
      <c r="AB28" s="90"/>
      <c r="AC28" s="90"/>
      <c r="AD28" s="90">
        <f t="shared" si="7"/>
        <v>251520.3</v>
      </c>
      <c r="AE28" s="90"/>
      <c r="AF28" s="90"/>
      <c r="AG28" s="90">
        <f t="shared" si="8"/>
        <v>251520.3</v>
      </c>
      <c r="AH28" s="90"/>
      <c r="AI28" s="90"/>
      <c r="AJ28" s="90">
        <f t="shared" si="9"/>
        <v>251520.3</v>
      </c>
      <c r="AK28" s="90"/>
      <c r="AL28" s="90"/>
      <c r="AM28" s="90">
        <f t="shared" si="10"/>
        <v>251520.3</v>
      </c>
      <c r="AN28" s="90"/>
      <c r="AO28" s="90"/>
      <c r="AP28" s="90">
        <f t="shared" si="11"/>
        <v>251520.3</v>
      </c>
      <c r="AQ28" s="90"/>
      <c r="AR28" s="90"/>
      <c r="AS28" s="90">
        <f t="shared" si="12"/>
        <v>251520.3</v>
      </c>
      <c r="AT28" s="90"/>
      <c r="AU28" s="90"/>
      <c r="AV28" s="90">
        <f t="shared" si="13"/>
        <v>251520.3</v>
      </c>
      <c r="AW28" s="90"/>
      <c r="AX28" s="90"/>
      <c r="AY28" s="90">
        <f t="shared" si="2"/>
        <v>251520.3</v>
      </c>
      <c r="AZ28" s="90"/>
      <c r="BA28" s="90"/>
      <c r="BB28" s="90">
        <f t="shared" si="14"/>
        <v>251520.3</v>
      </c>
      <c r="BC28" s="90"/>
      <c r="BD28" s="90"/>
      <c r="BE28" s="90">
        <f t="shared" si="15"/>
        <v>251520.3</v>
      </c>
      <c r="BF28" s="90"/>
      <c r="BG28" s="90"/>
      <c r="BH28" s="90">
        <f t="shared" si="16"/>
        <v>251520.3</v>
      </c>
      <c r="BI28" s="444" t="s">
        <v>1190</v>
      </c>
      <c r="BJ28" s="273">
        <f>83840.1+6607.33+1659.75+825.92+707.01+642.25+4054.5+83840.1+26.71+756+68560.63</f>
        <v>251520.30000000002</v>
      </c>
      <c r="BK28" s="272">
        <f t="shared" si="17"/>
        <v>0</v>
      </c>
      <c r="BL28" s="268">
        <v>17181.150000000001</v>
      </c>
      <c r="BM28" s="315">
        <v>17769.22</v>
      </c>
      <c r="BN28" s="374">
        <v>18188.38</v>
      </c>
      <c r="BO28" s="374">
        <v>18197.98</v>
      </c>
      <c r="BP28" s="374">
        <v>17920.46</v>
      </c>
      <c r="BQ28" s="374">
        <v>17941.55</v>
      </c>
      <c r="BR28" s="374">
        <v>18628.36</v>
      </c>
      <c r="BS28" s="374">
        <v>18907.669999999998</v>
      </c>
      <c r="BT28" s="374">
        <v>18753.599999999999</v>
      </c>
      <c r="BU28" s="374">
        <v>18701.830000000002</v>
      </c>
      <c r="BV28" s="374">
        <v>18567.79</v>
      </c>
      <c r="BW28" s="374">
        <v>18661.53</v>
      </c>
      <c r="BX28" s="372">
        <f t="shared" si="18"/>
        <v>219419.52000000002</v>
      </c>
      <c r="BY28" s="340">
        <f t="shared" si="19"/>
        <v>20960.024999999998</v>
      </c>
      <c r="BZ28" s="76">
        <f t="shared" si="20"/>
        <v>20960.024999999998</v>
      </c>
      <c r="CA28" s="76">
        <f t="shared" si="20"/>
        <v>20960.024999999998</v>
      </c>
      <c r="CB28" s="76">
        <f t="shared" si="20"/>
        <v>20960.024999999998</v>
      </c>
      <c r="CC28" s="76">
        <f t="shared" si="20"/>
        <v>20960.024999999998</v>
      </c>
      <c r="CD28" s="76">
        <f t="shared" si="20"/>
        <v>20960.024999999998</v>
      </c>
      <c r="CE28" s="76">
        <f t="shared" si="20"/>
        <v>20960.024999999998</v>
      </c>
      <c r="CF28" s="76">
        <f t="shared" si="20"/>
        <v>20960.024999999998</v>
      </c>
      <c r="CG28" s="76">
        <f t="shared" si="20"/>
        <v>20960.024999999998</v>
      </c>
      <c r="CH28" s="76">
        <f t="shared" si="20"/>
        <v>20960.024999999998</v>
      </c>
      <c r="CI28" s="76">
        <f t="shared" si="20"/>
        <v>20960.024999999998</v>
      </c>
      <c r="CJ28" s="76">
        <f t="shared" si="20"/>
        <v>20960.024999999998</v>
      </c>
    </row>
    <row r="29" spans="1:88" customFormat="1" ht="53.45" customHeight="1">
      <c r="A29" s="81" t="s">
        <v>505</v>
      </c>
      <c r="B29" s="4" t="s">
        <v>53</v>
      </c>
      <c r="C29" s="1" t="s">
        <v>470</v>
      </c>
      <c r="D29" s="19"/>
      <c r="E29" s="5" t="s">
        <v>112</v>
      </c>
      <c r="F29" s="6" t="s">
        <v>450</v>
      </c>
      <c r="G29" s="5" t="s">
        <v>410</v>
      </c>
      <c r="H29" s="6">
        <v>510703</v>
      </c>
      <c r="I29" s="1" t="s">
        <v>470</v>
      </c>
      <c r="J29" s="32">
        <v>15000</v>
      </c>
      <c r="K29" s="32"/>
      <c r="L29" s="76"/>
      <c r="M29" s="76"/>
      <c r="N29" s="76"/>
      <c r="O29" s="76"/>
      <c r="P29" s="76"/>
      <c r="Q29" s="76"/>
      <c r="R29" s="76"/>
      <c r="S29" s="76"/>
      <c r="T29" s="76"/>
      <c r="U29" s="76"/>
      <c r="V29" s="76"/>
      <c r="W29" s="76"/>
      <c r="X29" s="90">
        <f t="shared" si="5"/>
        <v>15000</v>
      </c>
      <c r="Y29" s="90"/>
      <c r="Z29" s="90"/>
      <c r="AA29" s="90">
        <f t="shared" si="6"/>
        <v>15000</v>
      </c>
      <c r="AB29" s="90"/>
      <c r="AC29" s="90"/>
      <c r="AD29" s="90">
        <f t="shared" si="7"/>
        <v>15000</v>
      </c>
      <c r="AE29" s="90"/>
      <c r="AF29" s="90">
        <v>10000</v>
      </c>
      <c r="AG29" s="90">
        <f t="shared" si="8"/>
        <v>5000</v>
      </c>
      <c r="AH29" s="90"/>
      <c r="AI29" s="90"/>
      <c r="AJ29" s="90">
        <f t="shared" si="9"/>
        <v>5000</v>
      </c>
      <c r="AK29" s="90"/>
      <c r="AL29" s="90"/>
      <c r="AM29" s="90">
        <f t="shared" si="10"/>
        <v>5000</v>
      </c>
      <c r="AN29" s="90"/>
      <c r="AO29" s="90"/>
      <c r="AP29" s="90">
        <f t="shared" si="11"/>
        <v>5000</v>
      </c>
      <c r="AQ29" s="90"/>
      <c r="AR29" s="90"/>
      <c r="AS29" s="90">
        <f t="shared" si="12"/>
        <v>5000</v>
      </c>
      <c r="AT29" s="90"/>
      <c r="AU29" s="90"/>
      <c r="AV29" s="90">
        <f t="shared" si="13"/>
        <v>5000</v>
      </c>
      <c r="AW29" s="90"/>
      <c r="AX29" s="90"/>
      <c r="AY29" s="90">
        <f t="shared" si="2"/>
        <v>5000</v>
      </c>
      <c r="AZ29" s="90"/>
      <c r="BA29" s="90"/>
      <c r="BB29" s="90">
        <f t="shared" si="14"/>
        <v>5000</v>
      </c>
      <c r="BC29" s="90"/>
      <c r="BD29" s="90"/>
      <c r="BE29" s="90">
        <f t="shared" si="15"/>
        <v>5000</v>
      </c>
      <c r="BF29" s="90"/>
      <c r="BG29" s="90"/>
      <c r="BH29" s="90">
        <f t="shared" si="16"/>
        <v>5000</v>
      </c>
      <c r="BI29" s="76"/>
      <c r="BJ29" s="76"/>
      <c r="BK29" s="272">
        <f t="shared" si="17"/>
        <v>5000</v>
      </c>
      <c r="BL29" s="269"/>
      <c r="BM29" s="315"/>
      <c r="BN29" s="374"/>
      <c r="BO29" s="374"/>
      <c r="BP29" s="374"/>
      <c r="BQ29" s="374"/>
      <c r="BR29" s="374"/>
      <c r="BS29" s="374"/>
      <c r="BT29" s="374"/>
      <c r="BU29" s="374"/>
      <c r="BV29" s="374"/>
      <c r="BW29" s="374"/>
      <c r="BX29" s="372">
        <f t="shared" si="18"/>
        <v>0</v>
      </c>
      <c r="BY29" s="340"/>
      <c r="BZ29" s="76">
        <v>7500</v>
      </c>
      <c r="CA29" s="76"/>
      <c r="CB29" s="76"/>
      <c r="CC29" s="76"/>
      <c r="CD29" s="76"/>
      <c r="CE29" s="76">
        <v>7500</v>
      </c>
      <c r="CF29" s="76"/>
      <c r="CG29" s="76"/>
      <c r="CH29" s="76"/>
      <c r="CI29" s="76"/>
      <c r="CJ29" s="76"/>
    </row>
    <row r="30" spans="1:88" customFormat="1" ht="53.45" customHeight="1">
      <c r="A30" s="81" t="s">
        <v>505</v>
      </c>
      <c r="B30" s="4" t="s">
        <v>0</v>
      </c>
      <c r="C30" s="1" t="s">
        <v>470</v>
      </c>
      <c r="D30" s="19"/>
      <c r="E30" s="5" t="s">
        <v>112</v>
      </c>
      <c r="F30" s="6" t="s">
        <v>450</v>
      </c>
      <c r="G30" s="5" t="s">
        <v>409</v>
      </c>
      <c r="H30" s="6">
        <v>510703</v>
      </c>
      <c r="I30" s="1" t="s">
        <v>470</v>
      </c>
      <c r="J30" s="32">
        <v>50000</v>
      </c>
      <c r="K30" s="32"/>
      <c r="L30" s="76"/>
      <c r="M30" s="76"/>
      <c r="N30" s="76"/>
      <c r="O30" s="76"/>
      <c r="P30" s="76"/>
      <c r="Q30" s="76"/>
      <c r="R30" s="76"/>
      <c r="S30" s="76"/>
      <c r="T30" s="76"/>
      <c r="U30" s="76"/>
      <c r="V30" s="76"/>
      <c r="W30" s="76"/>
      <c r="X30" s="90">
        <f t="shared" si="5"/>
        <v>50000</v>
      </c>
      <c r="Y30" s="90"/>
      <c r="Z30" s="90"/>
      <c r="AA30" s="90">
        <f t="shared" si="6"/>
        <v>50000</v>
      </c>
      <c r="AB30" s="90"/>
      <c r="AC30" s="90"/>
      <c r="AD30" s="90">
        <f t="shared" si="7"/>
        <v>50000</v>
      </c>
      <c r="AE30" s="90"/>
      <c r="AF30" s="90">
        <v>40000</v>
      </c>
      <c r="AG30" s="90">
        <f t="shared" si="8"/>
        <v>10000</v>
      </c>
      <c r="AH30" s="90"/>
      <c r="AI30" s="90"/>
      <c r="AJ30" s="90">
        <f t="shared" si="9"/>
        <v>10000</v>
      </c>
      <c r="AK30" s="90"/>
      <c r="AL30" s="90"/>
      <c r="AM30" s="90">
        <f t="shared" si="10"/>
        <v>10000</v>
      </c>
      <c r="AN30" s="90"/>
      <c r="AO30" s="90"/>
      <c r="AP30" s="90">
        <f t="shared" si="11"/>
        <v>10000</v>
      </c>
      <c r="AQ30" s="90"/>
      <c r="AR30" s="90"/>
      <c r="AS30" s="90">
        <f t="shared" si="12"/>
        <v>10000</v>
      </c>
      <c r="AT30" s="90"/>
      <c r="AU30" s="90"/>
      <c r="AV30" s="90">
        <f t="shared" si="13"/>
        <v>10000</v>
      </c>
      <c r="AW30" s="90"/>
      <c r="AX30" s="90"/>
      <c r="AY30" s="90">
        <f t="shared" si="2"/>
        <v>10000</v>
      </c>
      <c r="AZ30" s="90"/>
      <c r="BA30" s="90"/>
      <c r="BB30" s="90">
        <f t="shared" si="14"/>
        <v>10000</v>
      </c>
      <c r="BC30" s="90"/>
      <c r="BD30" s="90"/>
      <c r="BE30" s="90">
        <f t="shared" si="15"/>
        <v>10000</v>
      </c>
      <c r="BF30" s="90"/>
      <c r="BG30" s="90"/>
      <c r="BH30" s="90">
        <f t="shared" si="16"/>
        <v>10000</v>
      </c>
      <c r="BI30" s="76"/>
      <c r="BJ30" s="76"/>
      <c r="BK30" s="272">
        <f t="shared" si="17"/>
        <v>10000</v>
      </c>
      <c r="BL30" s="269"/>
      <c r="BM30" s="315"/>
      <c r="BN30" s="374"/>
      <c r="BO30" s="374"/>
      <c r="BP30" s="374"/>
      <c r="BQ30" s="374"/>
      <c r="BR30" s="374"/>
      <c r="BS30" s="374"/>
      <c r="BT30" s="374"/>
      <c r="BU30" s="374"/>
      <c r="BV30" s="374"/>
      <c r="BW30" s="374"/>
      <c r="BX30" s="372">
        <f t="shared" si="18"/>
        <v>0</v>
      </c>
      <c r="BY30" s="340"/>
      <c r="BZ30" s="76">
        <v>25000</v>
      </c>
      <c r="CA30" s="76"/>
      <c r="CB30" s="76"/>
      <c r="CC30" s="76"/>
      <c r="CD30" s="76"/>
      <c r="CE30" s="76">
        <v>25000</v>
      </c>
      <c r="CF30" s="76"/>
      <c r="CG30" s="76"/>
      <c r="CH30" s="76"/>
      <c r="CI30" s="76"/>
      <c r="CJ30" s="76"/>
    </row>
    <row r="31" spans="1:88" customFormat="1" ht="53.45" customHeight="1">
      <c r="A31" s="81" t="s">
        <v>505</v>
      </c>
      <c r="B31" s="4" t="s">
        <v>53</v>
      </c>
      <c r="C31" s="1" t="s">
        <v>471</v>
      </c>
      <c r="D31" s="19"/>
      <c r="E31" s="5" t="s">
        <v>112</v>
      </c>
      <c r="F31" s="6" t="s">
        <v>450</v>
      </c>
      <c r="G31" s="5" t="s">
        <v>410</v>
      </c>
      <c r="H31" s="6">
        <v>510704</v>
      </c>
      <c r="I31" s="1" t="s">
        <v>472</v>
      </c>
      <c r="J31" s="32">
        <v>20000</v>
      </c>
      <c r="K31" s="32"/>
      <c r="L31" s="76"/>
      <c r="M31" s="76"/>
      <c r="N31" s="76"/>
      <c r="O31" s="76"/>
      <c r="P31" s="76"/>
      <c r="Q31" s="76"/>
      <c r="R31" s="76"/>
      <c r="S31" s="76"/>
      <c r="T31" s="76"/>
      <c r="U31" s="76"/>
      <c r="V31" s="76"/>
      <c r="W31" s="76"/>
      <c r="X31" s="90">
        <f t="shared" si="5"/>
        <v>20000</v>
      </c>
      <c r="Y31" s="90"/>
      <c r="Z31" s="90"/>
      <c r="AA31" s="90">
        <f t="shared" si="6"/>
        <v>20000</v>
      </c>
      <c r="AB31" s="90"/>
      <c r="AC31" s="90"/>
      <c r="AD31" s="90">
        <f t="shared" si="7"/>
        <v>20000</v>
      </c>
      <c r="AE31" s="90"/>
      <c r="AF31" s="90"/>
      <c r="AG31" s="90">
        <f t="shared" si="8"/>
        <v>20000</v>
      </c>
      <c r="AH31" s="90"/>
      <c r="AI31" s="90"/>
      <c r="AJ31" s="90">
        <f t="shared" si="9"/>
        <v>20000</v>
      </c>
      <c r="AK31" s="90"/>
      <c r="AL31" s="90"/>
      <c r="AM31" s="90">
        <f t="shared" si="10"/>
        <v>20000</v>
      </c>
      <c r="AN31" s="90"/>
      <c r="AO31" s="90"/>
      <c r="AP31" s="90">
        <f t="shared" si="11"/>
        <v>20000</v>
      </c>
      <c r="AQ31" s="90"/>
      <c r="AR31" s="90"/>
      <c r="AS31" s="90">
        <f t="shared" si="12"/>
        <v>20000</v>
      </c>
      <c r="AT31" s="90"/>
      <c r="AU31" s="90"/>
      <c r="AV31" s="90">
        <f t="shared" si="13"/>
        <v>20000</v>
      </c>
      <c r="AW31" s="90"/>
      <c r="AX31" s="90"/>
      <c r="AY31" s="90">
        <f t="shared" si="2"/>
        <v>20000</v>
      </c>
      <c r="AZ31" s="90"/>
      <c r="BA31" s="90"/>
      <c r="BB31" s="90">
        <f t="shared" si="14"/>
        <v>20000</v>
      </c>
      <c r="BC31" s="90"/>
      <c r="BD31" s="90"/>
      <c r="BE31" s="90">
        <f t="shared" si="15"/>
        <v>20000</v>
      </c>
      <c r="BF31" s="90"/>
      <c r="BG31" s="90"/>
      <c r="BH31" s="90">
        <f t="shared" si="16"/>
        <v>20000</v>
      </c>
      <c r="BI31" s="76"/>
      <c r="BJ31" s="76"/>
      <c r="BK31" s="272">
        <f t="shared" si="17"/>
        <v>20000</v>
      </c>
      <c r="BL31" s="269"/>
      <c r="BM31" s="315"/>
      <c r="BN31" s="374"/>
      <c r="BO31" s="374"/>
      <c r="BP31" s="374"/>
      <c r="BQ31" s="374"/>
      <c r="BR31" s="374"/>
      <c r="BS31" s="374"/>
      <c r="BT31" s="374"/>
      <c r="BU31" s="374"/>
      <c r="BV31" s="374"/>
      <c r="BW31" s="374"/>
      <c r="BX31" s="372">
        <f t="shared" si="18"/>
        <v>0</v>
      </c>
      <c r="BY31" s="340"/>
      <c r="BZ31" s="76">
        <v>10000</v>
      </c>
      <c r="CA31" s="76"/>
      <c r="CB31" s="76"/>
      <c r="CC31" s="76"/>
      <c r="CD31" s="76"/>
      <c r="CE31" s="76">
        <v>10000</v>
      </c>
      <c r="CF31" s="76"/>
      <c r="CG31" s="76"/>
      <c r="CH31" s="76"/>
      <c r="CI31" s="76"/>
      <c r="CJ31" s="76"/>
    </row>
    <row r="32" spans="1:88" customFormat="1" ht="53.45" customHeight="1">
      <c r="A32" s="81" t="s">
        <v>505</v>
      </c>
      <c r="B32" s="4" t="s">
        <v>0</v>
      </c>
      <c r="C32" s="1" t="s">
        <v>471</v>
      </c>
      <c r="D32" s="19"/>
      <c r="E32" s="5" t="s">
        <v>112</v>
      </c>
      <c r="F32" s="6" t="s">
        <v>450</v>
      </c>
      <c r="G32" s="5" t="s">
        <v>409</v>
      </c>
      <c r="H32" s="6">
        <v>510704</v>
      </c>
      <c r="I32" s="1" t="s">
        <v>472</v>
      </c>
      <c r="J32" s="32">
        <v>50000</v>
      </c>
      <c r="K32" s="32"/>
      <c r="L32" s="76"/>
      <c r="M32" s="76"/>
      <c r="N32" s="76"/>
      <c r="O32" s="76"/>
      <c r="P32" s="76"/>
      <c r="Q32" s="76"/>
      <c r="R32" s="76"/>
      <c r="S32" s="76"/>
      <c r="T32" s="76"/>
      <c r="U32" s="76"/>
      <c r="V32" s="76"/>
      <c r="W32" s="76"/>
      <c r="X32" s="90">
        <f t="shared" si="5"/>
        <v>50000</v>
      </c>
      <c r="Y32" s="90"/>
      <c r="Z32" s="90"/>
      <c r="AA32" s="90">
        <f t="shared" si="6"/>
        <v>50000</v>
      </c>
      <c r="AB32" s="90"/>
      <c r="AC32" s="90"/>
      <c r="AD32" s="90">
        <f t="shared" si="7"/>
        <v>50000</v>
      </c>
      <c r="AE32" s="90"/>
      <c r="AF32" s="90"/>
      <c r="AG32" s="90">
        <f t="shared" si="8"/>
        <v>50000</v>
      </c>
      <c r="AH32" s="90"/>
      <c r="AI32" s="90"/>
      <c r="AJ32" s="90">
        <f t="shared" si="9"/>
        <v>50000</v>
      </c>
      <c r="AK32" s="90"/>
      <c r="AL32" s="90">
        <v>30000</v>
      </c>
      <c r="AM32" s="90">
        <f t="shared" si="10"/>
        <v>20000</v>
      </c>
      <c r="AN32" s="90"/>
      <c r="AO32" s="90"/>
      <c r="AP32" s="90">
        <f t="shared" si="11"/>
        <v>20000</v>
      </c>
      <c r="AQ32" s="90"/>
      <c r="AR32" s="90"/>
      <c r="AS32" s="90">
        <f t="shared" si="12"/>
        <v>20000</v>
      </c>
      <c r="AT32" s="90"/>
      <c r="AU32" s="90"/>
      <c r="AV32" s="90">
        <f t="shared" si="13"/>
        <v>20000</v>
      </c>
      <c r="AW32" s="90"/>
      <c r="AX32" s="90"/>
      <c r="AY32" s="90">
        <f t="shared" si="2"/>
        <v>20000</v>
      </c>
      <c r="AZ32" s="90"/>
      <c r="BA32" s="90"/>
      <c r="BB32" s="90">
        <f t="shared" si="14"/>
        <v>20000</v>
      </c>
      <c r="BC32" s="90"/>
      <c r="BD32" s="90"/>
      <c r="BE32" s="90">
        <f t="shared" si="15"/>
        <v>20000</v>
      </c>
      <c r="BF32" s="90"/>
      <c r="BG32" s="90"/>
      <c r="BH32" s="90">
        <f t="shared" si="16"/>
        <v>20000</v>
      </c>
      <c r="BI32" s="76"/>
      <c r="BJ32" s="76"/>
      <c r="BK32" s="272">
        <f t="shared" si="17"/>
        <v>20000</v>
      </c>
      <c r="BL32" s="269"/>
      <c r="BM32" s="315"/>
      <c r="BN32" s="374"/>
      <c r="BO32" s="374"/>
      <c r="BP32" s="374"/>
      <c r="BQ32" s="374"/>
      <c r="BR32" s="374"/>
      <c r="BS32" s="374"/>
      <c r="BT32" s="374"/>
      <c r="BU32" s="374"/>
      <c r="BV32" s="374"/>
      <c r="BW32" s="374"/>
      <c r="BX32" s="372">
        <f t="shared" si="18"/>
        <v>0</v>
      </c>
      <c r="BY32" s="340"/>
      <c r="BZ32" s="76">
        <v>25000</v>
      </c>
      <c r="CA32" s="76"/>
      <c r="CB32" s="76"/>
      <c r="CC32" s="76"/>
      <c r="CD32" s="76"/>
      <c r="CE32" s="76">
        <v>25000</v>
      </c>
      <c r="CF32" s="76"/>
      <c r="CG32" s="76"/>
      <c r="CH32" s="76"/>
      <c r="CI32" s="76"/>
      <c r="CJ32" s="76"/>
    </row>
    <row r="33" spans="1:88" customFormat="1" ht="53.45" customHeight="1">
      <c r="A33" s="81" t="s">
        <v>505</v>
      </c>
      <c r="B33" s="4" t="s">
        <v>53</v>
      </c>
      <c r="C33" s="1" t="s">
        <v>473</v>
      </c>
      <c r="D33" s="19"/>
      <c r="E33" s="5" t="s">
        <v>112</v>
      </c>
      <c r="F33" s="6" t="s">
        <v>450</v>
      </c>
      <c r="G33" s="5" t="s">
        <v>410</v>
      </c>
      <c r="H33" s="6">
        <v>510707</v>
      </c>
      <c r="I33" s="1" t="s">
        <v>474</v>
      </c>
      <c r="J33" s="32">
        <v>80000</v>
      </c>
      <c r="K33" s="32"/>
      <c r="L33" s="75"/>
      <c r="M33" s="75"/>
      <c r="N33" s="75"/>
      <c r="O33" s="75"/>
      <c r="P33" s="75"/>
      <c r="Q33" s="75"/>
      <c r="R33" s="75"/>
      <c r="S33" s="75"/>
      <c r="T33" s="75"/>
      <c r="U33" s="75"/>
      <c r="V33" s="75"/>
      <c r="W33" s="75"/>
      <c r="X33" s="90">
        <f t="shared" si="5"/>
        <v>80000</v>
      </c>
      <c r="Y33" s="90"/>
      <c r="Z33" s="90"/>
      <c r="AA33" s="90">
        <f t="shared" si="6"/>
        <v>80000</v>
      </c>
      <c r="AB33" s="90"/>
      <c r="AC33" s="90"/>
      <c r="AD33" s="90">
        <f t="shared" si="7"/>
        <v>80000</v>
      </c>
      <c r="AE33" s="90"/>
      <c r="AF33" s="90">
        <v>20000</v>
      </c>
      <c r="AG33" s="90">
        <f t="shared" si="8"/>
        <v>60000</v>
      </c>
      <c r="AH33" s="90"/>
      <c r="AI33" s="90"/>
      <c r="AJ33" s="90">
        <f t="shared" si="9"/>
        <v>60000</v>
      </c>
      <c r="AK33" s="90"/>
      <c r="AL33" s="90"/>
      <c r="AM33" s="90">
        <f t="shared" si="10"/>
        <v>60000</v>
      </c>
      <c r="AN33" s="90"/>
      <c r="AO33" s="90"/>
      <c r="AP33" s="90">
        <f t="shared" si="11"/>
        <v>60000</v>
      </c>
      <c r="AQ33" s="90"/>
      <c r="AR33" s="90"/>
      <c r="AS33" s="90">
        <f t="shared" si="12"/>
        <v>60000</v>
      </c>
      <c r="AT33" s="90"/>
      <c r="AU33" s="90"/>
      <c r="AV33" s="90">
        <f t="shared" si="13"/>
        <v>60000</v>
      </c>
      <c r="AW33" s="90"/>
      <c r="AX33" s="90"/>
      <c r="AY33" s="90">
        <f t="shared" si="2"/>
        <v>60000</v>
      </c>
      <c r="AZ33" s="90"/>
      <c r="BA33" s="90"/>
      <c r="BB33" s="90">
        <f t="shared" si="14"/>
        <v>60000</v>
      </c>
      <c r="BC33" s="90"/>
      <c r="BD33" s="90"/>
      <c r="BE33" s="90">
        <f t="shared" si="15"/>
        <v>60000</v>
      </c>
      <c r="BF33" s="90"/>
      <c r="BG33" s="90"/>
      <c r="BH33" s="90">
        <f t="shared" si="16"/>
        <v>60000</v>
      </c>
      <c r="BI33" s="273" t="s">
        <v>921</v>
      </c>
      <c r="BJ33" s="273">
        <f>723.97+43500+626.2+15149.83</f>
        <v>60000</v>
      </c>
      <c r="BK33" s="272">
        <f t="shared" si="17"/>
        <v>0</v>
      </c>
      <c r="BL33" s="270"/>
      <c r="BM33" s="316"/>
      <c r="BN33" s="375">
        <v>1350.17</v>
      </c>
      <c r="BO33" s="375">
        <v>27196.1</v>
      </c>
      <c r="BP33" s="375">
        <v>10732.96</v>
      </c>
      <c r="BQ33" s="375"/>
      <c r="BR33" s="375">
        <v>4711.57</v>
      </c>
      <c r="BS33" s="375">
        <v>8333.9</v>
      </c>
      <c r="BT33" s="375">
        <v>2191.13</v>
      </c>
      <c r="BU33" s="375">
        <v>565.6</v>
      </c>
      <c r="BV33" s="375"/>
      <c r="BW33" s="375"/>
      <c r="BX33" s="372">
        <f t="shared" si="18"/>
        <v>55081.429999999993</v>
      </c>
      <c r="BY33" s="339">
        <v>40000</v>
      </c>
      <c r="BZ33" s="75"/>
      <c r="CA33" s="75">
        <v>40000</v>
      </c>
      <c r="CB33" s="75"/>
      <c r="CC33" s="75"/>
      <c r="CD33" s="75"/>
      <c r="CE33" s="75"/>
      <c r="CF33" s="75"/>
      <c r="CG33" s="75"/>
      <c r="CH33" s="75"/>
      <c r="CI33" s="75"/>
      <c r="CJ33" s="75"/>
    </row>
    <row r="34" spans="1:88" customFormat="1" ht="53.45" customHeight="1">
      <c r="A34" s="81" t="s">
        <v>505</v>
      </c>
      <c r="B34" s="4" t="s">
        <v>0</v>
      </c>
      <c r="C34" s="1" t="s">
        <v>473</v>
      </c>
      <c r="D34" s="19"/>
      <c r="E34" s="5" t="s">
        <v>112</v>
      </c>
      <c r="F34" s="6" t="s">
        <v>450</v>
      </c>
      <c r="G34" s="5" t="s">
        <v>409</v>
      </c>
      <c r="H34" s="6">
        <v>510707</v>
      </c>
      <c r="I34" s="1" t="s">
        <v>474</v>
      </c>
      <c r="J34" s="32">
        <v>15000</v>
      </c>
      <c r="K34" s="32"/>
      <c r="L34" s="75"/>
      <c r="M34" s="75"/>
      <c r="N34" s="75"/>
      <c r="O34" s="75"/>
      <c r="P34" s="75"/>
      <c r="Q34" s="75"/>
      <c r="R34" s="75"/>
      <c r="S34" s="75"/>
      <c r="T34" s="75"/>
      <c r="U34" s="75"/>
      <c r="V34" s="75"/>
      <c r="W34" s="75"/>
      <c r="X34" s="90">
        <f t="shared" si="5"/>
        <v>15000</v>
      </c>
      <c r="Y34" s="90"/>
      <c r="Z34" s="90"/>
      <c r="AA34" s="90">
        <f t="shared" si="6"/>
        <v>15000</v>
      </c>
      <c r="AB34" s="90"/>
      <c r="AC34" s="90"/>
      <c r="AD34" s="90">
        <f t="shared" si="7"/>
        <v>15000</v>
      </c>
      <c r="AE34" s="90">
        <v>70000</v>
      </c>
      <c r="AF34" s="90"/>
      <c r="AG34" s="90">
        <f t="shared" si="8"/>
        <v>85000</v>
      </c>
      <c r="AH34" s="90"/>
      <c r="AI34" s="90"/>
      <c r="AJ34" s="90">
        <f t="shared" si="9"/>
        <v>85000</v>
      </c>
      <c r="AK34" s="90">
        <v>30000</v>
      </c>
      <c r="AL34" s="90"/>
      <c r="AM34" s="90">
        <f t="shared" si="10"/>
        <v>115000</v>
      </c>
      <c r="AN34" s="90"/>
      <c r="AO34" s="90"/>
      <c r="AP34" s="90">
        <f t="shared" si="11"/>
        <v>115000</v>
      </c>
      <c r="AQ34" s="90"/>
      <c r="AR34" s="90"/>
      <c r="AS34" s="90">
        <f t="shared" si="12"/>
        <v>115000</v>
      </c>
      <c r="AT34" s="90"/>
      <c r="AU34" s="90"/>
      <c r="AV34" s="90">
        <f t="shared" si="13"/>
        <v>115000</v>
      </c>
      <c r="AW34" s="90"/>
      <c r="AX34" s="90"/>
      <c r="AY34" s="90">
        <f t="shared" si="2"/>
        <v>115000</v>
      </c>
      <c r="AZ34" s="90"/>
      <c r="BA34" s="90"/>
      <c r="BB34" s="90">
        <f t="shared" si="14"/>
        <v>115000</v>
      </c>
      <c r="BC34" s="90"/>
      <c r="BD34" s="90"/>
      <c r="BE34" s="90">
        <f t="shared" si="15"/>
        <v>115000</v>
      </c>
      <c r="BF34" s="90"/>
      <c r="BG34" s="90"/>
      <c r="BH34" s="90">
        <f t="shared" si="16"/>
        <v>115000</v>
      </c>
      <c r="BI34" s="444" t="s">
        <v>1118</v>
      </c>
      <c r="BJ34" s="273">
        <f>6328.52+2182.43+6489.05+70000+30000</f>
        <v>115000</v>
      </c>
      <c r="BK34" s="272">
        <f t="shared" si="17"/>
        <v>0</v>
      </c>
      <c r="BL34" s="270"/>
      <c r="BM34" s="316"/>
      <c r="BN34" s="375">
        <v>6328.52</v>
      </c>
      <c r="BO34" s="375">
        <v>2182.4299999999998</v>
      </c>
      <c r="BP34" s="375">
        <v>76174.8</v>
      </c>
      <c r="BQ34" s="375">
        <v>21026.13</v>
      </c>
      <c r="BR34" s="375">
        <v>1802</v>
      </c>
      <c r="BS34" s="375">
        <v>2280.13</v>
      </c>
      <c r="BT34" s="375">
        <v>254.13</v>
      </c>
      <c r="BU34" s="375"/>
      <c r="BV34" s="375"/>
      <c r="BW34" s="375">
        <v>2032.18</v>
      </c>
      <c r="BX34" s="372">
        <f t="shared" si="18"/>
        <v>112080.32000000001</v>
      </c>
      <c r="BY34" s="339"/>
      <c r="BZ34" s="75"/>
      <c r="CA34" s="75"/>
      <c r="CB34" s="75">
        <v>5000</v>
      </c>
      <c r="CC34" s="75"/>
      <c r="CD34" s="75"/>
      <c r="CE34" s="75"/>
      <c r="CF34" s="75">
        <v>5000</v>
      </c>
      <c r="CG34" s="75"/>
      <c r="CH34" s="75"/>
      <c r="CI34" s="75"/>
      <c r="CJ34" s="75">
        <v>5000</v>
      </c>
    </row>
    <row r="35" spans="1:88" customFormat="1" ht="53.45" customHeight="1">
      <c r="A35" s="552" t="s">
        <v>518</v>
      </c>
      <c r="B35" s="552"/>
      <c r="C35" s="552"/>
      <c r="D35" s="552"/>
      <c r="E35" s="552"/>
      <c r="F35" s="552"/>
      <c r="G35" s="552"/>
      <c r="H35" s="552"/>
      <c r="I35" s="553"/>
      <c r="J35" s="105">
        <f>+SUM(J8:J34)</f>
        <v>6024056.6900000004</v>
      </c>
      <c r="K35" s="105"/>
      <c r="L35" s="105">
        <f t="shared" ref="L35:CJ35" si="21">+SUM(L8:L34)</f>
        <v>0</v>
      </c>
      <c r="M35" s="105">
        <f t="shared" si="21"/>
        <v>0</v>
      </c>
      <c r="N35" s="105">
        <f t="shared" si="21"/>
        <v>0</v>
      </c>
      <c r="O35" s="105"/>
      <c r="P35" s="105"/>
      <c r="Q35" s="105"/>
      <c r="R35" s="105"/>
      <c r="S35" s="105"/>
      <c r="T35" s="105"/>
      <c r="U35" s="105"/>
      <c r="V35" s="105">
        <f>+SUM(V8:V34)</f>
        <v>8000</v>
      </c>
      <c r="W35" s="105">
        <f>+SUM(W8:W34)</f>
        <v>8000</v>
      </c>
      <c r="X35" s="90">
        <f t="shared" si="5"/>
        <v>6024056.6900000004</v>
      </c>
      <c r="Y35" s="105">
        <f>+SUM(Y8:Y34)</f>
        <v>0</v>
      </c>
      <c r="Z35" s="105">
        <f>+SUM(Z8:Z34)</f>
        <v>0</v>
      </c>
      <c r="AA35" s="90">
        <f t="shared" si="6"/>
        <v>6024056.6900000004</v>
      </c>
      <c r="AB35" s="105">
        <f>+SUM(AB8:AB34)</f>
        <v>603.87</v>
      </c>
      <c r="AC35" s="105">
        <f>+SUM(AC8:AC34)</f>
        <v>603.87</v>
      </c>
      <c r="AD35" s="90">
        <f t="shared" si="7"/>
        <v>6024056.6900000004</v>
      </c>
      <c r="AE35" s="105">
        <f>+SUM(AE8:AE34)</f>
        <v>70000</v>
      </c>
      <c r="AF35" s="105">
        <f>+SUM(AF8:AF34)</f>
        <v>70000</v>
      </c>
      <c r="AG35" s="105">
        <f t="shared" si="8"/>
        <v>6024056.6900000004</v>
      </c>
      <c r="AH35" s="105">
        <f>+SUM(AH8:AH34)</f>
        <v>0</v>
      </c>
      <c r="AI35" s="105">
        <f>+SUM(AI8:AI34)</f>
        <v>0</v>
      </c>
      <c r="AJ35" s="105">
        <f t="shared" si="9"/>
        <v>6024056.6900000004</v>
      </c>
      <c r="AK35" s="105">
        <f>+SUM(AK8:AK34)</f>
        <v>30000</v>
      </c>
      <c r="AL35" s="105">
        <f>+SUM(AL8:AL34)</f>
        <v>30000</v>
      </c>
      <c r="AM35" s="105">
        <f t="shared" si="10"/>
        <v>6024056.6900000004</v>
      </c>
      <c r="AN35" s="105">
        <f>SUM(AN8:AN34)</f>
        <v>0</v>
      </c>
      <c r="AO35" s="105">
        <f>SUM(AO8:AO34)</f>
        <v>0</v>
      </c>
      <c r="AP35" s="105">
        <f t="shared" si="11"/>
        <v>6024056.6900000004</v>
      </c>
      <c r="AQ35" s="105">
        <f>SUM(AQ8:AQ34)</f>
        <v>0</v>
      </c>
      <c r="AR35" s="105">
        <f>SUM(AR8:AR34)</f>
        <v>0</v>
      </c>
      <c r="AS35" s="105">
        <f t="shared" si="12"/>
        <v>6024056.6900000004</v>
      </c>
      <c r="AT35" s="105"/>
      <c r="AU35" s="105"/>
      <c r="AV35" s="105">
        <f>SUM(AV8:AV34)</f>
        <v>6024056.6900000004</v>
      </c>
      <c r="AW35" s="105">
        <f>SUM(AW8:AW34)</f>
        <v>0</v>
      </c>
      <c r="AX35" s="105">
        <f>SUM(AX8:AX34)</f>
        <v>0</v>
      </c>
      <c r="AY35" s="105">
        <f t="shared" si="2"/>
        <v>6024056.6900000004</v>
      </c>
      <c r="AZ35" s="105">
        <f>SUM(AZ8:AZ34)</f>
        <v>0</v>
      </c>
      <c r="BA35" s="105">
        <f>SUM(BA8:BA34)</f>
        <v>0</v>
      </c>
      <c r="BB35" s="105">
        <f t="shared" si="14"/>
        <v>6024056.6900000004</v>
      </c>
      <c r="BC35" s="105">
        <f>SUM(BC8:BC34)</f>
        <v>0</v>
      </c>
      <c r="BD35" s="105">
        <f>SUM(BD8:BD34)</f>
        <v>0</v>
      </c>
      <c r="BE35" s="105">
        <f t="shared" si="15"/>
        <v>6024056.6900000004</v>
      </c>
      <c r="BF35" s="105">
        <f>SUM(BF8:BF34)</f>
        <v>0</v>
      </c>
      <c r="BG35" s="105">
        <f>SUM(BG8:BG34)</f>
        <v>0</v>
      </c>
      <c r="BH35" s="105">
        <f t="shared" si="16"/>
        <v>6024056.6900000004</v>
      </c>
      <c r="BI35" s="105"/>
      <c r="BJ35" s="105"/>
      <c r="BK35" s="272">
        <f t="shared" si="17"/>
        <v>6024056.6900000004</v>
      </c>
      <c r="BL35" s="105">
        <f t="shared" ref="BL35:BW35" si="22">SUM(BL8:BL34)</f>
        <v>387186.61000000004</v>
      </c>
      <c r="BM35" s="317">
        <f t="shared" si="22"/>
        <v>400695.74</v>
      </c>
      <c r="BN35" s="317">
        <f t="shared" si="22"/>
        <v>414746.2300000001</v>
      </c>
      <c r="BO35" s="317">
        <f t="shared" si="22"/>
        <v>437304.49999999994</v>
      </c>
      <c r="BP35" s="317">
        <f t="shared" si="22"/>
        <v>494149.55</v>
      </c>
      <c r="BQ35" s="317">
        <f t="shared" si="22"/>
        <v>431489.53</v>
      </c>
      <c r="BR35" s="317">
        <f t="shared" si="22"/>
        <v>421254.86999999994</v>
      </c>
      <c r="BS35" s="317">
        <f t="shared" si="22"/>
        <v>434542.86999999994</v>
      </c>
      <c r="BT35" s="317">
        <f t="shared" si="22"/>
        <v>422303.35</v>
      </c>
      <c r="BU35" s="317">
        <f t="shared" si="22"/>
        <v>427433.25999999989</v>
      </c>
      <c r="BV35" s="317">
        <f t="shared" si="22"/>
        <v>425211.18</v>
      </c>
      <c r="BW35" s="317">
        <f t="shared" si="22"/>
        <v>479868.5799999999</v>
      </c>
      <c r="BX35" s="317">
        <f t="shared" si="18"/>
        <v>5176186.2700000005</v>
      </c>
      <c r="BY35" s="107">
        <f t="shared" si="21"/>
        <v>517838.0575</v>
      </c>
      <c r="BZ35" s="105">
        <f t="shared" si="21"/>
        <v>545338.0575</v>
      </c>
      <c r="CA35" s="105">
        <f t="shared" si="21"/>
        <v>517838.0575</v>
      </c>
      <c r="CB35" s="105">
        <f t="shared" si="21"/>
        <v>482838.0575</v>
      </c>
      <c r="CC35" s="105">
        <f t="shared" si="21"/>
        <v>477838.0575</v>
      </c>
      <c r="CD35" s="105">
        <f t="shared" si="21"/>
        <v>477838.0575</v>
      </c>
      <c r="CE35" s="105">
        <f t="shared" si="21"/>
        <v>545338.0575</v>
      </c>
      <c r="CF35" s="105">
        <f t="shared" si="21"/>
        <v>482838.0575</v>
      </c>
      <c r="CG35" s="105">
        <f t="shared" si="21"/>
        <v>477838.0575</v>
      </c>
      <c r="CH35" s="105">
        <f t="shared" si="21"/>
        <v>477838.0575</v>
      </c>
      <c r="CI35" s="105">
        <f t="shared" si="21"/>
        <v>477838.0575</v>
      </c>
      <c r="CJ35" s="105">
        <f t="shared" si="21"/>
        <v>542838.0575</v>
      </c>
    </row>
    <row r="36" spans="1:88" customFormat="1" ht="53.45" customHeight="1">
      <c r="A36" s="96">
        <v>53</v>
      </c>
      <c r="B36" s="95" t="s">
        <v>506</v>
      </c>
      <c r="C36" s="104"/>
      <c r="D36" s="103"/>
      <c r="E36" s="98"/>
      <c r="F36" s="99"/>
      <c r="G36" s="98"/>
      <c r="H36" s="99"/>
      <c r="I36" s="100"/>
      <c r="J36" s="101"/>
      <c r="K36" s="101"/>
      <c r="L36" s="102"/>
      <c r="M36" s="102"/>
      <c r="N36" s="102"/>
      <c r="O36" s="102"/>
      <c r="P36" s="102"/>
      <c r="Q36" s="102"/>
      <c r="R36" s="102"/>
      <c r="S36" s="102"/>
      <c r="T36" s="102"/>
      <c r="U36" s="102"/>
      <c r="V36" s="102"/>
      <c r="W36" s="102"/>
      <c r="X36" s="90">
        <f t="shared" si="5"/>
        <v>0</v>
      </c>
      <c r="Y36" s="300"/>
      <c r="Z36" s="300"/>
      <c r="AA36" s="90">
        <f t="shared" si="6"/>
        <v>0</v>
      </c>
      <c r="AB36" s="300"/>
      <c r="AC36" s="300"/>
      <c r="AD36" s="90">
        <f t="shared" si="7"/>
        <v>0</v>
      </c>
      <c r="AE36" s="101"/>
      <c r="AF36" s="101"/>
      <c r="AG36" s="101">
        <f t="shared" si="8"/>
        <v>0</v>
      </c>
      <c r="AH36" s="101"/>
      <c r="AI36" s="101"/>
      <c r="AJ36" s="101">
        <f t="shared" si="9"/>
        <v>0</v>
      </c>
      <c r="AK36" s="101"/>
      <c r="AL36" s="101"/>
      <c r="AM36" s="101">
        <f t="shared" si="10"/>
        <v>0</v>
      </c>
      <c r="AN36" s="101"/>
      <c r="AO36" s="101"/>
      <c r="AP36" s="101">
        <f t="shared" si="11"/>
        <v>0</v>
      </c>
      <c r="AQ36" s="101"/>
      <c r="AR36" s="101"/>
      <c r="AS36" s="101">
        <f t="shared" si="12"/>
        <v>0</v>
      </c>
      <c r="AT36" s="101"/>
      <c r="AU36" s="101"/>
      <c r="AV36" s="101">
        <f t="shared" si="13"/>
        <v>0</v>
      </c>
      <c r="AW36" s="101"/>
      <c r="AX36" s="101"/>
      <c r="AY36" s="101">
        <f t="shared" si="2"/>
        <v>0</v>
      </c>
      <c r="AZ36" s="101"/>
      <c r="BA36" s="101"/>
      <c r="BB36" s="101">
        <f t="shared" si="14"/>
        <v>0</v>
      </c>
      <c r="BC36" s="101"/>
      <c r="BD36" s="101"/>
      <c r="BE36" s="101">
        <f t="shared" si="15"/>
        <v>0</v>
      </c>
      <c r="BF36" s="101"/>
      <c r="BG36" s="101"/>
      <c r="BH36" s="101">
        <f t="shared" si="16"/>
        <v>0</v>
      </c>
      <c r="BI36" s="102"/>
      <c r="BJ36" s="102"/>
      <c r="BK36" s="272">
        <f t="shared" si="17"/>
        <v>0</v>
      </c>
      <c r="BL36" s="102"/>
      <c r="BM36" s="102"/>
      <c r="BN36" s="377"/>
      <c r="BO36" s="377"/>
      <c r="BP36" s="377"/>
      <c r="BQ36" s="377"/>
      <c r="BR36" s="377"/>
      <c r="BS36" s="377"/>
      <c r="BT36" s="377"/>
      <c r="BU36" s="377"/>
      <c r="BV36" s="377"/>
      <c r="BW36" s="377"/>
      <c r="BX36" s="377">
        <f t="shared" si="18"/>
        <v>0</v>
      </c>
      <c r="BY36" s="102"/>
      <c r="BZ36" s="102"/>
      <c r="CA36" s="102"/>
      <c r="CB36" s="102"/>
      <c r="CC36" s="102"/>
      <c r="CD36" s="102"/>
      <c r="CE36" s="102"/>
      <c r="CF36" s="102"/>
      <c r="CG36" s="102"/>
      <c r="CH36" s="102"/>
      <c r="CI36" s="102"/>
      <c r="CJ36" s="97"/>
    </row>
    <row r="37" spans="1:88" customFormat="1" ht="53.45" customHeight="1">
      <c r="A37" s="194" t="s">
        <v>507</v>
      </c>
      <c r="B37" s="4" t="s">
        <v>53</v>
      </c>
      <c r="C37" s="3" t="s">
        <v>215</v>
      </c>
      <c r="D37" s="5"/>
      <c r="E37" s="5" t="s">
        <v>119</v>
      </c>
      <c r="F37" s="5" t="s">
        <v>3</v>
      </c>
      <c r="G37" s="5" t="s">
        <v>410</v>
      </c>
      <c r="H37" s="5">
        <v>530101</v>
      </c>
      <c r="I37" s="9" t="s">
        <v>216</v>
      </c>
      <c r="J37" s="38">
        <v>20000</v>
      </c>
      <c r="K37" s="38"/>
      <c r="L37" s="62"/>
      <c r="M37" s="62"/>
      <c r="N37" s="54"/>
      <c r="O37" s="54"/>
      <c r="P37" s="54"/>
      <c r="Q37" s="54"/>
      <c r="R37" s="54"/>
      <c r="S37" s="54"/>
      <c r="T37" s="54"/>
      <c r="U37" s="54"/>
      <c r="V37" s="54"/>
      <c r="W37" s="54"/>
      <c r="X37" s="90">
        <f t="shared" si="5"/>
        <v>20000</v>
      </c>
      <c r="Y37" s="90"/>
      <c r="Z37" s="90"/>
      <c r="AA37" s="90">
        <f t="shared" si="6"/>
        <v>20000</v>
      </c>
      <c r="AB37" s="90"/>
      <c r="AC37" s="90"/>
      <c r="AD37" s="90">
        <f t="shared" si="7"/>
        <v>20000</v>
      </c>
      <c r="AE37" s="90"/>
      <c r="AF37" s="90"/>
      <c r="AG37" s="90">
        <f t="shared" si="8"/>
        <v>20000</v>
      </c>
      <c r="AH37" s="90"/>
      <c r="AI37" s="90"/>
      <c r="AJ37" s="90">
        <f t="shared" si="9"/>
        <v>20000</v>
      </c>
      <c r="AK37" s="90"/>
      <c r="AL37" s="90"/>
      <c r="AM37" s="90">
        <f t="shared" si="10"/>
        <v>20000</v>
      </c>
      <c r="AN37" s="90"/>
      <c r="AO37" s="90"/>
      <c r="AP37" s="90">
        <f t="shared" si="11"/>
        <v>20000</v>
      </c>
      <c r="AQ37" s="90"/>
      <c r="AR37" s="90"/>
      <c r="AS37" s="90">
        <f t="shared" si="12"/>
        <v>20000</v>
      </c>
      <c r="AT37" s="90"/>
      <c r="AU37" s="90"/>
      <c r="AV37" s="90">
        <f t="shared" si="13"/>
        <v>20000</v>
      </c>
      <c r="AW37" s="90"/>
      <c r="AX37" s="90"/>
      <c r="AY37" s="90">
        <f t="shared" si="2"/>
        <v>20000</v>
      </c>
      <c r="AZ37" s="90"/>
      <c r="BA37" s="90"/>
      <c r="BB37" s="90">
        <f t="shared" si="14"/>
        <v>20000</v>
      </c>
      <c r="BC37" s="90"/>
      <c r="BD37" s="90"/>
      <c r="BE37" s="90">
        <f t="shared" si="15"/>
        <v>20000</v>
      </c>
      <c r="BF37" s="90"/>
      <c r="BG37" s="90"/>
      <c r="BH37" s="90">
        <f t="shared" si="16"/>
        <v>20000</v>
      </c>
      <c r="BI37" s="266" t="s">
        <v>662</v>
      </c>
      <c r="BJ37" s="246">
        <f>20000-20000+19000+800</f>
        <v>19800</v>
      </c>
      <c r="BK37" s="272">
        <f t="shared" si="17"/>
        <v>200</v>
      </c>
      <c r="BL37" s="246">
        <v>987.51</v>
      </c>
      <c r="BM37" s="318">
        <v>1106.97</v>
      </c>
      <c r="BN37" s="378">
        <v>2163.66</v>
      </c>
      <c r="BO37" s="378">
        <f>28.88+34.13+3142.69</f>
        <v>3205.7000000000003</v>
      </c>
      <c r="BP37" s="378">
        <v>1429.4</v>
      </c>
      <c r="BQ37" s="378">
        <v>1388.02</v>
      </c>
      <c r="BR37" s="378">
        <f>23.43+32.03+1130.92</f>
        <v>1186.3800000000001</v>
      </c>
      <c r="BS37" s="378">
        <f>21.33+908.11</f>
        <v>929.44</v>
      </c>
      <c r="BT37" s="378">
        <f>9.96+953.88</f>
        <v>963.84</v>
      </c>
      <c r="BU37" s="378">
        <f>11.76+1327.1</f>
        <v>1338.86</v>
      </c>
      <c r="BV37" s="378">
        <f>66.21+25.11+1424.11+22.82</f>
        <v>1538.2499999999998</v>
      </c>
      <c r="BW37" s="378">
        <v>1118.0899999999999</v>
      </c>
      <c r="BX37" s="372">
        <f t="shared" si="18"/>
        <v>17356.12</v>
      </c>
      <c r="BY37" s="341">
        <f>+J37/12</f>
        <v>1666.6666666666667</v>
      </c>
      <c r="BZ37" s="54">
        <f t="shared" ref="BZ37:CJ38" si="23">+BY37</f>
        <v>1666.6666666666667</v>
      </c>
      <c r="CA37" s="54">
        <f t="shared" si="23"/>
        <v>1666.6666666666667</v>
      </c>
      <c r="CB37" s="54">
        <f t="shared" si="23"/>
        <v>1666.6666666666667</v>
      </c>
      <c r="CC37" s="54">
        <f t="shared" si="23"/>
        <v>1666.6666666666667</v>
      </c>
      <c r="CD37" s="54">
        <f t="shared" si="23"/>
        <v>1666.6666666666667</v>
      </c>
      <c r="CE37" s="54">
        <f t="shared" si="23"/>
        <v>1666.6666666666667</v>
      </c>
      <c r="CF37" s="54">
        <f t="shared" si="23"/>
        <v>1666.6666666666667</v>
      </c>
      <c r="CG37" s="54">
        <f t="shared" si="23"/>
        <v>1666.6666666666667</v>
      </c>
      <c r="CH37" s="54">
        <f t="shared" si="23"/>
        <v>1666.6666666666667</v>
      </c>
      <c r="CI37" s="54">
        <f t="shared" si="23"/>
        <v>1666.6666666666667</v>
      </c>
      <c r="CJ37" s="54">
        <f t="shared" si="23"/>
        <v>1666.6666666666667</v>
      </c>
    </row>
    <row r="38" spans="1:88" customFormat="1" ht="53.45" customHeight="1">
      <c r="A38" s="194" t="s">
        <v>507</v>
      </c>
      <c r="B38" s="4" t="s">
        <v>53</v>
      </c>
      <c r="C38" s="3" t="s">
        <v>217</v>
      </c>
      <c r="D38" s="5"/>
      <c r="E38" s="5" t="s">
        <v>119</v>
      </c>
      <c r="F38" s="5" t="s">
        <v>20</v>
      </c>
      <c r="G38" s="5" t="s">
        <v>410</v>
      </c>
      <c r="H38" s="5">
        <v>530101</v>
      </c>
      <c r="I38" s="9" t="s">
        <v>216</v>
      </c>
      <c r="J38" s="38">
        <v>3552.45</v>
      </c>
      <c r="K38" s="38"/>
      <c r="L38" s="62"/>
      <c r="M38" s="62"/>
      <c r="N38" s="54"/>
      <c r="O38" s="54"/>
      <c r="P38" s="54"/>
      <c r="Q38" s="54"/>
      <c r="R38" s="54"/>
      <c r="S38" s="54"/>
      <c r="T38" s="54"/>
      <c r="U38" s="54"/>
      <c r="V38" s="54"/>
      <c r="W38" s="54"/>
      <c r="X38" s="90">
        <f t="shared" si="5"/>
        <v>3552.45</v>
      </c>
      <c r="Y38" s="90"/>
      <c r="Z38" s="90"/>
      <c r="AA38" s="90">
        <f t="shared" si="6"/>
        <v>3552.45</v>
      </c>
      <c r="AB38" s="90"/>
      <c r="AC38" s="90"/>
      <c r="AD38" s="90">
        <f t="shared" si="7"/>
        <v>3552.45</v>
      </c>
      <c r="AE38" s="90"/>
      <c r="AF38" s="90"/>
      <c r="AG38" s="90">
        <f t="shared" si="8"/>
        <v>3552.45</v>
      </c>
      <c r="AH38" s="90"/>
      <c r="AI38" s="90"/>
      <c r="AJ38" s="90">
        <f t="shared" si="9"/>
        <v>3552.45</v>
      </c>
      <c r="AK38" s="90"/>
      <c r="AL38" s="90"/>
      <c r="AM38" s="90">
        <f t="shared" si="10"/>
        <v>3552.45</v>
      </c>
      <c r="AN38" s="90"/>
      <c r="AO38" s="90"/>
      <c r="AP38" s="90">
        <f t="shared" si="11"/>
        <v>3552.45</v>
      </c>
      <c r="AQ38" s="90"/>
      <c r="AR38" s="90"/>
      <c r="AS38" s="90">
        <f t="shared" si="12"/>
        <v>3552.45</v>
      </c>
      <c r="AT38" s="90"/>
      <c r="AU38" s="90"/>
      <c r="AV38" s="90">
        <f t="shared" si="13"/>
        <v>3552.45</v>
      </c>
      <c r="AW38" s="90"/>
      <c r="AX38" s="90"/>
      <c r="AY38" s="90">
        <f t="shared" si="2"/>
        <v>3552.45</v>
      </c>
      <c r="AZ38" s="90"/>
      <c r="BA38" s="90"/>
      <c r="BB38" s="90">
        <f t="shared" si="14"/>
        <v>3552.45</v>
      </c>
      <c r="BC38" s="90"/>
      <c r="BD38" s="90"/>
      <c r="BE38" s="90">
        <f t="shared" si="15"/>
        <v>3552.45</v>
      </c>
      <c r="BF38" s="90"/>
      <c r="BG38" s="90"/>
      <c r="BH38" s="90">
        <f t="shared" si="16"/>
        <v>3552.45</v>
      </c>
      <c r="BI38" s="246" t="s">
        <v>653</v>
      </c>
      <c r="BJ38" s="246">
        <v>3552.45</v>
      </c>
      <c r="BK38" s="272">
        <f t="shared" si="17"/>
        <v>0</v>
      </c>
      <c r="BL38" s="246">
        <v>227.7</v>
      </c>
      <c r="BM38" s="318">
        <v>212.85</v>
      </c>
      <c r="BN38" s="378">
        <v>235.95</v>
      </c>
      <c r="BO38" s="378">
        <v>194.7</v>
      </c>
      <c r="BP38" s="378">
        <v>297</v>
      </c>
      <c r="BQ38" s="378">
        <v>229.35</v>
      </c>
      <c r="BR38" s="378">
        <v>254.1</v>
      </c>
      <c r="BS38" s="378">
        <v>330</v>
      </c>
      <c r="BT38" s="378">
        <v>260.7</v>
      </c>
      <c r="BU38" s="378">
        <v>325.05</v>
      </c>
      <c r="BV38" s="378">
        <v>305.25</v>
      </c>
      <c r="BW38" s="378">
        <v>250.8</v>
      </c>
      <c r="BX38" s="372">
        <f t="shared" si="18"/>
        <v>3123.4500000000003</v>
      </c>
      <c r="BY38" s="341">
        <f>+J38/11</f>
        <v>322.95</v>
      </c>
      <c r="BZ38" s="54">
        <f t="shared" si="23"/>
        <v>322.95</v>
      </c>
      <c r="CA38" s="54">
        <f t="shared" si="23"/>
        <v>322.95</v>
      </c>
      <c r="CB38" s="54">
        <f t="shared" si="23"/>
        <v>322.95</v>
      </c>
      <c r="CC38" s="54">
        <f t="shared" si="23"/>
        <v>322.95</v>
      </c>
      <c r="CD38" s="54">
        <f t="shared" si="23"/>
        <v>322.95</v>
      </c>
      <c r="CE38" s="54">
        <f t="shared" si="23"/>
        <v>322.95</v>
      </c>
      <c r="CF38" s="54">
        <f t="shared" si="23"/>
        <v>322.95</v>
      </c>
      <c r="CG38" s="54">
        <f t="shared" si="23"/>
        <v>322.95</v>
      </c>
      <c r="CH38" s="54">
        <f t="shared" si="23"/>
        <v>322.95</v>
      </c>
      <c r="CI38" s="54">
        <f t="shared" si="23"/>
        <v>322.95</v>
      </c>
      <c r="CJ38" s="54"/>
    </row>
    <row r="39" spans="1:88" customFormat="1" ht="53.45" customHeight="1">
      <c r="A39" s="194" t="s">
        <v>507</v>
      </c>
      <c r="B39" s="4" t="s">
        <v>53</v>
      </c>
      <c r="C39" s="3" t="s">
        <v>218</v>
      </c>
      <c r="D39" s="5"/>
      <c r="E39" s="5" t="s">
        <v>119</v>
      </c>
      <c r="F39" s="5" t="s">
        <v>3</v>
      </c>
      <c r="G39" s="5" t="s">
        <v>410</v>
      </c>
      <c r="H39" s="5">
        <v>530101</v>
      </c>
      <c r="I39" s="9" t="s">
        <v>216</v>
      </c>
      <c r="J39" s="38">
        <v>4500</v>
      </c>
      <c r="K39" s="356" t="s">
        <v>1217</v>
      </c>
      <c r="L39" s="527">
        <v>2647.85</v>
      </c>
      <c r="M39" s="62"/>
      <c r="N39" s="54"/>
      <c r="O39" s="54"/>
      <c r="P39" s="54"/>
      <c r="Q39" s="54"/>
      <c r="R39" s="54"/>
      <c r="S39" s="54"/>
      <c r="T39" s="54"/>
      <c r="U39" s="54"/>
      <c r="V39" s="54"/>
      <c r="W39" s="54"/>
      <c r="X39" s="90">
        <f t="shared" si="5"/>
        <v>4500</v>
      </c>
      <c r="Y39" s="90"/>
      <c r="Z39" s="90"/>
      <c r="AA39" s="90">
        <f t="shared" si="6"/>
        <v>4500</v>
      </c>
      <c r="AB39" s="90"/>
      <c r="AC39" s="90"/>
      <c r="AD39" s="90">
        <f t="shared" si="7"/>
        <v>4500</v>
      </c>
      <c r="AE39" s="90"/>
      <c r="AF39" s="90">
        <v>500</v>
      </c>
      <c r="AG39" s="90">
        <f t="shared" si="8"/>
        <v>4000</v>
      </c>
      <c r="AH39" s="90"/>
      <c r="AI39" s="90"/>
      <c r="AJ39" s="90">
        <f t="shared" si="9"/>
        <v>4000</v>
      </c>
      <c r="AK39" s="90"/>
      <c r="AL39" s="90"/>
      <c r="AM39" s="90">
        <f t="shared" si="10"/>
        <v>4000</v>
      </c>
      <c r="AN39" s="90"/>
      <c r="AO39" s="90"/>
      <c r="AP39" s="90">
        <f t="shared" si="11"/>
        <v>4000</v>
      </c>
      <c r="AQ39" s="90"/>
      <c r="AR39" s="90"/>
      <c r="AS39" s="90">
        <f t="shared" si="12"/>
        <v>4000</v>
      </c>
      <c r="AT39" s="90"/>
      <c r="AU39" s="90"/>
      <c r="AV39" s="90">
        <f t="shared" si="13"/>
        <v>4000</v>
      </c>
      <c r="AW39" s="90"/>
      <c r="AX39" s="90"/>
      <c r="AY39" s="90">
        <f t="shared" si="2"/>
        <v>4000</v>
      </c>
      <c r="AZ39" s="90"/>
      <c r="BA39" s="90"/>
      <c r="BB39" s="90">
        <f t="shared" si="14"/>
        <v>4000</v>
      </c>
      <c r="BC39" s="90"/>
      <c r="BD39" s="90"/>
      <c r="BE39" s="90">
        <f t="shared" si="15"/>
        <v>4000</v>
      </c>
      <c r="BF39" s="90"/>
      <c r="BG39" s="90"/>
      <c r="BH39" s="90">
        <f t="shared" si="16"/>
        <v>4000</v>
      </c>
      <c r="BI39" s="246" t="s">
        <v>1216</v>
      </c>
      <c r="BJ39" s="246">
        <v>700</v>
      </c>
      <c r="BK39" s="272">
        <f t="shared" si="17"/>
        <v>3300</v>
      </c>
      <c r="BL39" s="54"/>
      <c r="BM39" s="319"/>
      <c r="BN39" s="379"/>
      <c r="BO39" s="379"/>
      <c r="BP39" s="379"/>
      <c r="BQ39" s="379"/>
      <c r="BR39" s="379"/>
      <c r="BS39" s="379"/>
      <c r="BT39" s="379"/>
      <c r="BU39" s="379"/>
      <c r="BV39" s="379"/>
      <c r="BW39" s="379"/>
      <c r="BX39" s="372">
        <f t="shared" si="18"/>
        <v>0</v>
      </c>
      <c r="BY39" s="341"/>
      <c r="BZ39" s="54"/>
      <c r="CA39" s="54"/>
      <c r="CB39" s="54"/>
      <c r="CC39" s="54"/>
      <c r="CD39" s="54"/>
      <c r="CE39" s="54"/>
      <c r="CF39" s="54"/>
      <c r="CG39" s="54"/>
      <c r="CH39" s="54"/>
      <c r="CI39" s="54"/>
      <c r="CJ39" s="54">
        <v>4500</v>
      </c>
    </row>
    <row r="40" spans="1:88" customFormat="1" ht="53.45" customHeight="1">
      <c r="A40" s="194" t="s">
        <v>507</v>
      </c>
      <c r="B40" s="4" t="s">
        <v>53</v>
      </c>
      <c r="C40" s="3" t="s">
        <v>220</v>
      </c>
      <c r="D40" s="5"/>
      <c r="E40" s="5" t="s">
        <v>119</v>
      </c>
      <c r="F40" s="5" t="s">
        <v>3</v>
      </c>
      <c r="G40" s="5" t="s">
        <v>410</v>
      </c>
      <c r="H40" s="5">
        <v>530104</v>
      </c>
      <c r="I40" s="9" t="s">
        <v>221</v>
      </c>
      <c r="J40" s="38">
        <v>45000</v>
      </c>
      <c r="K40" s="38"/>
      <c r="L40" s="62"/>
      <c r="M40" s="62"/>
      <c r="N40" s="54"/>
      <c r="O40" s="54"/>
      <c r="P40" s="54"/>
      <c r="Q40" s="54"/>
      <c r="R40" s="54"/>
      <c r="S40" s="54"/>
      <c r="T40" s="54"/>
      <c r="U40" s="54"/>
      <c r="V40" s="54"/>
      <c r="W40" s="54"/>
      <c r="X40" s="90">
        <f t="shared" si="5"/>
        <v>45000</v>
      </c>
      <c r="Y40" s="90"/>
      <c r="Z40" s="90"/>
      <c r="AA40" s="90">
        <f t="shared" si="6"/>
        <v>45000</v>
      </c>
      <c r="AB40" s="90"/>
      <c r="AC40" s="90"/>
      <c r="AD40" s="90">
        <f t="shared" si="7"/>
        <v>45000</v>
      </c>
      <c r="AE40" s="90"/>
      <c r="AF40" s="90">
        <v>5500</v>
      </c>
      <c r="AG40" s="90">
        <f t="shared" si="8"/>
        <v>39500</v>
      </c>
      <c r="AH40" s="90"/>
      <c r="AI40" s="90"/>
      <c r="AJ40" s="90">
        <f t="shared" si="9"/>
        <v>39500</v>
      </c>
      <c r="AK40" s="90"/>
      <c r="AL40" s="90"/>
      <c r="AM40" s="90">
        <f t="shared" si="10"/>
        <v>39500</v>
      </c>
      <c r="AN40" s="90"/>
      <c r="AO40" s="90"/>
      <c r="AP40" s="90">
        <f t="shared" si="11"/>
        <v>39500</v>
      </c>
      <c r="AQ40" s="90"/>
      <c r="AR40" s="90"/>
      <c r="AS40" s="90">
        <f t="shared" si="12"/>
        <v>39500</v>
      </c>
      <c r="AT40" s="90"/>
      <c r="AU40" s="90"/>
      <c r="AV40" s="90">
        <f t="shared" si="13"/>
        <v>39500</v>
      </c>
      <c r="AW40" s="90"/>
      <c r="AX40" s="90"/>
      <c r="AY40" s="90">
        <f t="shared" si="2"/>
        <v>39500</v>
      </c>
      <c r="AZ40" s="90"/>
      <c r="BA40" s="90"/>
      <c r="BB40" s="90">
        <f t="shared" si="14"/>
        <v>39500</v>
      </c>
      <c r="BC40" s="90"/>
      <c r="BD40" s="90"/>
      <c r="BE40" s="90">
        <f t="shared" si="15"/>
        <v>39500</v>
      </c>
      <c r="BF40" s="90"/>
      <c r="BG40" s="90"/>
      <c r="BH40" s="90">
        <f t="shared" si="16"/>
        <v>39500</v>
      </c>
      <c r="BI40" s="247" t="s">
        <v>1066</v>
      </c>
      <c r="BJ40" s="246">
        <f>38000+1500-17853.88+17853.88-759.94+431.18</f>
        <v>39171.24</v>
      </c>
      <c r="BK40" s="272">
        <f t="shared" si="17"/>
        <v>328.76000000000204</v>
      </c>
      <c r="BL40" s="246">
        <v>2528.77</v>
      </c>
      <c r="BM40" s="318">
        <v>3829.17</v>
      </c>
      <c r="BN40" s="378">
        <f>2576.25+6.44+1.9</f>
        <v>2584.59</v>
      </c>
      <c r="BO40" s="378">
        <v>3200.74</v>
      </c>
      <c r="BP40" s="378">
        <v>2962.57</v>
      </c>
      <c r="BQ40" s="378">
        <f>5.46+2901.99+5.52</f>
        <v>2912.97</v>
      </c>
      <c r="BR40" s="378">
        <v>3405.19</v>
      </c>
      <c r="BS40" s="378">
        <v>3789.5</v>
      </c>
      <c r="BT40" s="378">
        <v>3448.04</v>
      </c>
      <c r="BU40" s="378">
        <v>3315.78</v>
      </c>
      <c r="BV40" s="378">
        <v>3743.06</v>
      </c>
      <c r="BW40" s="378">
        <v>3450.86</v>
      </c>
      <c r="BX40" s="372">
        <f t="shared" si="18"/>
        <v>39171.24</v>
      </c>
      <c r="BY40" s="341">
        <f>+J40/12</f>
        <v>3750</v>
      </c>
      <c r="BZ40" s="54">
        <f t="shared" ref="BZ40:CJ40" si="24">+BY40</f>
        <v>3750</v>
      </c>
      <c r="CA40" s="54">
        <f t="shared" si="24"/>
        <v>3750</v>
      </c>
      <c r="CB40" s="54">
        <f t="shared" si="24"/>
        <v>3750</v>
      </c>
      <c r="CC40" s="54">
        <f t="shared" si="24"/>
        <v>3750</v>
      </c>
      <c r="CD40" s="54">
        <f t="shared" si="24"/>
        <v>3750</v>
      </c>
      <c r="CE40" s="54">
        <f t="shared" si="24"/>
        <v>3750</v>
      </c>
      <c r="CF40" s="54">
        <f t="shared" si="24"/>
        <v>3750</v>
      </c>
      <c r="CG40" s="54">
        <f t="shared" si="24"/>
        <v>3750</v>
      </c>
      <c r="CH40" s="54">
        <f t="shared" si="24"/>
        <v>3750</v>
      </c>
      <c r="CI40" s="54">
        <f t="shared" si="24"/>
        <v>3750</v>
      </c>
      <c r="CJ40" s="54">
        <f t="shared" si="24"/>
        <v>3750</v>
      </c>
    </row>
    <row r="41" spans="1:88" customFormat="1" ht="53.45" customHeight="1">
      <c r="A41" s="194" t="s">
        <v>507</v>
      </c>
      <c r="B41" s="4" t="s">
        <v>53</v>
      </c>
      <c r="C41" s="33" t="s">
        <v>170</v>
      </c>
      <c r="D41" s="19"/>
      <c r="E41" s="30" t="s">
        <v>62</v>
      </c>
      <c r="F41" s="30" t="s">
        <v>20</v>
      </c>
      <c r="G41" s="5" t="s">
        <v>410</v>
      </c>
      <c r="H41" s="30">
        <v>530105</v>
      </c>
      <c r="I41" s="9" t="s">
        <v>171</v>
      </c>
      <c r="J41" s="29">
        <v>12144.28</v>
      </c>
      <c r="K41" s="29"/>
      <c r="L41" s="50"/>
      <c r="M41" s="50"/>
      <c r="N41" s="50"/>
      <c r="O41" s="50"/>
      <c r="P41" s="50"/>
      <c r="Q41" s="50"/>
      <c r="R41" s="50"/>
      <c r="S41" s="50"/>
      <c r="T41" s="50"/>
      <c r="U41" s="50"/>
      <c r="V41" s="50"/>
      <c r="W41" s="50"/>
      <c r="X41" s="90">
        <f t="shared" si="5"/>
        <v>12144.28</v>
      </c>
      <c r="Y41" s="90"/>
      <c r="Z41" s="90"/>
      <c r="AA41" s="90">
        <f t="shared" si="6"/>
        <v>12144.28</v>
      </c>
      <c r="AB41" s="90"/>
      <c r="AC41" s="90"/>
      <c r="AD41" s="90">
        <f t="shared" si="7"/>
        <v>12144.28</v>
      </c>
      <c r="AE41" s="90"/>
      <c r="AF41" s="90"/>
      <c r="AG41" s="90">
        <f t="shared" si="8"/>
        <v>12144.28</v>
      </c>
      <c r="AH41" s="90"/>
      <c r="AI41" s="90"/>
      <c r="AJ41" s="90">
        <f t="shared" si="9"/>
        <v>12144.28</v>
      </c>
      <c r="AK41" s="90"/>
      <c r="AL41" s="90"/>
      <c r="AM41" s="90">
        <f t="shared" si="10"/>
        <v>12144.28</v>
      </c>
      <c r="AN41" s="90"/>
      <c r="AO41" s="90">
        <v>3278.56</v>
      </c>
      <c r="AP41" s="90">
        <f t="shared" si="11"/>
        <v>8865.7200000000012</v>
      </c>
      <c r="AQ41" s="90"/>
      <c r="AR41" s="90"/>
      <c r="AS41" s="90">
        <f t="shared" si="12"/>
        <v>8865.7200000000012</v>
      </c>
      <c r="AT41" s="90"/>
      <c r="AU41" s="90"/>
      <c r="AV41" s="90">
        <f t="shared" si="13"/>
        <v>8865.7200000000012</v>
      </c>
      <c r="AW41" s="90"/>
      <c r="AX41" s="90"/>
      <c r="AY41" s="90">
        <f t="shared" si="2"/>
        <v>8865.7200000000012</v>
      </c>
      <c r="AZ41" s="90"/>
      <c r="BA41" s="90"/>
      <c r="BB41" s="90">
        <f t="shared" si="14"/>
        <v>8865.7200000000012</v>
      </c>
      <c r="BC41" s="90"/>
      <c r="BD41" s="90"/>
      <c r="BE41" s="90">
        <f t="shared" si="15"/>
        <v>8865.7200000000012</v>
      </c>
      <c r="BF41" s="90"/>
      <c r="BG41" s="90"/>
      <c r="BH41" s="90">
        <f t="shared" si="16"/>
        <v>8865.7200000000012</v>
      </c>
      <c r="BI41" s="249" t="s">
        <v>650</v>
      </c>
      <c r="BJ41" s="249">
        <v>8865.7199999999993</v>
      </c>
      <c r="BK41" s="272">
        <f t="shared" si="17"/>
        <v>0</v>
      </c>
      <c r="BL41" s="249"/>
      <c r="BM41" s="321">
        <v>1477.62</v>
      </c>
      <c r="BN41" s="381">
        <v>738.81</v>
      </c>
      <c r="BO41" s="381"/>
      <c r="BP41" s="381">
        <v>1477.62</v>
      </c>
      <c r="BQ41" s="381">
        <v>738.81</v>
      </c>
      <c r="BR41" s="381">
        <v>738.81</v>
      </c>
      <c r="BS41" s="381">
        <v>738.81</v>
      </c>
      <c r="BT41" s="381">
        <v>738.81</v>
      </c>
      <c r="BU41" s="381">
        <v>738.81</v>
      </c>
      <c r="BV41" s="381">
        <v>738.81</v>
      </c>
      <c r="BW41" s="381">
        <v>738.81</v>
      </c>
      <c r="BX41" s="372">
        <f t="shared" si="18"/>
        <v>8865.7199999999975</v>
      </c>
      <c r="BY41" s="342">
        <f t="shared" ref="BY41:CJ41" si="25">12144.28/12</f>
        <v>1012.0233333333334</v>
      </c>
      <c r="BZ41" s="52">
        <f t="shared" si="25"/>
        <v>1012.0233333333334</v>
      </c>
      <c r="CA41" s="52">
        <f t="shared" si="25"/>
        <v>1012.0233333333334</v>
      </c>
      <c r="CB41" s="52">
        <f t="shared" si="25"/>
        <v>1012.0233333333334</v>
      </c>
      <c r="CC41" s="52">
        <f t="shared" si="25"/>
        <v>1012.0233333333334</v>
      </c>
      <c r="CD41" s="52">
        <f t="shared" si="25"/>
        <v>1012.0233333333334</v>
      </c>
      <c r="CE41" s="52">
        <f t="shared" si="25"/>
        <v>1012.0233333333334</v>
      </c>
      <c r="CF41" s="52">
        <f t="shared" si="25"/>
        <v>1012.0233333333334</v>
      </c>
      <c r="CG41" s="52">
        <f t="shared" si="25"/>
        <v>1012.0233333333334</v>
      </c>
      <c r="CH41" s="52">
        <f t="shared" si="25"/>
        <v>1012.0233333333334</v>
      </c>
      <c r="CI41" s="52">
        <f t="shared" si="25"/>
        <v>1012.0233333333334</v>
      </c>
      <c r="CJ41" s="52">
        <f t="shared" si="25"/>
        <v>1012.0233333333334</v>
      </c>
    </row>
    <row r="42" spans="1:88" customFormat="1" ht="53.45" customHeight="1">
      <c r="A42" s="194" t="s">
        <v>507</v>
      </c>
      <c r="B42" s="4" t="s">
        <v>53</v>
      </c>
      <c r="C42" s="36" t="s">
        <v>174</v>
      </c>
      <c r="D42" s="15"/>
      <c r="E42" s="16" t="s">
        <v>62</v>
      </c>
      <c r="F42" s="30" t="s">
        <v>3</v>
      </c>
      <c r="G42" s="5" t="s">
        <v>410</v>
      </c>
      <c r="H42" s="16">
        <v>530105</v>
      </c>
      <c r="I42" s="9" t="s">
        <v>171</v>
      </c>
      <c r="J42" s="37">
        <v>5000</v>
      </c>
      <c r="K42" s="37"/>
      <c r="L42" s="50"/>
      <c r="M42" s="50"/>
      <c r="N42" s="50"/>
      <c r="O42" s="50"/>
      <c r="P42" s="50"/>
      <c r="Q42" s="50"/>
      <c r="R42" s="50"/>
      <c r="S42" s="50"/>
      <c r="T42" s="50"/>
      <c r="U42" s="50"/>
      <c r="V42" s="50"/>
      <c r="W42" s="50"/>
      <c r="X42" s="90">
        <f t="shared" si="5"/>
        <v>5000</v>
      </c>
      <c r="Y42" s="90"/>
      <c r="Z42" s="90"/>
      <c r="AA42" s="90">
        <f t="shared" si="6"/>
        <v>5000</v>
      </c>
      <c r="AB42" s="90"/>
      <c r="AC42" s="90"/>
      <c r="AD42" s="90">
        <f t="shared" si="7"/>
        <v>5000</v>
      </c>
      <c r="AE42" s="90"/>
      <c r="AF42" s="90"/>
      <c r="AG42" s="90">
        <f t="shared" si="8"/>
        <v>5000</v>
      </c>
      <c r="AH42" s="90"/>
      <c r="AI42" s="90"/>
      <c r="AJ42" s="90">
        <f t="shared" si="9"/>
        <v>5000</v>
      </c>
      <c r="AK42" s="90"/>
      <c r="AL42" s="90"/>
      <c r="AM42" s="90">
        <f t="shared" si="10"/>
        <v>5000</v>
      </c>
      <c r="AN42" s="90"/>
      <c r="AO42" s="90"/>
      <c r="AP42" s="90">
        <f t="shared" si="11"/>
        <v>5000</v>
      </c>
      <c r="AQ42" s="90"/>
      <c r="AR42" s="90"/>
      <c r="AS42" s="90">
        <f t="shared" si="12"/>
        <v>5000</v>
      </c>
      <c r="AT42" s="90"/>
      <c r="AU42" s="90"/>
      <c r="AV42" s="90">
        <f t="shared" si="13"/>
        <v>5000</v>
      </c>
      <c r="AW42" s="90"/>
      <c r="AX42" s="90">
        <v>0</v>
      </c>
      <c r="AY42" s="90">
        <f t="shared" si="2"/>
        <v>5000</v>
      </c>
      <c r="AZ42" s="90"/>
      <c r="BA42" s="90"/>
      <c r="BB42" s="90">
        <f t="shared" si="14"/>
        <v>5000</v>
      </c>
      <c r="BC42" s="90"/>
      <c r="BD42" s="90"/>
      <c r="BE42" s="90">
        <f t="shared" si="15"/>
        <v>5000</v>
      </c>
      <c r="BF42" s="90"/>
      <c r="BG42" s="90"/>
      <c r="BH42" s="90">
        <f t="shared" si="16"/>
        <v>5000</v>
      </c>
      <c r="BI42" s="249" t="s">
        <v>766</v>
      </c>
      <c r="BJ42" s="249">
        <v>5000</v>
      </c>
      <c r="BK42" s="272">
        <f t="shared" si="17"/>
        <v>0</v>
      </c>
      <c r="BL42" s="50"/>
      <c r="BM42" s="320"/>
      <c r="BN42" s="380"/>
      <c r="BO42" s="380"/>
      <c r="BP42" s="380"/>
      <c r="BQ42" s="381">
        <v>4950</v>
      </c>
      <c r="BR42" s="381"/>
      <c r="BS42" s="381"/>
      <c r="BT42" s="381"/>
      <c r="BU42" s="381"/>
      <c r="BV42" s="381"/>
      <c r="BW42" s="381"/>
      <c r="BX42" s="372">
        <f t="shared" si="18"/>
        <v>4950</v>
      </c>
      <c r="BY42" s="343"/>
      <c r="BZ42" s="56">
        <v>5000</v>
      </c>
      <c r="CA42" s="51"/>
      <c r="CB42" s="51"/>
      <c r="CC42" s="51"/>
      <c r="CD42" s="51"/>
      <c r="CE42" s="51"/>
      <c r="CF42" s="51"/>
      <c r="CG42" s="51"/>
      <c r="CH42" s="51"/>
      <c r="CI42" s="51"/>
      <c r="CJ42" s="51"/>
    </row>
    <row r="43" spans="1:88" customFormat="1" ht="53.45" customHeight="1">
      <c r="A43" s="194" t="s">
        <v>507</v>
      </c>
      <c r="B43" s="4" t="s">
        <v>53</v>
      </c>
      <c r="C43" s="33" t="s">
        <v>188</v>
      </c>
      <c r="D43" s="19"/>
      <c r="E43" s="30" t="s">
        <v>62</v>
      </c>
      <c r="F43" s="30" t="s">
        <v>3</v>
      </c>
      <c r="G43" s="5" t="s">
        <v>410</v>
      </c>
      <c r="H43" s="30">
        <v>530105</v>
      </c>
      <c r="I43" s="9" t="s">
        <v>171</v>
      </c>
      <c r="J43" s="29">
        <v>4000</v>
      </c>
      <c r="K43" s="29" t="s">
        <v>952</v>
      </c>
      <c r="L43" s="50">
        <v>2030.4</v>
      </c>
      <c r="M43" s="50">
        <v>236.88</v>
      </c>
      <c r="N43" s="50"/>
      <c r="O43" s="50"/>
      <c r="P43" s="50"/>
      <c r="Q43" s="50"/>
      <c r="R43" s="50"/>
      <c r="S43" s="50"/>
      <c r="T43" s="50"/>
      <c r="U43" s="50"/>
      <c r="V43" s="50"/>
      <c r="W43" s="50"/>
      <c r="X43" s="90">
        <f t="shared" si="5"/>
        <v>4000</v>
      </c>
      <c r="Y43" s="90"/>
      <c r="Z43" s="90"/>
      <c r="AA43" s="90">
        <f t="shared" si="6"/>
        <v>4000</v>
      </c>
      <c r="AB43" s="90"/>
      <c r="AC43" s="90"/>
      <c r="AD43" s="90">
        <f t="shared" si="7"/>
        <v>4000</v>
      </c>
      <c r="AE43" s="90"/>
      <c r="AF43" s="90"/>
      <c r="AG43" s="90">
        <f t="shared" si="8"/>
        <v>4000</v>
      </c>
      <c r="AH43" s="90"/>
      <c r="AI43" s="90"/>
      <c r="AJ43" s="90">
        <f t="shared" si="9"/>
        <v>4000</v>
      </c>
      <c r="AK43" s="90"/>
      <c r="AL43" s="90"/>
      <c r="AM43" s="90">
        <f t="shared" si="10"/>
        <v>4000</v>
      </c>
      <c r="AN43" s="90"/>
      <c r="AO43" s="90"/>
      <c r="AP43" s="90">
        <f t="shared" si="11"/>
        <v>4000</v>
      </c>
      <c r="AQ43" s="90"/>
      <c r="AR43" s="90"/>
      <c r="AS43" s="90">
        <f t="shared" si="12"/>
        <v>4000</v>
      </c>
      <c r="AT43" s="90"/>
      <c r="AU43" s="90"/>
      <c r="AV43" s="90">
        <f t="shared" si="13"/>
        <v>4000</v>
      </c>
      <c r="AW43" s="90"/>
      <c r="AX43" s="90">
        <v>960</v>
      </c>
      <c r="AY43" s="90">
        <f t="shared" si="2"/>
        <v>3040</v>
      </c>
      <c r="AZ43" s="90"/>
      <c r="BA43" s="90"/>
      <c r="BB43" s="90">
        <f t="shared" si="14"/>
        <v>3040</v>
      </c>
      <c r="BC43" s="90"/>
      <c r="BD43" s="90"/>
      <c r="BE43" s="90">
        <f t="shared" si="15"/>
        <v>3040</v>
      </c>
      <c r="BF43" s="90"/>
      <c r="BG43" s="90"/>
      <c r="BH43" s="90">
        <f t="shared" si="16"/>
        <v>3040</v>
      </c>
      <c r="BI43" s="249" t="s">
        <v>953</v>
      </c>
      <c r="BJ43" s="249">
        <f>1741.56+1127.8</f>
        <v>2869.3599999999997</v>
      </c>
      <c r="BK43" s="272">
        <f t="shared" si="17"/>
        <v>170.64000000000033</v>
      </c>
      <c r="BL43" s="50"/>
      <c r="BM43" s="320"/>
      <c r="BN43" s="380"/>
      <c r="BO43" s="380"/>
      <c r="BP43" s="381">
        <v>725.65</v>
      </c>
      <c r="BQ43" s="381">
        <v>145.13</v>
      </c>
      <c r="BR43" s="381">
        <v>145.13</v>
      </c>
      <c r="BS43" s="381">
        <f>145.13+210.7</f>
        <v>355.83</v>
      </c>
      <c r="BT43" s="381">
        <f>168.9+145.13</f>
        <v>314.02999999999997</v>
      </c>
      <c r="BU43" s="381">
        <f>168.9+145.13</f>
        <v>314.02999999999997</v>
      </c>
      <c r="BV43" s="381">
        <f>168.9+145.13</f>
        <v>314.02999999999997</v>
      </c>
      <c r="BW43" s="381">
        <v>168.9</v>
      </c>
      <c r="BX43" s="372">
        <f t="shared" si="18"/>
        <v>2482.73</v>
      </c>
      <c r="BY43" s="341"/>
      <c r="BZ43" s="54"/>
      <c r="CA43" s="54"/>
      <c r="CB43" s="54"/>
      <c r="CC43" s="54"/>
      <c r="CD43" s="54"/>
      <c r="CE43" s="54"/>
      <c r="CF43" s="54">
        <f>+J43/5</f>
        <v>800</v>
      </c>
      <c r="CG43" s="54">
        <f>+CF43</f>
        <v>800</v>
      </c>
      <c r="CH43" s="54">
        <f>+CG43</f>
        <v>800</v>
      </c>
      <c r="CI43" s="54">
        <f>+CH43</f>
        <v>800</v>
      </c>
      <c r="CJ43" s="54">
        <f>+CI43</f>
        <v>800</v>
      </c>
    </row>
    <row r="44" spans="1:88" customFormat="1" ht="53.45" customHeight="1">
      <c r="A44" s="194" t="s">
        <v>507</v>
      </c>
      <c r="B44" s="4" t="s">
        <v>53</v>
      </c>
      <c r="C44" s="33" t="s">
        <v>188</v>
      </c>
      <c r="D44" s="19"/>
      <c r="E44" s="30" t="s">
        <v>62</v>
      </c>
      <c r="F44" s="30" t="s">
        <v>20</v>
      </c>
      <c r="G44" s="5" t="s">
        <v>410</v>
      </c>
      <c r="H44" s="30">
        <v>530105</v>
      </c>
      <c r="I44" s="9" t="s">
        <v>171</v>
      </c>
      <c r="J44" s="29">
        <v>2086.5700000000002</v>
      </c>
      <c r="K44" s="29"/>
      <c r="L44" s="50"/>
      <c r="M44" s="50"/>
      <c r="N44" s="50"/>
      <c r="O44" s="50"/>
      <c r="P44" s="50"/>
      <c r="Q44" s="50"/>
      <c r="R44" s="50"/>
      <c r="S44" s="50"/>
      <c r="T44" s="50"/>
      <c r="U44" s="50"/>
      <c r="V44" s="50"/>
      <c r="W44" s="50"/>
      <c r="X44" s="90">
        <f t="shared" si="5"/>
        <v>2086.5700000000002</v>
      </c>
      <c r="Y44" s="90"/>
      <c r="Z44" s="90"/>
      <c r="AA44" s="90">
        <f t="shared" si="6"/>
        <v>2086.5700000000002</v>
      </c>
      <c r="AB44" s="90"/>
      <c r="AC44" s="90"/>
      <c r="AD44" s="90">
        <f t="shared" si="7"/>
        <v>2086.5700000000002</v>
      </c>
      <c r="AE44" s="90"/>
      <c r="AF44" s="90"/>
      <c r="AG44" s="90">
        <f t="shared" si="8"/>
        <v>2086.5700000000002</v>
      </c>
      <c r="AH44" s="90"/>
      <c r="AI44" s="90"/>
      <c r="AJ44" s="90">
        <f t="shared" si="9"/>
        <v>2086.5700000000002</v>
      </c>
      <c r="AK44" s="90"/>
      <c r="AL44" s="90"/>
      <c r="AM44" s="90">
        <f t="shared" si="10"/>
        <v>2086.5700000000002</v>
      </c>
      <c r="AN44" s="90"/>
      <c r="AO44" s="90"/>
      <c r="AP44" s="90">
        <f t="shared" si="11"/>
        <v>2086.5700000000002</v>
      </c>
      <c r="AQ44" s="90"/>
      <c r="AR44" s="90"/>
      <c r="AS44" s="90">
        <f t="shared" si="12"/>
        <v>2086.5700000000002</v>
      </c>
      <c r="AT44" s="90"/>
      <c r="AU44" s="90"/>
      <c r="AV44" s="90">
        <f t="shared" si="13"/>
        <v>2086.5700000000002</v>
      </c>
      <c r="AW44" s="90"/>
      <c r="AX44" s="90"/>
      <c r="AY44" s="90">
        <f t="shared" si="2"/>
        <v>2086.5700000000002</v>
      </c>
      <c r="AZ44" s="90"/>
      <c r="BA44" s="90"/>
      <c r="BB44" s="90">
        <f t="shared" si="14"/>
        <v>2086.5700000000002</v>
      </c>
      <c r="BC44" s="90"/>
      <c r="BD44" s="90"/>
      <c r="BE44" s="90">
        <f t="shared" si="15"/>
        <v>2086.5700000000002</v>
      </c>
      <c r="BF44" s="90"/>
      <c r="BG44" s="90"/>
      <c r="BH44" s="90">
        <f t="shared" si="16"/>
        <v>2086.5700000000002</v>
      </c>
      <c r="BI44" s="249" t="s">
        <v>630</v>
      </c>
      <c r="BJ44" s="249">
        <v>1800</v>
      </c>
      <c r="BK44" s="272">
        <f t="shared" si="17"/>
        <v>286.57000000000016</v>
      </c>
      <c r="BL44" s="249">
        <v>250</v>
      </c>
      <c r="BM44" s="321">
        <v>250</v>
      </c>
      <c r="BN44" s="381">
        <v>125</v>
      </c>
      <c r="BO44" s="381">
        <v>541.57000000000005</v>
      </c>
      <c r="BP44" s="381">
        <v>250</v>
      </c>
      <c r="BQ44" s="381">
        <v>250</v>
      </c>
      <c r="BR44" s="381">
        <v>250</v>
      </c>
      <c r="BS44" s="381"/>
      <c r="BT44" s="381"/>
      <c r="BU44" s="381"/>
      <c r="BV44" s="381"/>
      <c r="BW44" s="381"/>
      <c r="BX44" s="372">
        <f t="shared" si="18"/>
        <v>1916.5700000000002</v>
      </c>
      <c r="BY44" s="341">
        <v>250</v>
      </c>
      <c r="BZ44" s="54">
        <v>250</v>
      </c>
      <c r="CA44" s="54">
        <v>250</v>
      </c>
      <c r="CB44" s="54">
        <v>250</v>
      </c>
      <c r="CC44" s="54">
        <v>250</v>
      </c>
      <c r="CD44" s="54">
        <v>250</v>
      </c>
      <c r="CE44" s="54">
        <f>250+336.57</f>
        <v>586.56999999999994</v>
      </c>
      <c r="CF44" s="54"/>
      <c r="CG44" s="54"/>
      <c r="CH44" s="54"/>
      <c r="CI44" s="54"/>
      <c r="CJ44" s="54"/>
    </row>
    <row r="45" spans="1:88" customFormat="1" ht="53.45" customHeight="1">
      <c r="A45" s="194" t="s">
        <v>507</v>
      </c>
      <c r="B45" s="4" t="s">
        <v>53</v>
      </c>
      <c r="C45" s="33" t="s">
        <v>189</v>
      </c>
      <c r="D45" s="19"/>
      <c r="E45" s="30" t="s">
        <v>62</v>
      </c>
      <c r="F45" s="30" t="s">
        <v>20</v>
      </c>
      <c r="G45" s="5" t="s">
        <v>410</v>
      </c>
      <c r="H45" s="30">
        <v>530105</v>
      </c>
      <c r="I45" s="9" t="s">
        <v>171</v>
      </c>
      <c r="J45" s="29">
        <v>6700</v>
      </c>
      <c r="K45" s="29"/>
      <c r="L45" s="50"/>
      <c r="M45" s="50"/>
      <c r="N45" s="50"/>
      <c r="O45" s="50"/>
      <c r="P45" s="50"/>
      <c r="Q45" s="50"/>
      <c r="R45" s="50"/>
      <c r="S45" s="50"/>
      <c r="T45" s="50"/>
      <c r="U45" s="50"/>
      <c r="V45" s="50"/>
      <c r="W45" s="50"/>
      <c r="X45" s="90">
        <f t="shared" si="5"/>
        <v>6700</v>
      </c>
      <c r="Y45" s="90"/>
      <c r="Z45" s="90"/>
      <c r="AA45" s="90">
        <f t="shared" si="6"/>
        <v>6700</v>
      </c>
      <c r="AB45" s="90"/>
      <c r="AC45" s="90"/>
      <c r="AD45" s="90">
        <f t="shared" si="7"/>
        <v>6700</v>
      </c>
      <c r="AE45" s="90"/>
      <c r="AF45" s="90"/>
      <c r="AG45" s="90">
        <f t="shared" si="8"/>
        <v>6700</v>
      </c>
      <c r="AH45" s="90"/>
      <c r="AI45" s="90"/>
      <c r="AJ45" s="90">
        <f t="shared" si="9"/>
        <v>6700</v>
      </c>
      <c r="AK45" s="90"/>
      <c r="AL45" s="90"/>
      <c r="AM45" s="90">
        <f t="shared" si="10"/>
        <v>6700</v>
      </c>
      <c r="AN45" s="90"/>
      <c r="AO45" s="90"/>
      <c r="AP45" s="90">
        <f t="shared" si="11"/>
        <v>6700</v>
      </c>
      <c r="AQ45" s="90"/>
      <c r="AR45" s="90"/>
      <c r="AS45" s="90">
        <f t="shared" si="12"/>
        <v>6700</v>
      </c>
      <c r="AT45" s="90"/>
      <c r="AU45" s="90"/>
      <c r="AV45" s="90">
        <f t="shared" si="13"/>
        <v>6700</v>
      </c>
      <c r="AW45" s="90"/>
      <c r="AX45" s="90"/>
      <c r="AY45" s="90">
        <f t="shared" si="2"/>
        <v>6700</v>
      </c>
      <c r="AZ45" s="90"/>
      <c r="BA45" s="90"/>
      <c r="BB45" s="90">
        <f t="shared" si="14"/>
        <v>6700</v>
      </c>
      <c r="BC45" s="90"/>
      <c r="BD45" s="90"/>
      <c r="BE45" s="90">
        <f t="shared" si="15"/>
        <v>6700</v>
      </c>
      <c r="BF45" s="90"/>
      <c r="BG45" s="90"/>
      <c r="BH45" s="90">
        <f t="shared" si="16"/>
        <v>6700</v>
      </c>
      <c r="BI45" s="249" t="s">
        <v>723</v>
      </c>
      <c r="BJ45" s="249">
        <f>6666.72+20.5</f>
        <v>6687.22</v>
      </c>
      <c r="BK45" s="272">
        <f t="shared" si="17"/>
        <v>12.779999999999745</v>
      </c>
      <c r="BL45" s="249">
        <v>555.55999999999995</v>
      </c>
      <c r="BM45" s="321">
        <v>555.55999999999995</v>
      </c>
      <c r="BN45" s="381">
        <f>555.56+20.5</f>
        <v>576.05999999999995</v>
      </c>
      <c r="BO45" s="381">
        <v>555.55999999999995</v>
      </c>
      <c r="BP45" s="381">
        <v>555.55999999999995</v>
      </c>
      <c r="BQ45" s="381">
        <v>555.55999999999995</v>
      </c>
      <c r="BR45" s="381">
        <v>555.55999999999995</v>
      </c>
      <c r="BS45" s="381">
        <v>555.55999999999995</v>
      </c>
      <c r="BT45" s="381">
        <v>555.55999999999995</v>
      </c>
      <c r="BU45" s="381">
        <v>555.55999999999995</v>
      </c>
      <c r="BV45" s="381">
        <v>555.55999999999995</v>
      </c>
      <c r="BW45" s="381">
        <v>555.55999999999995</v>
      </c>
      <c r="BX45" s="372">
        <f t="shared" si="18"/>
        <v>6687.2199999999975</v>
      </c>
      <c r="BY45" s="341">
        <f>+J45/12</f>
        <v>558.33333333333337</v>
      </c>
      <c r="BZ45" s="54">
        <f t="shared" ref="BZ45:CJ50" si="26">+BY45</f>
        <v>558.33333333333337</v>
      </c>
      <c r="CA45" s="54">
        <f t="shared" si="26"/>
        <v>558.33333333333337</v>
      </c>
      <c r="CB45" s="54">
        <f t="shared" si="26"/>
        <v>558.33333333333337</v>
      </c>
      <c r="CC45" s="54">
        <f t="shared" si="26"/>
        <v>558.33333333333337</v>
      </c>
      <c r="CD45" s="54">
        <f t="shared" si="26"/>
        <v>558.33333333333337</v>
      </c>
      <c r="CE45" s="54">
        <f t="shared" si="26"/>
        <v>558.33333333333337</v>
      </c>
      <c r="CF45" s="54">
        <f t="shared" si="26"/>
        <v>558.33333333333337</v>
      </c>
      <c r="CG45" s="54">
        <f t="shared" si="26"/>
        <v>558.33333333333337</v>
      </c>
      <c r="CH45" s="54">
        <f t="shared" si="26"/>
        <v>558.33333333333337</v>
      </c>
      <c r="CI45" s="54">
        <f t="shared" si="26"/>
        <v>558.33333333333337</v>
      </c>
      <c r="CJ45" s="54">
        <f t="shared" si="26"/>
        <v>558.33333333333337</v>
      </c>
    </row>
    <row r="46" spans="1:88" customFormat="1" ht="53.45" customHeight="1">
      <c r="A46" s="194" t="s">
        <v>507</v>
      </c>
      <c r="B46" s="4" t="s">
        <v>53</v>
      </c>
      <c r="C46" s="33" t="s">
        <v>190</v>
      </c>
      <c r="D46" s="19"/>
      <c r="E46" s="30" t="s">
        <v>62</v>
      </c>
      <c r="F46" s="30" t="s">
        <v>20</v>
      </c>
      <c r="G46" s="5" t="s">
        <v>410</v>
      </c>
      <c r="H46" s="30">
        <v>530105</v>
      </c>
      <c r="I46" s="9" t="s">
        <v>171</v>
      </c>
      <c r="J46" s="29">
        <v>1260</v>
      </c>
      <c r="K46" s="29"/>
      <c r="L46" s="50"/>
      <c r="M46" s="50"/>
      <c r="N46" s="50"/>
      <c r="O46" s="50"/>
      <c r="P46" s="50"/>
      <c r="Q46" s="50"/>
      <c r="R46" s="50"/>
      <c r="S46" s="50"/>
      <c r="T46" s="50"/>
      <c r="U46" s="50"/>
      <c r="V46" s="50"/>
      <c r="W46" s="50"/>
      <c r="X46" s="90">
        <f t="shared" si="5"/>
        <v>1260</v>
      </c>
      <c r="Y46" s="90"/>
      <c r="Z46" s="90"/>
      <c r="AA46" s="90">
        <f t="shared" si="6"/>
        <v>1260</v>
      </c>
      <c r="AB46" s="90"/>
      <c r="AC46" s="90"/>
      <c r="AD46" s="90">
        <f t="shared" si="7"/>
        <v>1260</v>
      </c>
      <c r="AE46" s="90"/>
      <c r="AF46" s="90"/>
      <c r="AG46" s="90">
        <f t="shared" si="8"/>
        <v>1260</v>
      </c>
      <c r="AH46" s="90"/>
      <c r="AI46" s="90"/>
      <c r="AJ46" s="90">
        <f t="shared" si="9"/>
        <v>1260</v>
      </c>
      <c r="AK46" s="90"/>
      <c r="AL46" s="90"/>
      <c r="AM46" s="90">
        <f t="shared" si="10"/>
        <v>1260</v>
      </c>
      <c r="AN46" s="90"/>
      <c r="AO46" s="90"/>
      <c r="AP46" s="90">
        <f t="shared" si="11"/>
        <v>1260</v>
      </c>
      <c r="AQ46" s="90"/>
      <c r="AR46" s="90"/>
      <c r="AS46" s="90">
        <f t="shared" si="12"/>
        <v>1260</v>
      </c>
      <c r="AT46" s="90"/>
      <c r="AU46" s="90"/>
      <c r="AV46" s="90">
        <f t="shared" si="13"/>
        <v>1260</v>
      </c>
      <c r="AW46" s="90"/>
      <c r="AX46" s="90">
        <v>540</v>
      </c>
      <c r="AY46" s="90">
        <f t="shared" si="2"/>
        <v>720</v>
      </c>
      <c r="AZ46" s="90"/>
      <c r="BA46" s="90"/>
      <c r="BB46" s="90">
        <f t="shared" si="14"/>
        <v>720</v>
      </c>
      <c r="BC46" s="90"/>
      <c r="BD46" s="90"/>
      <c r="BE46" s="90">
        <f t="shared" si="15"/>
        <v>720</v>
      </c>
      <c r="BF46" s="90"/>
      <c r="BG46" s="90"/>
      <c r="BH46" s="90">
        <f t="shared" si="16"/>
        <v>720</v>
      </c>
      <c r="BI46" s="249" t="s">
        <v>643</v>
      </c>
      <c r="BJ46" s="249">
        <v>720</v>
      </c>
      <c r="BK46" s="272">
        <f t="shared" si="17"/>
        <v>0</v>
      </c>
      <c r="BL46" s="249">
        <v>59.72</v>
      </c>
      <c r="BM46" s="321">
        <v>59.87</v>
      </c>
      <c r="BN46" s="381">
        <v>59.87</v>
      </c>
      <c r="BO46" s="381">
        <v>59.87</v>
      </c>
      <c r="BP46" s="381">
        <v>59.87</v>
      </c>
      <c r="BQ46" s="381">
        <v>59.87</v>
      </c>
      <c r="BR46" s="381">
        <v>59.87</v>
      </c>
      <c r="BS46" s="381">
        <v>59.87</v>
      </c>
      <c r="BT46" s="381">
        <v>59.87</v>
      </c>
      <c r="BU46" s="381">
        <v>59.87</v>
      </c>
      <c r="BV46" s="381">
        <v>59.87</v>
      </c>
      <c r="BW46" s="381">
        <v>59.87</v>
      </c>
      <c r="BX46" s="372">
        <f t="shared" si="18"/>
        <v>718.29</v>
      </c>
      <c r="BY46" s="341">
        <f>+J46/12</f>
        <v>105</v>
      </c>
      <c r="BZ46" s="54">
        <f t="shared" si="26"/>
        <v>105</v>
      </c>
      <c r="CA46" s="54">
        <f t="shared" si="26"/>
        <v>105</v>
      </c>
      <c r="CB46" s="54">
        <f t="shared" si="26"/>
        <v>105</v>
      </c>
      <c r="CC46" s="54">
        <f t="shared" si="26"/>
        <v>105</v>
      </c>
      <c r="CD46" s="54">
        <f t="shared" si="26"/>
        <v>105</v>
      </c>
      <c r="CE46" s="54">
        <f t="shared" si="26"/>
        <v>105</v>
      </c>
      <c r="CF46" s="54">
        <f t="shared" si="26"/>
        <v>105</v>
      </c>
      <c r="CG46" s="54">
        <f t="shared" si="26"/>
        <v>105</v>
      </c>
      <c r="CH46" s="54">
        <f t="shared" si="26"/>
        <v>105</v>
      </c>
      <c r="CI46" s="54">
        <f t="shared" si="26"/>
        <v>105</v>
      </c>
      <c r="CJ46" s="54">
        <f t="shared" si="26"/>
        <v>105</v>
      </c>
    </row>
    <row r="47" spans="1:88" customFormat="1" ht="53.45" customHeight="1">
      <c r="A47" s="194" t="s">
        <v>507</v>
      </c>
      <c r="B47" s="4" t="s">
        <v>53</v>
      </c>
      <c r="C47" s="33" t="s">
        <v>191</v>
      </c>
      <c r="D47" s="19"/>
      <c r="E47" s="30" t="s">
        <v>62</v>
      </c>
      <c r="F47" s="30" t="s">
        <v>20</v>
      </c>
      <c r="G47" s="5" t="s">
        <v>410</v>
      </c>
      <c r="H47" s="30">
        <v>530105</v>
      </c>
      <c r="I47" s="9" t="s">
        <v>171</v>
      </c>
      <c r="J47" s="29">
        <v>450</v>
      </c>
      <c r="K47" s="29"/>
      <c r="L47" s="50"/>
      <c r="M47" s="50"/>
      <c r="N47" s="50"/>
      <c r="O47" s="50"/>
      <c r="P47" s="50"/>
      <c r="Q47" s="50"/>
      <c r="R47" s="50"/>
      <c r="S47" s="50"/>
      <c r="T47" s="50"/>
      <c r="U47" s="50"/>
      <c r="V47" s="50"/>
      <c r="W47" s="50"/>
      <c r="X47" s="90">
        <f t="shared" si="5"/>
        <v>450</v>
      </c>
      <c r="Y47" s="90"/>
      <c r="Z47" s="90"/>
      <c r="AA47" s="90">
        <f t="shared" si="6"/>
        <v>450</v>
      </c>
      <c r="AB47" s="90"/>
      <c r="AC47" s="90"/>
      <c r="AD47" s="90">
        <f t="shared" si="7"/>
        <v>450</v>
      </c>
      <c r="AE47" s="90"/>
      <c r="AF47" s="90"/>
      <c r="AG47" s="90">
        <f t="shared" si="8"/>
        <v>450</v>
      </c>
      <c r="AH47" s="90"/>
      <c r="AI47" s="90"/>
      <c r="AJ47" s="90">
        <f t="shared" si="9"/>
        <v>450</v>
      </c>
      <c r="AK47" s="90"/>
      <c r="AL47" s="90"/>
      <c r="AM47" s="90">
        <f t="shared" si="10"/>
        <v>450</v>
      </c>
      <c r="AN47" s="90"/>
      <c r="AO47" s="90"/>
      <c r="AP47" s="90">
        <f t="shared" si="11"/>
        <v>450</v>
      </c>
      <c r="AQ47" s="90"/>
      <c r="AR47" s="90"/>
      <c r="AS47" s="90">
        <f t="shared" si="12"/>
        <v>450</v>
      </c>
      <c r="AT47" s="90"/>
      <c r="AU47" s="90"/>
      <c r="AV47" s="90">
        <f t="shared" si="13"/>
        <v>450</v>
      </c>
      <c r="AW47" s="90"/>
      <c r="AX47" s="90"/>
      <c r="AY47" s="90">
        <f t="shared" si="2"/>
        <v>450</v>
      </c>
      <c r="AZ47" s="90"/>
      <c r="BA47" s="90"/>
      <c r="BB47" s="90">
        <f t="shared" si="14"/>
        <v>450</v>
      </c>
      <c r="BC47" s="90"/>
      <c r="BD47" s="90"/>
      <c r="BE47" s="90">
        <f t="shared" si="15"/>
        <v>450</v>
      </c>
      <c r="BF47" s="90"/>
      <c r="BG47" s="90"/>
      <c r="BH47" s="90">
        <f t="shared" si="16"/>
        <v>450</v>
      </c>
      <c r="BI47" s="249" t="s">
        <v>765</v>
      </c>
      <c r="BJ47" s="249">
        <v>432</v>
      </c>
      <c r="BK47" s="272">
        <f t="shared" si="17"/>
        <v>18</v>
      </c>
      <c r="BL47" s="249"/>
      <c r="BM47" s="321"/>
      <c r="BN47" s="381">
        <v>108</v>
      </c>
      <c r="BO47" s="381">
        <v>36</v>
      </c>
      <c r="BP47" s="381"/>
      <c r="BQ47" s="381">
        <v>72</v>
      </c>
      <c r="BR47" s="381">
        <v>36</v>
      </c>
      <c r="BS47" s="381">
        <v>36</v>
      </c>
      <c r="BT47" s="381">
        <v>36</v>
      </c>
      <c r="BU47" s="381">
        <v>36</v>
      </c>
      <c r="BV47" s="381">
        <v>36</v>
      </c>
      <c r="BW47" s="381">
        <v>36</v>
      </c>
      <c r="BX47" s="372">
        <f t="shared" si="18"/>
        <v>432</v>
      </c>
      <c r="BY47" s="341">
        <f>+J47/12</f>
        <v>37.5</v>
      </c>
      <c r="BZ47" s="54">
        <f t="shared" si="26"/>
        <v>37.5</v>
      </c>
      <c r="CA47" s="54">
        <f t="shared" si="26"/>
        <v>37.5</v>
      </c>
      <c r="CB47" s="54">
        <f t="shared" si="26"/>
        <v>37.5</v>
      </c>
      <c r="CC47" s="54">
        <f t="shared" si="26"/>
        <v>37.5</v>
      </c>
      <c r="CD47" s="54">
        <f t="shared" si="26"/>
        <v>37.5</v>
      </c>
      <c r="CE47" s="54">
        <f t="shared" si="26"/>
        <v>37.5</v>
      </c>
      <c r="CF47" s="54">
        <f t="shared" si="26"/>
        <v>37.5</v>
      </c>
      <c r="CG47" s="54">
        <f t="shared" si="26"/>
        <v>37.5</v>
      </c>
      <c r="CH47" s="54">
        <f t="shared" si="26"/>
        <v>37.5</v>
      </c>
      <c r="CI47" s="54">
        <f t="shared" si="26"/>
        <v>37.5</v>
      </c>
      <c r="CJ47" s="54">
        <f t="shared" si="26"/>
        <v>37.5</v>
      </c>
    </row>
    <row r="48" spans="1:88" customFormat="1" ht="53.45" customHeight="1">
      <c r="A48" s="194" t="s">
        <v>507</v>
      </c>
      <c r="B48" s="4" t="s">
        <v>53</v>
      </c>
      <c r="C48" s="33" t="s">
        <v>1137</v>
      </c>
      <c r="D48" s="19"/>
      <c r="E48" s="30" t="s">
        <v>62</v>
      </c>
      <c r="F48" s="5" t="s">
        <v>3</v>
      </c>
      <c r="G48" s="5" t="s">
        <v>410</v>
      </c>
      <c r="H48" s="30">
        <v>530105</v>
      </c>
      <c r="I48" s="9" t="s">
        <v>171</v>
      </c>
      <c r="J48" s="29">
        <v>0</v>
      </c>
      <c r="K48" s="29"/>
      <c r="L48" s="50"/>
      <c r="M48" s="50"/>
      <c r="N48" s="50"/>
      <c r="O48" s="50"/>
      <c r="P48" s="50"/>
      <c r="Q48" s="50"/>
      <c r="R48" s="50"/>
      <c r="S48" s="50"/>
      <c r="T48" s="50"/>
      <c r="U48" s="50"/>
      <c r="V48" s="50"/>
      <c r="W48" s="50"/>
      <c r="X48" s="90">
        <f t="shared" si="5"/>
        <v>0</v>
      </c>
      <c r="Y48" s="90"/>
      <c r="Z48" s="90"/>
      <c r="AA48" s="90">
        <f t="shared" si="6"/>
        <v>0</v>
      </c>
      <c r="AB48" s="90"/>
      <c r="AC48" s="90"/>
      <c r="AD48" s="90">
        <f t="shared" si="7"/>
        <v>0</v>
      </c>
      <c r="AE48" s="90"/>
      <c r="AF48" s="90"/>
      <c r="AG48" s="90">
        <f t="shared" si="8"/>
        <v>0</v>
      </c>
      <c r="AH48" s="90"/>
      <c r="AI48" s="90"/>
      <c r="AJ48" s="90">
        <f t="shared" si="9"/>
        <v>0</v>
      </c>
      <c r="AK48" s="90"/>
      <c r="AL48" s="90"/>
      <c r="AM48" s="90">
        <f t="shared" si="10"/>
        <v>0</v>
      </c>
      <c r="AN48" s="90"/>
      <c r="AO48" s="90"/>
      <c r="AP48" s="90">
        <f t="shared" si="11"/>
        <v>0</v>
      </c>
      <c r="AQ48" s="90"/>
      <c r="AR48" s="90"/>
      <c r="AS48" s="90">
        <f t="shared" si="12"/>
        <v>0</v>
      </c>
      <c r="AT48" s="90"/>
      <c r="AU48" s="90"/>
      <c r="AV48" s="90">
        <f t="shared" si="13"/>
        <v>0</v>
      </c>
      <c r="AW48" s="90">
        <v>1500</v>
      </c>
      <c r="AX48" s="90"/>
      <c r="AY48" s="90">
        <f t="shared" si="2"/>
        <v>1500</v>
      </c>
      <c r="AZ48" s="90"/>
      <c r="BA48" s="90"/>
      <c r="BB48" s="90">
        <f t="shared" si="14"/>
        <v>1500</v>
      </c>
      <c r="BC48" s="90"/>
      <c r="BD48" s="90"/>
      <c r="BE48" s="90">
        <f t="shared" si="15"/>
        <v>1500</v>
      </c>
      <c r="BF48" s="90"/>
      <c r="BG48" s="90"/>
      <c r="BH48" s="90">
        <f t="shared" si="16"/>
        <v>1500</v>
      </c>
      <c r="BI48" s="249" t="s">
        <v>1223</v>
      </c>
      <c r="BJ48" s="249">
        <v>723.51</v>
      </c>
      <c r="BK48" s="272">
        <f t="shared" si="17"/>
        <v>776.49</v>
      </c>
      <c r="BL48" s="249"/>
      <c r="BM48" s="321"/>
      <c r="BN48" s="381"/>
      <c r="BO48" s="381"/>
      <c r="BP48" s="381"/>
      <c r="BQ48" s="381"/>
      <c r="BR48" s="381"/>
      <c r="BS48" s="381"/>
      <c r="BT48" s="381"/>
      <c r="BU48" s="381"/>
      <c r="BV48" s="381">
        <v>723.51</v>
      </c>
      <c r="BW48" s="381"/>
      <c r="BX48" s="372">
        <f t="shared" si="18"/>
        <v>723.51</v>
      </c>
      <c r="BY48" s="341"/>
      <c r="BZ48" s="54"/>
      <c r="CA48" s="54"/>
      <c r="CB48" s="54"/>
      <c r="CC48" s="54"/>
      <c r="CD48" s="54"/>
      <c r="CE48" s="54"/>
      <c r="CF48" s="54"/>
      <c r="CG48" s="54"/>
      <c r="CH48" s="54"/>
      <c r="CI48" s="54"/>
      <c r="CJ48" s="54"/>
    </row>
    <row r="49" spans="1:88" customFormat="1" ht="53.45" customHeight="1">
      <c r="A49" s="194" t="s">
        <v>507</v>
      </c>
      <c r="B49" s="4" t="s">
        <v>53</v>
      </c>
      <c r="C49" s="3" t="s">
        <v>219</v>
      </c>
      <c r="D49" s="5"/>
      <c r="E49" s="5" t="s">
        <v>119</v>
      </c>
      <c r="F49" s="5" t="s">
        <v>3</v>
      </c>
      <c r="G49" s="5" t="s">
        <v>410</v>
      </c>
      <c r="H49" s="5">
        <v>530105</v>
      </c>
      <c r="I49" s="9" t="s">
        <v>171</v>
      </c>
      <c r="J49" s="38">
        <v>2000</v>
      </c>
      <c r="K49" s="38"/>
      <c r="L49" s="62"/>
      <c r="M49" s="62"/>
      <c r="N49" s="54"/>
      <c r="O49" s="54"/>
      <c r="P49" s="54"/>
      <c r="Q49" s="54"/>
      <c r="R49" s="54"/>
      <c r="S49" s="54"/>
      <c r="T49" s="54"/>
      <c r="U49" s="54"/>
      <c r="V49" s="54"/>
      <c r="W49" s="54"/>
      <c r="X49" s="90">
        <f t="shared" si="5"/>
        <v>2000</v>
      </c>
      <c r="Y49" s="90"/>
      <c r="Z49" s="90"/>
      <c r="AA49" s="90">
        <f t="shared" si="6"/>
        <v>2000</v>
      </c>
      <c r="AB49" s="90"/>
      <c r="AC49" s="90"/>
      <c r="AD49" s="90">
        <f t="shared" si="7"/>
        <v>2000</v>
      </c>
      <c r="AE49" s="90"/>
      <c r="AF49" s="90"/>
      <c r="AG49" s="90">
        <f t="shared" si="8"/>
        <v>2000</v>
      </c>
      <c r="AH49" s="90"/>
      <c r="AI49" s="90"/>
      <c r="AJ49" s="90">
        <f t="shared" si="9"/>
        <v>2000</v>
      </c>
      <c r="AK49" s="90"/>
      <c r="AL49" s="90"/>
      <c r="AM49" s="90">
        <f t="shared" si="10"/>
        <v>2000</v>
      </c>
      <c r="AN49" s="90"/>
      <c r="AO49" s="90"/>
      <c r="AP49" s="90">
        <f t="shared" si="11"/>
        <v>2000</v>
      </c>
      <c r="AQ49" s="90"/>
      <c r="AR49" s="90"/>
      <c r="AS49" s="90">
        <f t="shared" si="12"/>
        <v>2000</v>
      </c>
      <c r="AT49" s="90"/>
      <c r="AU49" s="90"/>
      <c r="AV49" s="90">
        <f t="shared" si="13"/>
        <v>2000</v>
      </c>
      <c r="AW49" s="90"/>
      <c r="AX49" s="90"/>
      <c r="AY49" s="90">
        <f t="shared" si="2"/>
        <v>2000</v>
      </c>
      <c r="AZ49" s="90"/>
      <c r="BA49" s="90"/>
      <c r="BB49" s="90">
        <f t="shared" si="14"/>
        <v>2000</v>
      </c>
      <c r="BC49" s="90"/>
      <c r="BD49" s="90"/>
      <c r="BE49" s="90">
        <f t="shared" si="15"/>
        <v>2000</v>
      </c>
      <c r="BF49" s="90"/>
      <c r="BG49" s="90"/>
      <c r="BH49" s="90">
        <f t="shared" si="16"/>
        <v>2000</v>
      </c>
      <c r="BI49" s="249" t="s">
        <v>648</v>
      </c>
      <c r="BJ49" s="295">
        <v>2000</v>
      </c>
      <c r="BK49" s="272">
        <f t="shared" si="17"/>
        <v>0</v>
      </c>
      <c r="BL49" s="295">
        <v>84.4</v>
      </c>
      <c r="BM49" s="495">
        <v>65.47</v>
      </c>
      <c r="BN49" s="402">
        <v>67.930000000000007</v>
      </c>
      <c r="BO49" s="402">
        <v>66.39</v>
      </c>
      <c r="BP49" s="402">
        <v>72.59</v>
      </c>
      <c r="BQ49" s="402">
        <v>95.02</v>
      </c>
      <c r="BR49" s="402">
        <v>75.42</v>
      </c>
      <c r="BS49" s="402">
        <v>69.84</v>
      </c>
      <c r="BT49" s="402">
        <v>54.4</v>
      </c>
      <c r="BU49" s="402">
        <v>82.82</v>
      </c>
      <c r="BV49" s="402">
        <v>72.760000000000005</v>
      </c>
      <c r="BW49" s="402">
        <v>77.62</v>
      </c>
      <c r="BX49" s="372">
        <f t="shared" si="18"/>
        <v>884.66</v>
      </c>
      <c r="BY49" s="341">
        <f>+J49/12</f>
        <v>166.66666666666666</v>
      </c>
      <c r="BZ49" s="54">
        <f t="shared" si="26"/>
        <v>166.66666666666666</v>
      </c>
      <c r="CA49" s="54">
        <f t="shared" si="26"/>
        <v>166.66666666666666</v>
      </c>
      <c r="CB49" s="54">
        <f t="shared" si="26"/>
        <v>166.66666666666666</v>
      </c>
      <c r="CC49" s="54">
        <f t="shared" si="26"/>
        <v>166.66666666666666</v>
      </c>
      <c r="CD49" s="54">
        <f t="shared" si="26"/>
        <v>166.66666666666666</v>
      </c>
      <c r="CE49" s="54">
        <f t="shared" si="26"/>
        <v>166.66666666666666</v>
      </c>
      <c r="CF49" s="54">
        <f t="shared" si="26"/>
        <v>166.66666666666666</v>
      </c>
      <c r="CG49" s="54">
        <f t="shared" si="26"/>
        <v>166.66666666666666</v>
      </c>
      <c r="CH49" s="54">
        <f t="shared" si="26"/>
        <v>166.66666666666666</v>
      </c>
      <c r="CI49" s="54">
        <f t="shared" si="26"/>
        <v>166.66666666666666</v>
      </c>
      <c r="CJ49" s="54">
        <f t="shared" si="26"/>
        <v>166.66666666666666</v>
      </c>
    </row>
    <row r="50" spans="1:88" customFormat="1" ht="53.45" customHeight="1">
      <c r="A50" s="194" t="s">
        <v>507</v>
      </c>
      <c r="B50" s="4" t="s">
        <v>53</v>
      </c>
      <c r="C50" s="33" t="s">
        <v>318</v>
      </c>
      <c r="D50" s="1"/>
      <c r="E50" s="5" t="s">
        <v>203</v>
      </c>
      <c r="F50" s="30" t="s">
        <v>3</v>
      </c>
      <c r="G50" s="5" t="s">
        <v>410</v>
      </c>
      <c r="H50" s="30">
        <v>530105</v>
      </c>
      <c r="I50" s="2" t="s">
        <v>171</v>
      </c>
      <c r="J50" s="42">
        <v>12000</v>
      </c>
      <c r="K50" s="42"/>
      <c r="L50" s="66"/>
      <c r="M50" s="66"/>
      <c r="N50" s="66"/>
      <c r="O50" s="66"/>
      <c r="P50" s="66"/>
      <c r="Q50" s="66"/>
      <c r="R50" s="66"/>
      <c r="S50" s="66"/>
      <c r="T50" s="66"/>
      <c r="U50" s="66"/>
      <c r="V50" s="66"/>
      <c r="W50" s="66"/>
      <c r="X50" s="90">
        <f t="shared" si="5"/>
        <v>12000</v>
      </c>
      <c r="Y50" s="90"/>
      <c r="Z50" s="90"/>
      <c r="AA50" s="90">
        <f t="shared" si="6"/>
        <v>12000</v>
      </c>
      <c r="AB50" s="90"/>
      <c r="AC50" s="90"/>
      <c r="AD50" s="90">
        <f t="shared" si="7"/>
        <v>12000</v>
      </c>
      <c r="AE50" s="90"/>
      <c r="AF50" s="90">
        <v>11700</v>
      </c>
      <c r="AG50" s="90">
        <f t="shared" si="8"/>
        <v>300</v>
      </c>
      <c r="AH50" s="90"/>
      <c r="AI50" s="90"/>
      <c r="AJ50" s="90">
        <f t="shared" si="9"/>
        <v>300</v>
      </c>
      <c r="AK50" s="90"/>
      <c r="AL50" s="90"/>
      <c r="AM50" s="90">
        <f t="shared" si="10"/>
        <v>300</v>
      </c>
      <c r="AN50" s="90"/>
      <c r="AO50" s="90">
        <v>300</v>
      </c>
      <c r="AP50" s="90">
        <f t="shared" si="11"/>
        <v>0</v>
      </c>
      <c r="AQ50" s="90"/>
      <c r="AR50" s="90"/>
      <c r="AS50" s="90">
        <f t="shared" si="12"/>
        <v>0</v>
      </c>
      <c r="AT50" s="90"/>
      <c r="AU50" s="90"/>
      <c r="AV50" s="90">
        <f t="shared" si="13"/>
        <v>0</v>
      </c>
      <c r="AW50" s="90"/>
      <c r="AX50" s="90"/>
      <c r="AY50" s="90">
        <f t="shared" si="2"/>
        <v>0</v>
      </c>
      <c r="AZ50" s="90"/>
      <c r="BA50" s="90"/>
      <c r="BB50" s="90">
        <f t="shared" si="14"/>
        <v>0</v>
      </c>
      <c r="BC50" s="90"/>
      <c r="BD50" s="90"/>
      <c r="BE50" s="90">
        <f t="shared" si="15"/>
        <v>0</v>
      </c>
      <c r="BF50" s="90"/>
      <c r="BG50" s="90"/>
      <c r="BH50" s="90">
        <f t="shared" si="16"/>
        <v>0</v>
      </c>
      <c r="BI50" s="66"/>
      <c r="BJ50" s="66"/>
      <c r="BK50" s="272">
        <f t="shared" si="17"/>
        <v>0</v>
      </c>
      <c r="BL50" s="66"/>
      <c r="BM50" s="322"/>
      <c r="BN50" s="382"/>
      <c r="BO50" s="382"/>
      <c r="BP50" s="382"/>
      <c r="BQ50" s="382"/>
      <c r="BR50" s="382"/>
      <c r="BS50" s="382"/>
      <c r="BT50" s="382"/>
      <c r="BU50" s="382"/>
      <c r="BV50" s="382"/>
      <c r="BW50" s="382"/>
      <c r="BX50" s="372">
        <f t="shared" si="18"/>
        <v>0</v>
      </c>
      <c r="BY50" s="344"/>
      <c r="BZ50" s="66">
        <f>+J50/11</f>
        <v>1090.909090909091</v>
      </c>
      <c r="CA50" s="66">
        <f t="shared" si="26"/>
        <v>1090.909090909091</v>
      </c>
      <c r="CB50" s="66">
        <f t="shared" si="26"/>
        <v>1090.909090909091</v>
      </c>
      <c r="CC50" s="66">
        <f t="shared" si="26"/>
        <v>1090.909090909091</v>
      </c>
      <c r="CD50" s="66">
        <f t="shared" si="26"/>
        <v>1090.909090909091</v>
      </c>
      <c r="CE50" s="66">
        <f t="shared" si="26"/>
        <v>1090.909090909091</v>
      </c>
      <c r="CF50" s="66">
        <f t="shared" si="26"/>
        <v>1090.909090909091</v>
      </c>
      <c r="CG50" s="66">
        <f t="shared" si="26"/>
        <v>1090.909090909091</v>
      </c>
      <c r="CH50" s="66">
        <f t="shared" si="26"/>
        <v>1090.909090909091</v>
      </c>
      <c r="CI50" s="66">
        <f t="shared" si="26"/>
        <v>1090.909090909091</v>
      </c>
      <c r="CJ50" s="66">
        <f t="shared" si="26"/>
        <v>1090.909090909091</v>
      </c>
    </row>
    <row r="51" spans="1:88" customFormat="1" ht="53.45" customHeight="1">
      <c r="A51" s="194" t="s">
        <v>507</v>
      </c>
      <c r="B51" s="4" t="s">
        <v>53</v>
      </c>
      <c r="C51" s="1" t="s">
        <v>351</v>
      </c>
      <c r="D51" s="19"/>
      <c r="E51" s="5" t="s">
        <v>350</v>
      </c>
      <c r="F51" s="6" t="s">
        <v>245</v>
      </c>
      <c r="G51" s="5" t="s">
        <v>410</v>
      </c>
      <c r="H51" s="6">
        <v>530106</v>
      </c>
      <c r="I51" s="1" t="s">
        <v>352</v>
      </c>
      <c r="J51" s="32">
        <v>500</v>
      </c>
      <c r="K51" s="32"/>
      <c r="L51" s="54"/>
      <c r="M51" s="54"/>
      <c r="N51" s="54"/>
      <c r="O51" s="54"/>
      <c r="P51" s="54"/>
      <c r="Q51" s="54"/>
      <c r="R51" s="54"/>
      <c r="S51" s="54"/>
      <c r="T51" s="54"/>
      <c r="U51" s="54"/>
      <c r="V51" s="54"/>
      <c r="W51" s="54"/>
      <c r="X51" s="90">
        <f t="shared" si="5"/>
        <v>500</v>
      </c>
      <c r="Y51" s="90"/>
      <c r="Z51" s="90"/>
      <c r="AA51" s="90">
        <f t="shared" si="6"/>
        <v>500</v>
      </c>
      <c r="AB51" s="90"/>
      <c r="AC51" s="90"/>
      <c r="AD51" s="90">
        <f t="shared" si="7"/>
        <v>500</v>
      </c>
      <c r="AE51" s="90"/>
      <c r="AF51" s="90"/>
      <c r="AG51" s="90">
        <f t="shared" si="8"/>
        <v>500</v>
      </c>
      <c r="AH51" s="90"/>
      <c r="AI51" s="90"/>
      <c r="AJ51" s="90">
        <f t="shared" si="9"/>
        <v>500</v>
      </c>
      <c r="AK51" s="90"/>
      <c r="AL51" s="90"/>
      <c r="AM51" s="90">
        <f t="shared" si="10"/>
        <v>500</v>
      </c>
      <c r="AN51" s="90"/>
      <c r="AO51" s="90"/>
      <c r="AP51" s="90">
        <f t="shared" si="11"/>
        <v>500</v>
      </c>
      <c r="AQ51" s="90"/>
      <c r="AR51" s="90"/>
      <c r="AS51" s="90">
        <f t="shared" si="12"/>
        <v>500</v>
      </c>
      <c r="AT51" s="90"/>
      <c r="AU51" s="90"/>
      <c r="AV51" s="90">
        <f t="shared" si="13"/>
        <v>500</v>
      </c>
      <c r="AW51" s="90"/>
      <c r="AX51" s="90"/>
      <c r="AY51" s="90">
        <f t="shared" si="2"/>
        <v>500</v>
      </c>
      <c r="AZ51" s="90"/>
      <c r="BA51" s="90"/>
      <c r="BB51" s="90">
        <f t="shared" si="14"/>
        <v>500</v>
      </c>
      <c r="BC51" s="90"/>
      <c r="BD51" s="90"/>
      <c r="BE51" s="90">
        <f t="shared" si="15"/>
        <v>500</v>
      </c>
      <c r="BF51" s="90"/>
      <c r="BG51" s="90"/>
      <c r="BH51" s="90">
        <f t="shared" si="16"/>
        <v>500</v>
      </c>
      <c r="BI51" s="246" t="s">
        <v>1317</v>
      </c>
      <c r="BJ51" s="499">
        <f>34.9+10.12+4.63</f>
        <v>49.65</v>
      </c>
      <c r="BK51" s="272">
        <f t="shared" si="17"/>
        <v>450.35</v>
      </c>
      <c r="BL51" s="54"/>
      <c r="BM51" s="319"/>
      <c r="BN51" s="378">
        <v>34.9</v>
      </c>
      <c r="BO51" s="378"/>
      <c r="BP51" s="378"/>
      <c r="BQ51" s="378"/>
      <c r="BR51" s="378"/>
      <c r="BS51" s="378">
        <v>10.119999999999999</v>
      </c>
      <c r="BT51" s="378"/>
      <c r="BU51" s="378"/>
      <c r="BV51" s="378"/>
      <c r="BW51" s="378">
        <v>4.63</v>
      </c>
      <c r="BX51" s="372">
        <f t="shared" si="18"/>
        <v>49.65</v>
      </c>
      <c r="BY51" s="341"/>
      <c r="BZ51" s="54"/>
      <c r="CA51" s="54"/>
      <c r="CB51" s="54">
        <f>+J51/3</f>
        <v>166.66666666666666</v>
      </c>
      <c r="CC51" s="54"/>
      <c r="CD51" s="54"/>
      <c r="CE51" s="54"/>
      <c r="CF51" s="54">
        <f>+CB51</f>
        <v>166.66666666666666</v>
      </c>
      <c r="CG51" s="54"/>
      <c r="CH51" s="54"/>
      <c r="CI51" s="54"/>
      <c r="CJ51" s="54">
        <f>+CF51</f>
        <v>166.66666666666666</v>
      </c>
    </row>
    <row r="52" spans="1:88" customFormat="1" ht="53.45" customHeight="1">
      <c r="A52" s="194" t="s">
        <v>507</v>
      </c>
      <c r="B52" s="4" t="s">
        <v>53</v>
      </c>
      <c r="C52" s="1" t="s">
        <v>477</v>
      </c>
      <c r="D52" s="19"/>
      <c r="E52" s="5" t="s">
        <v>350</v>
      </c>
      <c r="F52" s="6" t="s">
        <v>245</v>
      </c>
      <c r="G52" s="5" t="s">
        <v>410</v>
      </c>
      <c r="H52" s="6">
        <v>530202</v>
      </c>
      <c r="I52" s="1" t="s">
        <v>353</v>
      </c>
      <c r="J52" s="32">
        <v>2000</v>
      </c>
      <c r="K52" s="32"/>
      <c r="L52" s="54"/>
      <c r="M52" s="54"/>
      <c r="N52" s="54"/>
      <c r="O52" s="54"/>
      <c r="P52" s="54"/>
      <c r="Q52" s="54"/>
      <c r="R52" s="54"/>
      <c r="S52" s="54"/>
      <c r="T52" s="54"/>
      <c r="U52" s="54"/>
      <c r="V52" s="54"/>
      <c r="W52" s="54"/>
      <c r="X52" s="90">
        <f t="shared" si="5"/>
        <v>2000</v>
      </c>
      <c r="Y52" s="90"/>
      <c r="Z52" s="90"/>
      <c r="AA52" s="90">
        <f t="shared" si="6"/>
        <v>2000</v>
      </c>
      <c r="AB52" s="90"/>
      <c r="AC52" s="90"/>
      <c r="AD52" s="90">
        <f t="shared" si="7"/>
        <v>2000</v>
      </c>
      <c r="AE52" s="90"/>
      <c r="AF52" s="90"/>
      <c r="AG52" s="90">
        <f t="shared" si="8"/>
        <v>2000</v>
      </c>
      <c r="AH52" s="90"/>
      <c r="AI52" s="90"/>
      <c r="AJ52" s="90">
        <f t="shared" si="9"/>
        <v>2000</v>
      </c>
      <c r="AK52" s="90"/>
      <c r="AL52" s="90"/>
      <c r="AM52" s="90">
        <f t="shared" si="10"/>
        <v>2000</v>
      </c>
      <c r="AN52" s="90"/>
      <c r="AO52" s="90"/>
      <c r="AP52" s="90">
        <f t="shared" si="11"/>
        <v>2000</v>
      </c>
      <c r="AQ52" s="90"/>
      <c r="AR52" s="90"/>
      <c r="AS52" s="90">
        <f t="shared" si="12"/>
        <v>2000</v>
      </c>
      <c r="AT52" s="90"/>
      <c r="AU52" s="90"/>
      <c r="AV52" s="90">
        <f t="shared" si="13"/>
        <v>2000</v>
      </c>
      <c r="AW52" s="90"/>
      <c r="AX52" s="90"/>
      <c r="AY52" s="90">
        <f t="shared" si="2"/>
        <v>2000</v>
      </c>
      <c r="AZ52" s="90"/>
      <c r="BA52" s="90"/>
      <c r="BB52" s="90">
        <f t="shared" si="14"/>
        <v>2000</v>
      </c>
      <c r="BC52" s="90"/>
      <c r="BD52" s="90"/>
      <c r="BE52" s="90">
        <f t="shared" si="15"/>
        <v>2000</v>
      </c>
      <c r="BF52" s="90"/>
      <c r="BG52" s="90"/>
      <c r="BH52" s="90">
        <f t="shared" si="16"/>
        <v>2000</v>
      </c>
      <c r="BI52" s="246" t="s">
        <v>724</v>
      </c>
      <c r="BJ52" s="246">
        <v>123</v>
      </c>
      <c r="BK52" s="272">
        <f t="shared" si="17"/>
        <v>1877</v>
      </c>
      <c r="BL52" s="54"/>
      <c r="BM52" s="319"/>
      <c r="BN52" s="378">
        <v>123</v>
      </c>
      <c r="BO52" s="378"/>
      <c r="BP52" s="378"/>
      <c r="BQ52" s="378"/>
      <c r="BR52" s="378"/>
      <c r="BS52" s="378"/>
      <c r="BT52" s="378"/>
      <c r="BU52" s="378"/>
      <c r="BV52" s="378"/>
      <c r="BW52" s="378"/>
      <c r="BX52" s="372">
        <f t="shared" si="18"/>
        <v>123</v>
      </c>
      <c r="BY52" s="341"/>
      <c r="BZ52" s="54"/>
      <c r="CA52" s="54"/>
      <c r="CB52" s="54"/>
      <c r="CC52" s="54"/>
      <c r="CD52" s="54">
        <f>+J52</f>
        <v>2000</v>
      </c>
      <c r="CE52" s="54"/>
      <c r="CF52" s="54"/>
      <c r="CG52" s="54"/>
      <c r="CH52" s="54"/>
      <c r="CI52" s="54"/>
      <c r="CJ52" s="54"/>
    </row>
    <row r="53" spans="1:88" customFormat="1" ht="53.45" customHeight="1">
      <c r="A53" s="194" t="s">
        <v>507</v>
      </c>
      <c r="B53" s="4" t="s">
        <v>53</v>
      </c>
      <c r="C53" s="8" t="s">
        <v>316</v>
      </c>
      <c r="D53" s="5"/>
      <c r="E53" s="5" t="s">
        <v>283</v>
      </c>
      <c r="F53" s="6" t="s">
        <v>20</v>
      </c>
      <c r="G53" s="5" t="s">
        <v>410</v>
      </c>
      <c r="H53" s="6">
        <v>530203</v>
      </c>
      <c r="I53" s="3" t="s">
        <v>317</v>
      </c>
      <c r="J53" s="29">
        <v>3517.4</v>
      </c>
      <c r="K53" s="29"/>
      <c r="L53" s="54"/>
      <c r="M53" s="54"/>
      <c r="N53" s="54"/>
      <c r="O53" s="54"/>
      <c r="P53" s="54"/>
      <c r="Q53" s="54"/>
      <c r="R53" s="54"/>
      <c r="S53" s="54"/>
      <c r="T53" s="54"/>
      <c r="U53" s="54"/>
      <c r="V53" s="54"/>
      <c r="W53" s="54"/>
      <c r="X53" s="90">
        <f t="shared" si="5"/>
        <v>3517.4</v>
      </c>
      <c r="Y53" s="90"/>
      <c r="Z53" s="90"/>
      <c r="AA53" s="90">
        <f t="shared" si="6"/>
        <v>3517.4</v>
      </c>
      <c r="AB53" s="90"/>
      <c r="AC53" s="90"/>
      <c r="AD53" s="90">
        <f t="shared" si="7"/>
        <v>3517.4</v>
      </c>
      <c r="AE53" s="90"/>
      <c r="AF53" s="90"/>
      <c r="AG53" s="90">
        <f t="shared" si="8"/>
        <v>3517.4</v>
      </c>
      <c r="AH53" s="90"/>
      <c r="AI53" s="90"/>
      <c r="AJ53" s="90">
        <f t="shared" si="9"/>
        <v>3517.4</v>
      </c>
      <c r="AK53" s="90"/>
      <c r="AL53" s="90"/>
      <c r="AM53" s="90">
        <f t="shared" si="10"/>
        <v>3517.4</v>
      </c>
      <c r="AN53" s="90"/>
      <c r="AO53" s="90"/>
      <c r="AP53" s="90">
        <f t="shared" si="11"/>
        <v>3517.4</v>
      </c>
      <c r="AQ53" s="90"/>
      <c r="AR53" s="90"/>
      <c r="AS53" s="90">
        <f t="shared" si="12"/>
        <v>3517.4</v>
      </c>
      <c r="AT53" s="90"/>
      <c r="AU53" s="90"/>
      <c r="AV53" s="90">
        <f t="shared" si="13"/>
        <v>3517.4</v>
      </c>
      <c r="AW53" s="90"/>
      <c r="AX53" s="90"/>
      <c r="AY53" s="90">
        <f t="shared" si="2"/>
        <v>3517.4</v>
      </c>
      <c r="AZ53" s="90"/>
      <c r="BA53" s="90"/>
      <c r="BB53" s="90">
        <f t="shared" si="14"/>
        <v>3517.4</v>
      </c>
      <c r="BC53" s="90"/>
      <c r="BD53" s="90"/>
      <c r="BE53" s="90">
        <f t="shared" si="15"/>
        <v>3517.4</v>
      </c>
      <c r="BF53" s="90"/>
      <c r="BG53" s="90"/>
      <c r="BH53" s="90">
        <f t="shared" si="16"/>
        <v>3517.4</v>
      </c>
      <c r="BI53" s="246" t="s">
        <v>799</v>
      </c>
      <c r="BJ53" s="296">
        <v>3517.4</v>
      </c>
      <c r="BK53" s="272">
        <f t="shared" si="17"/>
        <v>0</v>
      </c>
      <c r="BL53" s="54"/>
      <c r="BM53" s="319"/>
      <c r="BN53" s="379"/>
      <c r="BO53" s="378">
        <f>94.2+2159.56</f>
        <v>2253.7599999999998</v>
      </c>
      <c r="BP53" s="378">
        <v>236.8</v>
      </c>
      <c r="BQ53" s="378"/>
      <c r="BR53" s="378"/>
      <c r="BS53" s="378">
        <f>30+162</f>
        <v>192</v>
      </c>
      <c r="BT53" s="378"/>
      <c r="BU53" s="378"/>
      <c r="BV53" s="378"/>
      <c r="BW53" s="378"/>
      <c r="BX53" s="372">
        <f t="shared" si="18"/>
        <v>2682.56</v>
      </c>
      <c r="BY53" s="341">
        <f>+J53/12</f>
        <v>293.11666666666667</v>
      </c>
      <c r="BZ53" s="54">
        <f t="shared" ref="BZ53:CJ53" si="27">+BY53</f>
        <v>293.11666666666667</v>
      </c>
      <c r="CA53" s="54">
        <f t="shared" si="27"/>
        <v>293.11666666666667</v>
      </c>
      <c r="CB53" s="54">
        <f t="shared" si="27"/>
        <v>293.11666666666667</v>
      </c>
      <c r="CC53" s="54">
        <f t="shared" si="27"/>
        <v>293.11666666666667</v>
      </c>
      <c r="CD53" s="54">
        <f t="shared" si="27"/>
        <v>293.11666666666667</v>
      </c>
      <c r="CE53" s="54">
        <f t="shared" si="27"/>
        <v>293.11666666666667</v>
      </c>
      <c r="CF53" s="54">
        <f t="shared" si="27"/>
        <v>293.11666666666667</v>
      </c>
      <c r="CG53" s="54">
        <f t="shared" si="27"/>
        <v>293.11666666666667</v>
      </c>
      <c r="CH53" s="54">
        <f t="shared" si="27"/>
        <v>293.11666666666667</v>
      </c>
      <c r="CI53" s="54">
        <f t="shared" si="27"/>
        <v>293.11666666666667</v>
      </c>
      <c r="CJ53" s="54">
        <f t="shared" si="27"/>
        <v>293.11666666666667</v>
      </c>
    </row>
    <row r="54" spans="1:88" customFormat="1" ht="53.45" customHeight="1">
      <c r="A54" s="194" t="s">
        <v>507</v>
      </c>
      <c r="B54" s="4" t="s">
        <v>53</v>
      </c>
      <c r="C54" s="8" t="s">
        <v>432</v>
      </c>
      <c r="D54" s="5"/>
      <c r="E54" s="5" t="s">
        <v>283</v>
      </c>
      <c r="F54" s="6" t="s">
        <v>20</v>
      </c>
      <c r="G54" s="5" t="s">
        <v>410</v>
      </c>
      <c r="H54" s="6">
        <v>530203</v>
      </c>
      <c r="I54" s="3" t="s">
        <v>317</v>
      </c>
      <c r="J54" s="29">
        <v>4038</v>
      </c>
      <c r="K54" s="29"/>
      <c r="L54" s="54"/>
      <c r="M54" s="54"/>
      <c r="N54" s="54"/>
      <c r="O54" s="54"/>
      <c r="P54" s="54"/>
      <c r="Q54" s="54"/>
      <c r="R54" s="54"/>
      <c r="S54" s="54"/>
      <c r="T54" s="54"/>
      <c r="U54" s="54"/>
      <c r="V54" s="54"/>
      <c r="W54" s="54"/>
      <c r="X54" s="90">
        <f t="shared" si="5"/>
        <v>4038</v>
      </c>
      <c r="Y54" s="90"/>
      <c r="Z54" s="90"/>
      <c r="AA54" s="90">
        <f t="shared" si="6"/>
        <v>4038</v>
      </c>
      <c r="AB54" s="90"/>
      <c r="AC54" s="90"/>
      <c r="AD54" s="90">
        <f t="shared" si="7"/>
        <v>4038</v>
      </c>
      <c r="AE54" s="90"/>
      <c r="AF54" s="90"/>
      <c r="AG54" s="90">
        <f t="shared" si="8"/>
        <v>4038</v>
      </c>
      <c r="AH54" s="90"/>
      <c r="AI54" s="90"/>
      <c r="AJ54" s="90">
        <f t="shared" si="9"/>
        <v>4038</v>
      </c>
      <c r="AK54" s="90"/>
      <c r="AL54" s="90"/>
      <c r="AM54" s="90">
        <f t="shared" si="10"/>
        <v>4038</v>
      </c>
      <c r="AN54" s="90"/>
      <c r="AO54" s="90"/>
      <c r="AP54" s="90">
        <f t="shared" si="11"/>
        <v>4038</v>
      </c>
      <c r="AQ54" s="90"/>
      <c r="AR54" s="90"/>
      <c r="AS54" s="90">
        <f t="shared" si="12"/>
        <v>4038</v>
      </c>
      <c r="AT54" s="90"/>
      <c r="AU54" s="90"/>
      <c r="AV54" s="90">
        <f t="shared" si="13"/>
        <v>4038</v>
      </c>
      <c r="AW54" s="90"/>
      <c r="AX54" s="90"/>
      <c r="AY54" s="90">
        <f t="shared" si="2"/>
        <v>4038</v>
      </c>
      <c r="AZ54" s="90"/>
      <c r="BA54" s="90"/>
      <c r="BB54" s="90">
        <f t="shared" si="14"/>
        <v>4038</v>
      </c>
      <c r="BC54" s="90"/>
      <c r="BD54" s="90"/>
      <c r="BE54" s="90">
        <f t="shared" si="15"/>
        <v>4038</v>
      </c>
      <c r="BF54" s="90"/>
      <c r="BG54" s="90"/>
      <c r="BH54" s="90">
        <f t="shared" si="16"/>
        <v>4038</v>
      </c>
      <c r="BI54" s="246" t="s">
        <v>629</v>
      </c>
      <c r="BJ54" s="246">
        <v>1059.26</v>
      </c>
      <c r="BK54" s="272">
        <f t="shared" si="17"/>
        <v>2978.74</v>
      </c>
      <c r="BL54" s="246">
        <v>1059.26</v>
      </c>
      <c r="BM54" s="318"/>
      <c r="BN54" s="378"/>
      <c r="BO54" s="378"/>
      <c r="BP54" s="378"/>
      <c r="BQ54" s="378"/>
      <c r="BR54" s="378"/>
      <c r="BS54" s="378"/>
      <c r="BT54" s="378"/>
      <c r="BU54" s="378"/>
      <c r="BV54" s="378"/>
      <c r="BW54" s="378"/>
      <c r="BX54" s="372">
        <f t="shared" si="18"/>
        <v>1059.26</v>
      </c>
      <c r="BY54" s="341">
        <f>+J54</f>
        <v>4038</v>
      </c>
      <c r="BZ54" s="54"/>
      <c r="CA54" s="54"/>
      <c r="CB54" s="54"/>
      <c r="CC54" s="54"/>
      <c r="CD54" s="54"/>
      <c r="CE54" s="54"/>
      <c r="CF54" s="54"/>
      <c r="CG54" s="54"/>
      <c r="CH54" s="54"/>
      <c r="CI54" s="54"/>
      <c r="CJ54" s="54"/>
    </row>
    <row r="55" spans="1:88" customFormat="1" ht="53.45" customHeight="1">
      <c r="A55" s="194" t="s">
        <v>507</v>
      </c>
      <c r="B55" s="4" t="s">
        <v>53</v>
      </c>
      <c r="C55" s="8" t="s">
        <v>316</v>
      </c>
      <c r="D55" s="5"/>
      <c r="E55" s="5" t="s">
        <v>283</v>
      </c>
      <c r="F55" s="6" t="s">
        <v>245</v>
      </c>
      <c r="G55" s="5" t="s">
        <v>410</v>
      </c>
      <c r="H55" s="6">
        <v>530203</v>
      </c>
      <c r="I55" s="3" t="s">
        <v>317</v>
      </c>
      <c r="J55" s="29">
        <v>3500</v>
      </c>
      <c r="K55" s="29"/>
      <c r="L55" s="54"/>
      <c r="M55" s="54"/>
      <c r="N55" s="54"/>
      <c r="O55" s="54"/>
      <c r="P55" s="54"/>
      <c r="Q55" s="54"/>
      <c r="R55" s="54"/>
      <c r="S55" s="54"/>
      <c r="T55" s="54"/>
      <c r="U55" s="54"/>
      <c r="V55" s="54"/>
      <c r="W55" s="54"/>
      <c r="X55" s="90">
        <f t="shared" si="5"/>
        <v>3500</v>
      </c>
      <c r="Y55" s="90"/>
      <c r="Z55" s="90"/>
      <c r="AA55" s="90">
        <f t="shared" si="6"/>
        <v>3500</v>
      </c>
      <c r="AB55" s="90"/>
      <c r="AC55" s="90"/>
      <c r="AD55" s="90">
        <f t="shared" si="7"/>
        <v>3500</v>
      </c>
      <c r="AE55" s="90"/>
      <c r="AF55" s="90"/>
      <c r="AG55" s="90">
        <f t="shared" si="8"/>
        <v>3500</v>
      </c>
      <c r="AH55" s="90"/>
      <c r="AI55" s="90"/>
      <c r="AJ55" s="90">
        <f t="shared" si="9"/>
        <v>3500</v>
      </c>
      <c r="AK55" s="90"/>
      <c r="AL55" s="90"/>
      <c r="AM55" s="90">
        <f t="shared" si="10"/>
        <v>3500</v>
      </c>
      <c r="AN55" s="90"/>
      <c r="AO55" s="90"/>
      <c r="AP55" s="90">
        <f t="shared" si="11"/>
        <v>3500</v>
      </c>
      <c r="AQ55" s="90"/>
      <c r="AR55" s="90"/>
      <c r="AS55" s="90">
        <f t="shared" si="12"/>
        <v>3500</v>
      </c>
      <c r="AT55" s="90"/>
      <c r="AU55" s="90"/>
      <c r="AV55" s="90">
        <f t="shared" si="13"/>
        <v>3500</v>
      </c>
      <c r="AW55" s="90"/>
      <c r="AX55" s="90"/>
      <c r="AY55" s="90">
        <f t="shared" si="2"/>
        <v>3500</v>
      </c>
      <c r="AZ55" s="90"/>
      <c r="BA55" s="90"/>
      <c r="BB55" s="90">
        <f t="shared" si="14"/>
        <v>3500</v>
      </c>
      <c r="BC55" s="90"/>
      <c r="BD55" s="90"/>
      <c r="BE55" s="90">
        <f t="shared" si="15"/>
        <v>3500</v>
      </c>
      <c r="BF55" s="90"/>
      <c r="BG55" s="90"/>
      <c r="BH55" s="90">
        <f t="shared" si="16"/>
        <v>3500</v>
      </c>
      <c r="BI55" s="246" t="s">
        <v>1171</v>
      </c>
      <c r="BJ55" s="246">
        <v>2969.64</v>
      </c>
      <c r="BK55" s="272">
        <f t="shared" si="17"/>
        <v>530.36000000000013</v>
      </c>
      <c r="BL55" s="54"/>
      <c r="BM55" s="319"/>
      <c r="BN55" s="379"/>
      <c r="BO55" s="379"/>
      <c r="BP55" s="379"/>
      <c r="BQ55" s="379"/>
      <c r="BR55" s="379"/>
      <c r="BS55" s="379"/>
      <c r="BT55" s="379"/>
      <c r="BU55" s="379"/>
      <c r="BV55" s="379"/>
      <c r="BW55" s="379"/>
      <c r="BX55" s="372">
        <f t="shared" si="18"/>
        <v>0</v>
      </c>
      <c r="BY55" s="341"/>
      <c r="BZ55" s="54"/>
      <c r="CA55" s="54"/>
      <c r="CB55" s="54"/>
      <c r="CC55" s="54"/>
      <c r="CD55" s="54"/>
      <c r="CE55" s="54"/>
      <c r="CF55" s="54"/>
      <c r="CG55" s="54"/>
      <c r="CH55" s="54">
        <f>+J55/3</f>
        <v>1166.6666666666667</v>
      </c>
      <c r="CI55" s="54">
        <f>+CH55</f>
        <v>1166.6666666666667</v>
      </c>
      <c r="CJ55" s="54">
        <f>+CI55</f>
        <v>1166.6666666666667</v>
      </c>
    </row>
    <row r="56" spans="1:88" customFormat="1" ht="59.25" customHeight="1">
      <c r="A56" s="194" t="s">
        <v>507</v>
      </c>
      <c r="B56" s="4" t="s">
        <v>53</v>
      </c>
      <c r="C56" s="1" t="s">
        <v>54</v>
      </c>
      <c r="D56" s="19"/>
      <c r="E56" s="5" t="s">
        <v>55</v>
      </c>
      <c r="F56" s="6" t="s">
        <v>3</v>
      </c>
      <c r="G56" s="5" t="s">
        <v>410</v>
      </c>
      <c r="H56" s="5">
        <v>530204</v>
      </c>
      <c r="I56" s="1" t="s">
        <v>56</v>
      </c>
      <c r="J56" s="29">
        <v>21846</v>
      </c>
      <c r="K56" s="29"/>
      <c r="L56" s="50"/>
      <c r="M56" s="50"/>
      <c r="N56" s="50"/>
      <c r="O56" s="50"/>
      <c r="P56" s="50"/>
      <c r="Q56" s="50"/>
      <c r="R56" s="50"/>
      <c r="S56" s="50"/>
      <c r="T56" s="50"/>
      <c r="U56" s="50"/>
      <c r="V56" s="50"/>
      <c r="W56" s="50"/>
      <c r="X56" s="90">
        <f t="shared" si="5"/>
        <v>21846</v>
      </c>
      <c r="Y56" s="90"/>
      <c r="Z56" s="90"/>
      <c r="AA56" s="90">
        <f t="shared" si="6"/>
        <v>21846</v>
      </c>
      <c r="AB56" s="90"/>
      <c r="AC56" s="90"/>
      <c r="AD56" s="90">
        <f t="shared" si="7"/>
        <v>21846</v>
      </c>
      <c r="AE56" s="90"/>
      <c r="AF56" s="90"/>
      <c r="AG56" s="90">
        <f t="shared" si="8"/>
        <v>21846</v>
      </c>
      <c r="AH56" s="90"/>
      <c r="AI56" s="90"/>
      <c r="AJ56" s="90">
        <f t="shared" si="9"/>
        <v>21846</v>
      </c>
      <c r="AK56" s="90"/>
      <c r="AL56" s="90"/>
      <c r="AM56" s="90">
        <f t="shared" si="10"/>
        <v>21846</v>
      </c>
      <c r="AN56" s="90"/>
      <c r="AO56" s="90"/>
      <c r="AP56" s="90">
        <f t="shared" si="11"/>
        <v>21846</v>
      </c>
      <c r="AQ56" s="90"/>
      <c r="AR56" s="90"/>
      <c r="AS56" s="90">
        <f t="shared" si="12"/>
        <v>21846</v>
      </c>
      <c r="AT56" s="90"/>
      <c r="AU56" s="90"/>
      <c r="AV56" s="90">
        <f t="shared" si="13"/>
        <v>21846</v>
      </c>
      <c r="AW56" s="90"/>
      <c r="AX56" s="90"/>
      <c r="AY56" s="90">
        <f t="shared" si="2"/>
        <v>21846</v>
      </c>
      <c r="AZ56" s="90"/>
      <c r="BA56" s="90"/>
      <c r="BB56" s="90">
        <f t="shared" si="14"/>
        <v>21846</v>
      </c>
      <c r="BC56" s="90"/>
      <c r="BD56" s="90"/>
      <c r="BE56" s="90">
        <f t="shared" si="15"/>
        <v>21846</v>
      </c>
      <c r="BF56" s="90"/>
      <c r="BG56" s="90"/>
      <c r="BH56" s="90">
        <f t="shared" si="16"/>
        <v>21846</v>
      </c>
      <c r="BI56" s="249" t="s">
        <v>661</v>
      </c>
      <c r="BJ56" s="249">
        <v>12890</v>
      </c>
      <c r="BK56" s="272">
        <f t="shared" si="17"/>
        <v>8956</v>
      </c>
      <c r="BL56" s="50"/>
      <c r="BM56" s="320"/>
      <c r="BN56" s="380"/>
      <c r="BO56" s="381">
        <v>6794.12</v>
      </c>
      <c r="BP56" s="381"/>
      <c r="BQ56" s="381"/>
      <c r="BR56" s="381">
        <v>6095.88</v>
      </c>
      <c r="BS56" s="381"/>
      <c r="BT56" s="381"/>
      <c r="BU56" s="381"/>
      <c r="BV56" s="381"/>
      <c r="BW56" s="381"/>
      <c r="BX56" s="372">
        <f t="shared" si="18"/>
        <v>12890</v>
      </c>
      <c r="BY56" s="343"/>
      <c r="BZ56" s="51"/>
      <c r="CA56" s="51"/>
      <c r="CB56" s="51"/>
      <c r="CC56" s="51">
        <f>+J56</f>
        <v>21846</v>
      </c>
      <c r="CD56" s="51"/>
      <c r="CE56" s="51"/>
      <c r="CF56" s="51"/>
      <c r="CG56" s="51"/>
      <c r="CH56" s="51"/>
      <c r="CI56" s="51"/>
      <c r="CJ56" s="51"/>
    </row>
    <row r="57" spans="1:88" customFormat="1" ht="53.45" customHeight="1">
      <c r="A57" s="194" t="s">
        <v>507</v>
      </c>
      <c r="B57" s="4" t="s">
        <v>53</v>
      </c>
      <c r="C57" s="1" t="s">
        <v>403</v>
      </c>
      <c r="D57" s="5"/>
      <c r="E57" s="5" t="s">
        <v>55</v>
      </c>
      <c r="F57" s="6" t="s">
        <v>3</v>
      </c>
      <c r="G57" s="5" t="s">
        <v>410</v>
      </c>
      <c r="H57" s="5">
        <v>530204</v>
      </c>
      <c r="I57" s="1" t="s">
        <v>56</v>
      </c>
      <c r="J57" s="29">
        <v>20000</v>
      </c>
      <c r="K57" s="29"/>
      <c r="L57" s="50"/>
      <c r="M57" s="50"/>
      <c r="N57" s="50"/>
      <c r="O57" s="50"/>
      <c r="P57" s="50"/>
      <c r="Q57" s="50"/>
      <c r="R57" s="50"/>
      <c r="S57" s="50"/>
      <c r="T57" s="50"/>
      <c r="U57" s="50"/>
      <c r="V57" s="50"/>
      <c r="W57" s="50"/>
      <c r="X57" s="90">
        <f t="shared" si="5"/>
        <v>20000</v>
      </c>
      <c r="Y57" s="90"/>
      <c r="Z57" s="90"/>
      <c r="AA57" s="90">
        <f t="shared" si="6"/>
        <v>20000</v>
      </c>
      <c r="AB57" s="90"/>
      <c r="AC57" s="90"/>
      <c r="AD57" s="90">
        <f t="shared" si="7"/>
        <v>20000</v>
      </c>
      <c r="AE57" s="90"/>
      <c r="AF57" s="90"/>
      <c r="AG57" s="90">
        <f t="shared" si="8"/>
        <v>20000</v>
      </c>
      <c r="AH57" s="90"/>
      <c r="AI57" s="90"/>
      <c r="AJ57" s="90">
        <f t="shared" si="9"/>
        <v>20000</v>
      </c>
      <c r="AK57" s="90"/>
      <c r="AL57" s="90"/>
      <c r="AM57" s="90">
        <f t="shared" si="10"/>
        <v>20000</v>
      </c>
      <c r="AN57" s="90"/>
      <c r="AO57" s="90"/>
      <c r="AP57" s="90">
        <f t="shared" si="11"/>
        <v>20000</v>
      </c>
      <c r="AQ57" s="90"/>
      <c r="AR57" s="90"/>
      <c r="AS57" s="90">
        <f t="shared" si="12"/>
        <v>20000</v>
      </c>
      <c r="AT57" s="90"/>
      <c r="AU57" s="90"/>
      <c r="AV57" s="90">
        <f t="shared" si="13"/>
        <v>20000</v>
      </c>
      <c r="AW57" s="90"/>
      <c r="AX57" s="90"/>
      <c r="AY57" s="90">
        <f t="shared" si="2"/>
        <v>20000</v>
      </c>
      <c r="AZ57" s="90"/>
      <c r="BA57" s="90"/>
      <c r="BB57" s="90">
        <f t="shared" si="14"/>
        <v>20000</v>
      </c>
      <c r="BC57" s="90"/>
      <c r="BD57" s="90"/>
      <c r="BE57" s="90">
        <f t="shared" si="15"/>
        <v>20000</v>
      </c>
      <c r="BF57" s="90"/>
      <c r="BG57" s="90"/>
      <c r="BH57" s="90">
        <f t="shared" si="16"/>
        <v>20000</v>
      </c>
      <c r="BI57" s="50"/>
      <c r="BJ57" s="50"/>
      <c r="BK57" s="272">
        <f t="shared" si="17"/>
        <v>20000</v>
      </c>
      <c r="BL57" s="50"/>
      <c r="BM57" s="320"/>
      <c r="BN57" s="380"/>
      <c r="BO57" s="380"/>
      <c r="BP57" s="380"/>
      <c r="BQ57" s="380"/>
      <c r="BR57" s="380"/>
      <c r="BS57" s="380"/>
      <c r="BT57" s="380"/>
      <c r="BU57" s="380"/>
      <c r="BV57" s="380"/>
      <c r="BW57" s="380"/>
      <c r="BX57" s="372">
        <f t="shared" si="18"/>
        <v>0</v>
      </c>
      <c r="BY57" s="343"/>
      <c r="BZ57" s="51"/>
      <c r="CA57" s="51"/>
      <c r="CB57" s="51">
        <f>+J57</f>
        <v>20000</v>
      </c>
      <c r="CC57" s="51"/>
      <c r="CD57" s="51"/>
      <c r="CE57" s="51"/>
      <c r="CF57" s="51"/>
      <c r="CG57" s="51"/>
      <c r="CH57" s="51"/>
      <c r="CI57" s="51"/>
      <c r="CJ57" s="51"/>
    </row>
    <row r="58" spans="1:88" customFormat="1" ht="53.45" customHeight="1">
      <c r="A58" s="194" t="s">
        <v>507</v>
      </c>
      <c r="B58" s="4" t="s">
        <v>53</v>
      </c>
      <c r="C58" s="1" t="s">
        <v>391</v>
      </c>
      <c r="D58" s="5"/>
      <c r="E58" s="5" t="s">
        <v>55</v>
      </c>
      <c r="F58" s="6" t="s">
        <v>3</v>
      </c>
      <c r="G58" s="5" t="s">
        <v>410</v>
      </c>
      <c r="H58" s="5">
        <v>530204</v>
      </c>
      <c r="I58" s="1" t="s">
        <v>56</v>
      </c>
      <c r="J58" s="29">
        <v>20000</v>
      </c>
      <c r="K58" s="29"/>
      <c r="L58" s="50"/>
      <c r="M58" s="50"/>
      <c r="N58" s="50"/>
      <c r="O58" s="50"/>
      <c r="P58" s="50"/>
      <c r="Q58" s="50"/>
      <c r="R58" s="50"/>
      <c r="S58" s="50"/>
      <c r="T58" s="50"/>
      <c r="U58" s="50"/>
      <c r="V58" s="50"/>
      <c r="W58" s="50"/>
      <c r="X58" s="90">
        <f t="shared" si="5"/>
        <v>20000</v>
      </c>
      <c r="Y58" s="90"/>
      <c r="Z58" s="90"/>
      <c r="AA58" s="90">
        <f t="shared" si="6"/>
        <v>20000</v>
      </c>
      <c r="AB58" s="90"/>
      <c r="AC58" s="90"/>
      <c r="AD58" s="90">
        <f t="shared" si="7"/>
        <v>20000</v>
      </c>
      <c r="AE58" s="90"/>
      <c r="AF58" s="90"/>
      <c r="AG58" s="90">
        <f t="shared" si="8"/>
        <v>20000</v>
      </c>
      <c r="AH58" s="90"/>
      <c r="AI58" s="90"/>
      <c r="AJ58" s="90">
        <f t="shared" si="9"/>
        <v>20000</v>
      </c>
      <c r="AK58" s="90"/>
      <c r="AL58" s="90"/>
      <c r="AM58" s="90">
        <f t="shared" si="10"/>
        <v>20000</v>
      </c>
      <c r="AN58" s="90"/>
      <c r="AO58" s="90"/>
      <c r="AP58" s="90">
        <f t="shared" si="11"/>
        <v>20000</v>
      </c>
      <c r="AQ58" s="90"/>
      <c r="AR58" s="90"/>
      <c r="AS58" s="90">
        <f t="shared" si="12"/>
        <v>20000</v>
      </c>
      <c r="AT58" s="90"/>
      <c r="AU58" s="90"/>
      <c r="AV58" s="90">
        <f t="shared" si="13"/>
        <v>20000</v>
      </c>
      <c r="AW58" s="90"/>
      <c r="AX58" s="90">
        <v>10000</v>
      </c>
      <c r="AY58" s="90">
        <f t="shared" si="2"/>
        <v>10000</v>
      </c>
      <c r="AZ58" s="90"/>
      <c r="BA58" s="90"/>
      <c r="BB58" s="90">
        <f t="shared" si="14"/>
        <v>10000</v>
      </c>
      <c r="BC58" s="90"/>
      <c r="BD58" s="90"/>
      <c r="BE58" s="90">
        <f t="shared" si="15"/>
        <v>10000</v>
      </c>
      <c r="BF58" s="90"/>
      <c r="BG58" s="90"/>
      <c r="BH58" s="90">
        <f t="shared" si="16"/>
        <v>10000</v>
      </c>
      <c r="BI58" s="50"/>
      <c r="BJ58" s="50"/>
      <c r="BK58" s="272">
        <f t="shared" si="17"/>
        <v>10000</v>
      </c>
      <c r="BL58" s="50"/>
      <c r="BM58" s="320"/>
      <c r="BN58" s="380"/>
      <c r="BO58" s="380"/>
      <c r="BP58" s="380"/>
      <c r="BQ58" s="380"/>
      <c r="BR58" s="380"/>
      <c r="BS58" s="380"/>
      <c r="BT58" s="380"/>
      <c r="BU58" s="380"/>
      <c r="BV58" s="380"/>
      <c r="BW58" s="380"/>
      <c r="BX58" s="372">
        <f t="shared" si="18"/>
        <v>0</v>
      </c>
      <c r="BY58" s="343"/>
      <c r="BZ58" s="51"/>
      <c r="CA58" s="51"/>
      <c r="CB58" s="51"/>
      <c r="CC58" s="51"/>
      <c r="CD58" s="51"/>
      <c r="CE58" s="51"/>
      <c r="CF58" s="51">
        <f>+J58</f>
        <v>20000</v>
      </c>
      <c r="CG58" s="51"/>
      <c r="CH58" s="51"/>
      <c r="CI58" s="51"/>
      <c r="CJ58" s="51"/>
    </row>
    <row r="59" spans="1:88" customFormat="1" ht="53.45" customHeight="1">
      <c r="A59" s="194" t="s">
        <v>507</v>
      </c>
      <c r="B59" s="4" t="s">
        <v>53</v>
      </c>
      <c r="C59" s="1" t="s">
        <v>351</v>
      </c>
      <c r="D59" s="19"/>
      <c r="E59" s="5" t="s">
        <v>350</v>
      </c>
      <c r="F59" s="6" t="s">
        <v>245</v>
      </c>
      <c r="G59" s="5" t="s">
        <v>410</v>
      </c>
      <c r="H59" s="6">
        <v>530204</v>
      </c>
      <c r="I59" s="1" t="s">
        <v>56</v>
      </c>
      <c r="J59" s="32">
        <v>1000</v>
      </c>
      <c r="K59" s="32"/>
      <c r="L59" s="54"/>
      <c r="M59" s="54"/>
      <c r="N59" s="54"/>
      <c r="O59" s="54"/>
      <c r="P59" s="54"/>
      <c r="Q59" s="54"/>
      <c r="R59" s="54"/>
      <c r="S59" s="54"/>
      <c r="T59" s="54"/>
      <c r="U59" s="54"/>
      <c r="V59" s="54"/>
      <c r="W59" s="54"/>
      <c r="X59" s="90">
        <f t="shared" si="5"/>
        <v>1000</v>
      </c>
      <c r="Y59" s="90"/>
      <c r="Z59" s="90"/>
      <c r="AA59" s="90">
        <f t="shared" si="6"/>
        <v>1000</v>
      </c>
      <c r="AB59" s="90"/>
      <c r="AC59" s="90"/>
      <c r="AD59" s="90">
        <f t="shared" si="7"/>
        <v>1000</v>
      </c>
      <c r="AE59" s="90"/>
      <c r="AF59" s="90"/>
      <c r="AG59" s="90">
        <f t="shared" si="8"/>
        <v>1000</v>
      </c>
      <c r="AH59" s="90"/>
      <c r="AI59" s="90"/>
      <c r="AJ59" s="90">
        <f t="shared" si="9"/>
        <v>1000</v>
      </c>
      <c r="AK59" s="90"/>
      <c r="AL59" s="90"/>
      <c r="AM59" s="90">
        <f t="shared" si="10"/>
        <v>1000</v>
      </c>
      <c r="AN59" s="90"/>
      <c r="AO59" s="90"/>
      <c r="AP59" s="90">
        <f t="shared" si="11"/>
        <v>1000</v>
      </c>
      <c r="AQ59" s="90"/>
      <c r="AR59" s="90"/>
      <c r="AS59" s="90">
        <f t="shared" si="12"/>
        <v>1000</v>
      </c>
      <c r="AT59" s="90"/>
      <c r="AU59" s="90"/>
      <c r="AV59" s="90">
        <f t="shared" si="13"/>
        <v>1000</v>
      </c>
      <c r="AW59" s="90"/>
      <c r="AX59" s="90"/>
      <c r="AY59" s="90">
        <f t="shared" si="2"/>
        <v>1000</v>
      </c>
      <c r="AZ59" s="90"/>
      <c r="BA59" s="90">
        <v>0</v>
      </c>
      <c r="BB59" s="90">
        <f t="shared" si="14"/>
        <v>1000</v>
      </c>
      <c r="BC59" s="90"/>
      <c r="BD59" s="90"/>
      <c r="BE59" s="90">
        <f t="shared" si="15"/>
        <v>1000</v>
      </c>
      <c r="BF59" s="90"/>
      <c r="BG59" s="90"/>
      <c r="BH59" s="90">
        <f t="shared" si="16"/>
        <v>1000</v>
      </c>
      <c r="BI59" s="295" t="s">
        <v>1228</v>
      </c>
      <c r="BJ59" s="524">
        <f>200-191.2+92.77+38.58</f>
        <v>140.15</v>
      </c>
      <c r="BK59" s="272">
        <f t="shared" si="17"/>
        <v>859.85</v>
      </c>
      <c r="BL59" s="54"/>
      <c r="BM59" s="319"/>
      <c r="BN59" s="378">
        <f>92.77+8.8</f>
        <v>101.57</v>
      </c>
      <c r="BO59" s="378"/>
      <c r="BP59" s="378"/>
      <c r="BQ59" s="378"/>
      <c r="BR59" s="378"/>
      <c r="BS59" s="378"/>
      <c r="BT59" s="378"/>
      <c r="BU59" s="378"/>
      <c r="BV59" s="378">
        <v>38.58</v>
      </c>
      <c r="BW59" s="378"/>
      <c r="BX59" s="372">
        <f t="shared" si="18"/>
        <v>140.14999999999998</v>
      </c>
      <c r="BY59" s="341"/>
      <c r="BZ59" s="54"/>
      <c r="CA59" s="54"/>
      <c r="CB59" s="54">
        <f>+J59/3</f>
        <v>333.33333333333331</v>
      </c>
      <c r="CC59" s="54"/>
      <c r="CD59" s="54"/>
      <c r="CE59" s="54"/>
      <c r="CF59" s="54">
        <f>+CB59</f>
        <v>333.33333333333331</v>
      </c>
      <c r="CG59" s="54"/>
      <c r="CH59" s="54"/>
      <c r="CI59" s="54"/>
      <c r="CJ59" s="54">
        <f>+CF59</f>
        <v>333.33333333333331</v>
      </c>
    </row>
    <row r="60" spans="1:88" customFormat="1" ht="53.45" customHeight="1">
      <c r="A60" s="194" t="s">
        <v>507</v>
      </c>
      <c r="B60" s="4" t="s">
        <v>53</v>
      </c>
      <c r="C60" s="1" t="s">
        <v>57</v>
      </c>
      <c r="D60" s="19"/>
      <c r="E60" s="5" t="s">
        <v>55</v>
      </c>
      <c r="F60" s="6" t="s">
        <v>3</v>
      </c>
      <c r="G60" s="5" t="s">
        <v>410</v>
      </c>
      <c r="H60" s="5">
        <v>530207</v>
      </c>
      <c r="I60" s="1" t="s">
        <v>58</v>
      </c>
      <c r="J60" s="29">
        <v>2500</v>
      </c>
      <c r="K60" s="29"/>
      <c r="L60" s="50"/>
      <c r="M60" s="50"/>
      <c r="N60" s="50"/>
      <c r="O60" s="50"/>
      <c r="P60" s="50"/>
      <c r="Q60" s="50"/>
      <c r="R60" s="50"/>
      <c r="S60" s="50"/>
      <c r="T60" s="50"/>
      <c r="U60" s="50"/>
      <c r="V60" s="50"/>
      <c r="W60" s="50"/>
      <c r="X60" s="90">
        <f t="shared" si="5"/>
        <v>2500</v>
      </c>
      <c r="Y60" s="90"/>
      <c r="Z60" s="90"/>
      <c r="AA60" s="90">
        <f t="shared" si="6"/>
        <v>2500</v>
      </c>
      <c r="AB60" s="90"/>
      <c r="AC60" s="90"/>
      <c r="AD60" s="90">
        <f t="shared" si="7"/>
        <v>2500</v>
      </c>
      <c r="AE60" s="90"/>
      <c r="AF60" s="90"/>
      <c r="AG60" s="90">
        <f t="shared" si="8"/>
        <v>2500</v>
      </c>
      <c r="AH60" s="90"/>
      <c r="AI60" s="90"/>
      <c r="AJ60" s="90">
        <f t="shared" si="9"/>
        <v>2500</v>
      </c>
      <c r="AK60" s="90"/>
      <c r="AL60" s="90"/>
      <c r="AM60" s="90">
        <f t="shared" si="10"/>
        <v>2500</v>
      </c>
      <c r="AN60" s="90"/>
      <c r="AO60" s="90"/>
      <c r="AP60" s="90">
        <f t="shared" si="11"/>
        <v>2500</v>
      </c>
      <c r="AQ60" s="90"/>
      <c r="AR60" s="90"/>
      <c r="AS60" s="90">
        <f t="shared" si="12"/>
        <v>2500</v>
      </c>
      <c r="AT60" s="90"/>
      <c r="AU60" s="90"/>
      <c r="AV60" s="90">
        <f t="shared" si="13"/>
        <v>2500</v>
      </c>
      <c r="AW60" s="90"/>
      <c r="AX60" s="90"/>
      <c r="AY60" s="90">
        <f t="shared" si="2"/>
        <v>2500</v>
      </c>
      <c r="AZ60" s="90"/>
      <c r="BA60" s="90"/>
      <c r="BB60" s="90">
        <f t="shared" si="14"/>
        <v>2500</v>
      </c>
      <c r="BC60" s="90"/>
      <c r="BD60" s="90"/>
      <c r="BE60" s="90">
        <f t="shared" si="15"/>
        <v>2500</v>
      </c>
      <c r="BF60" s="90"/>
      <c r="BG60" s="90"/>
      <c r="BH60" s="90">
        <f t="shared" si="16"/>
        <v>2500</v>
      </c>
      <c r="BI60" s="249" t="s">
        <v>733</v>
      </c>
      <c r="BJ60" s="249">
        <v>1050</v>
      </c>
      <c r="BK60" s="272">
        <f t="shared" si="17"/>
        <v>1450</v>
      </c>
      <c r="BL60" s="50"/>
      <c r="BM60" s="320"/>
      <c r="BN60" s="380"/>
      <c r="BO60" s="380"/>
      <c r="BP60" s="380"/>
      <c r="BQ60" s="380"/>
      <c r="BR60" s="380"/>
      <c r="BS60" s="380"/>
      <c r="BT60" s="380"/>
      <c r="BU60" s="380"/>
      <c r="BV60" s="380"/>
      <c r="BW60" s="380"/>
      <c r="BX60" s="372">
        <f t="shared" si="18"/>
        <v>0</v>
      </c>
      <c r="BY60" s="343"/>
      <c r="BZ60" s="51"/>
      <c r="CA60" s="51"/>
      <c r="CB60" s="51"/>
      <c r="CC60" s="51"/>
      <c r="CD60" s="51">
        <f>+J60</f>
        <v>2500</v>
      </c>
      <c r="CE60" s="51"/>
      <c r="CF60" s="51"/>
      <c r="CG60" s="51"/>
      <c r="CH60" s="51"/>
      <c r="CI60" s="51"/>
      <c r="CJ60" s="51"/>
    </row>
    <row r="61" spans="1:88" customFormat="1" ht="53.45" customHeight="1">
      <c r="A61" s="194" t="s">
        <v>507</v>
      </c>
      <c r="B61" s="4" t="s">
        <v>53</v>
      </c>
      <c r="C61" s="1" t="s">
        <v>63</v>
      </c>
      <c r="D61" s="5"/>
      <c r="E61" s="5" t="s">
        <v>55</v>
      </c>
      <c r="F61" s="6" t="s">
        <v>3</v>
      </c>
      <c r="G61" s="5" t="s">
        <v>410</v>
      </c>
      <c r="H61" s="5">
        <v>530207</v>
      </c>
      <c r="I61" s="1" t="s">
        <v>58</v>
      </c>
      <c r="J61" s="29">
        <v>30000</v>
      </c>
      <c r="K61" s="29"/>
      <c r="L61" s="50"/>
      <c r="M61" s="50"/>
      <c r="N61" s="50"/>
      <c r="O61" s="50"/>
      <c r="P61" s="50"/>
      <c r="Q61" s="50"/>
      <c r="R61" s="50"/>
      <c r="S61" s="50"/>
      <c r="T61" s="50"/>
      <c r="U61" s="50"/>
      <c r="V61" s="50"/>
      <c r="W61" s="50"/>
      <c r="X61" s="90">
        <f t="shared" si="5"/>
        <v>30000</v>
      </c>
      <c r="Y61" s="90"/>
      <c r="Z61" s="90"/>
      <c r="AA61" s="90">
        <f t="shared" si="6"/>
        <v>30000</v>
      </c>
      <c r="AB61" s="90"/>
      <c r="AC61" s="90"/>
      <c r="AD61" s="90">
        <f t="shared" si="7"/>
        <v>30000</v>
      </c>
      <c r="AE61" s="90"/>
      <c r="AF61" s="90"/>
      <c r="AG61" s="90">
        <f t="shared" si="8"/>
        <v>30000</v>
      </c>
      <c r="AH61" s="90"/>
      <c r="AI61" s="90"/>
      <c r="AJ61" s="90">
        <f t="shared" si="9"/>
        <v>30000</v>
      </c>
      <c r="AK61" s="90"/>
      <c r="AL61" s="90"/>
      <c r="AM61" s="90">
        <f t="shared" si="10"/>
        <v>30000</v>
      </c>
      <c r="AN61" s="90"/>
      <c r="AO61" s="90"/>
      <c r="AP61" s="90">
        <f t="shared" si="11"/>
        <v>30000</v>
      </c>
      <c r="AQ61" s="90"/>
      <c r="AR61" s="90"/>
      <c r="AS61" s="90">
        <f t="shared" si="12"/>
        <v>30000</v>
      </c>
      <c r="AT61" s="90"/>
      <c r="AU61" s="90"/>
      <c r="AV61" s="90">
        <f t="shared" si="13"/>
        <v>30000</v>
      </c>
      <c r="AW61" s="90"/>
      <c r="AX61" s="90"/>
      <c r="AY61" s="90">
        <f t="shared" si="2"/>
        <v>30000</v>
      </c>
      <c r="AZ61" s="90"/>
      <c r="BA61" s="90"/>
      <c r="BB61" s="90">
        <f t="shared" si="14"/>
        <v>30000</v>
      </c>
      <c r="BC61" s="90"/>
      <c r="BD61" s="90"/>
      <c r="BE61" s="90">
        <f t="shared" si="15"/>
        <v>30000</v>
      </c>
      <c r="BF61" s="90"/>
      <c r="BG61" s="90"/>
      <c r="BH61" s="90">
        <f t="shared" si="16"/>
        <v>30000</v>
      </c>
      <c r="BI61" s="249" t="s">
        <v>942</v>
      </c>
      <c r="BJ61" s="249">
        <v>29982</v>
      </c>
      <c r="BK61" s="272">
        <f t="shared" si="17"/>
        <v>18</v>
      </c>
      <c r="BL61" s="50"/>
      <c r="BM61" s="320"/>
      <c r="BN61" s="380"/>
      <c r="BO61" s="380"/>
      <c r="BP61" s="380"/>
      <c r="BQ61" s="380"/>
      <c r="BR61" s="380"/>
      <c r="BS61" s="380"/>
      <c r="BT61" s="380"/>
      <c r="BU61" s="380"/>
      <c r="BV61" s="380"/>
      <c r="BW61" s="380"/>
      <c r="BX61" s="372">
        <f t="shared" si="18"/>
        <v>0</v>
      </c>
      <c r="BY61" s="343"/>
      <c r="BZ61" s="51"/>
      <c r="CA61" s="51"/>
      <c r="CB61" s="51"/>
      <c r="CC61" s="51"/>
      <c r="CD61" s="51">
        <f>+J61/7</f>
        <v>4285.7142857142853</v>
      </c>
      <c r="CE61" s="51">
        <f t="shared" ref="CE61:CJ61" si="28">+CD61</f>
        <v>4285.7142857142853</v>
      </c>
      <c r="CF61" s="51">
        <f t="shared" si="28"/>
        <v>4285.7142857142853</v>
      </c>
      <c r="CG61" s="51">
        <f t="shared" si="28"/>
        <v>4285.7142857142853</v>
      </c>
      <c r="CH61" s="51">
        <f t="shared" si="28"/>
        <v>4285.7142857142853</v>
      </c>
      <c r="CI61" s="51">
        <f t="shared" si="28"/>
        <v>4285.7142857142853</v>
      </c>
      <c r="CJ61" s="51">
        <f t="shared" si="28"/>
        <v>4285.7142857142853</v>
      </c>
    </row>
    <row r="62" spans="1:88" customFormat="1" ht="53.45" customHeight="1">
      <c r="A62" s="194" t="s">
        <v>507</v>
      </c>
      <c r="B62" s="4" t="s">
        <v>53</v>
      </c>
      <c r="C62" s="1" t="s">
        <v>63</v>
      </c>
      <c r="D62" s="5"/>
      <c r="E62" s="5" t="s">
        <v>55</v>
      </c>
      <c r="F62" s="6" t="s">
        <v>20</v>
      </c>
      <c r="G62" s="5" t="s">
        <v>410</v>
      </c>
      <c r="H62" s="5">
        <v>530207</v>
      </c>
      <c r="I62" s="1" t="s">
        <v>58</v>
      </c>
      <c r="J62" s="29">
        <v>9000</v>
      </c>
      <c r="K62" s="29"/>
      <c r="L62" s="50"/>
      <c r="M62" s="50"/>
      <c r="N62" s="50"/>
      <c r="O62" s="50"/>
      <c r="P62" s="50"/>
      <c r="Q62" s="50"/>
      <c r="R62" s="50"/>
      <c r="S62" s="50"/>
      <c r="T62" s="50"/>
      <c r="U62" s="50"/>
      <c r="V62" s="50"/>
      <c r="W62" s="50"/>
      <c r="X62" s="90">
        <f t="shared" si="5"/>
        <v>9000</v>
      </c>
      <c r="Y62" s="90"/>
      <c r="Z62" s="90"/>
      <c r="AA62" s="90">
        <f t="shared" si="6"/>
        <v>9000</v>
      </c>
      <c r="AB62" s="90"/>
      <c r="AC62" s="90"/>
      <c r="AD62" s="90">
        <f t="shared" si="7"/>
        <v>9000</v>
      </c>
      <c r="AE62" s="90"/>
      <c r="AF62" s="90"/>
      <c r="AG62" s="90">
        <f t="shared" si="8"/>
        <v>9000</v>
      </c>
      <c r="AH62" s="90"/>
      <c r="AI62" s="90"/>
      <c r="AJ62" s="90">
        <f t="shared" si="9"/>
        <v>9000</v>
      </c>
      <c r="AK62" s="90"/>
      <c r="AL62" s="90"/>
      <c r="AM62" s="90">
        <f t="shared" si="10"/>
        <v>9000</v>
      </c>
      <c r="AN62" s="90"/>
      <c r="AO62" s="90"/>
      <c r="AP62" s="90">
        <f t="shared" si="11"/>
        <v>9000</v>
      </c>
      <c r="AQ62" s="90"/>
      <c r="AR62" s="90"/>
      <c r="AS62" s="90">
        <f t="shared" si="12"/>
        <v>9000</v>
      </c>
      <c r="AT62" s="90"/>
      <c r="AU62" s="90"/>
      <c r="AV62" s="90">
        <f t="shared" si="13"/>
        <v>9000</v>
      </c>
      <c r="AW62" s="90"/>
      <c r="AX62" s="90"/>
      <c r="AY62" s="90">
        <f t="shared" si="2"/>
        <v>9000</v>
      </c>
      <c r="AZ62" s="90"/>
      <c r="BA62" s="90"/>
      <c r="BB62" s="90">
        <f t="shared" si="14"/>
        <v>9000</v>
      </c>
      <c r="BC62" s="90"/>
      <c r="BD62" s="90"/>
      <c r="BE62" s="90">
        <f t="shared" si="15"/>
        <v>9000</v>
      </c>
      <c r="BF62" s="90"/>
      <c r="BG62" s="90"/>
      <c r="BH62" s="90">
        <f t="shared" si="16"/>
        <v>9000</v>
      </c>
      <c r="BI62" s="249" t="s">
        <v>754</v>
      </c>
      <c r="BJ62" s="249">
        <v>8433.86</v>
      </c>
      <c r="BK62" s="272">
        <f t="shared" si="17"/>
        <v>566.13999999999942</v>
      </c>
      <c r="BL62" s="50"/>
      <c r="BM62" s="320">
        <v>8033.86</v>
      </c>
      <c r="BN62" s="381">
        <v>400</v>
      </c>
      <c r="BO62" s="381"/>
      <c r="BP62" s="381"/>
      <c r="BQ62" s="381"/>
      <c r="BR62" s="381"/>
      <c r="BS62" s="381"/>
      <c r="BT62" s="381"/>
      <c r="BU62" s="381"/>
      <c r="BV62" s="381"/>
      <c r="BW62" s="381"/>
      <c r="BX62" s="372">
        <f t="shared" si="18"/>
        <v>8433.86</v>
      </c>
      <c r="BY62" s="343">
        <f>+J62</f>
        <v>9000</v>
      </c>
      <c r="BZ62" s="51"/>
      <c r="CA62" s="51"/>
      <c r="CB62" s="51"/>
      <c r="CC62" s="51"/>
      <c r="CD62" s="51"/>
      <c r="CE62" s="51"/>
      <c r="CF62" s="51"/>
      <c r="CG62" s="51"/>
      <c r="CH62" s="51"/>
      <c r="CI62" s="51"/>
      <c r="CJ62" s="51"/>
    </row>
    <row r="63" spans="1:88" customFormat="1" ht="53.45" customHeight="1">
      <c r="A63" s="194" t="s">
        <v>507</v>
      </c>
      <c r="B63" s="4" t="s">
        <v>53</v>
      </c>
      <c r="C63" s="3" t="s">
        <v>210</v>
      </c>
      <c r="D63" s="5"/>
      <c r="E63" s="5" t="s">
        <v>119</v>
      </c>
      <c r="F63" s="5" t="s">
        <v>20</v>
      </c>
      <c r="G63" s="5" t="s">
        <v>410</v>
      </c>
      <c r="H63" s="5">
        <v>530208</v>
      </c>
      <c r="I63" s="9" t="s">
        <v>211</v>
      </c>
      <c r="J63" s="38">
        <f>471605.16-24890.27</f>
        <v>446714.88999999996</v>
      </c>
      <c r="K63" s="38"/>
      <c r="L63" s="61"/>
      <c r="M63" s="61"/>
      <c r="N63" s="54"/>
      <c r="O63" s="54"/>
      <c r="P63" s="54"/>
      <c r="Q63" s="54"/>
      <c r="R63" s="54"/>
      <c r="S63" s="54"/>
      <c r="T63" s="54"/>
      <c r="U63" s="54"/>
      <c r="V63" s="54"/>
      <c r="W63" s="54"/>
      <c r="X63" s="90">
        <f t="shared" si="5"/>
        <v>446714.88999999996</v>
      </c>
      <c r="Y63" s="90"/>
      <c r="Z63" s="90"/>
      <c r="AA63" s="90">
        <f t="shared" si="6"/>
        <v>446714.88999999996</v>
      </c>
      <c r="AB63" s="90"/>
      <c r="AC63" s="90"/>
      <c r="AD63" s="90">
        <f t="shared" si="7"/>
        <v>446714.88999999996</v>
      </c>
      <c r="AE63" s="90"/>
      <c r="AF63" s="90"/>
      <c r="AG63" s="90">
        <f t="shared" si="8"/>
        <v>446714.88999999996</v>
      </c>
      <c r="AH63" s="90"/>
      <c r="AI63" s="90"/>
      <c r="AJ63" s="90">
        <f t="shared" si="9"/>
        <v>446714.88999999996</v>
      </c>
      <c r="AK63" s="90"/>
      <c r="AL63" s="90"/>
      <c r="AM63" s="90">
        <f t="shared" si="10"/>
        <v>446714.88999999996</v>
      </c>
      <c r="AN63" s="90"/>
      <c r="AO63" s="90">
        <v>5743.04</v>
      </c>
      <c r="AP63" s="90">
        <f t="shared" si="11"/>
        <v>440971.85</v>
      </c>
      <c r="AQ63" s="90"/>
      <c r="AR63" s="90"/>
      <c r="AS63" s="90">
        <f t="shared" si="12"/>
        <v>440971.85</v>
      </c>
      <c r="AT63" s="90"/>
      <c r="AU63" s="90"/>
      <c r="AV63" s="90">
        <f t="shared" si="13"/>
        <v>440971.85</v>
      </c>
      <c r="AW63" s="90"/>
      <c r="AX63" s="90"/>
      <c r="AY63" s="90">
        <f t="shared" si="2"/>
        <v>440971.85</v>
      </c>
      <c r="AZ63" s="90"/>
      <c r="BA63" s="90"/>
      <c r="BB63" s="90">
        <f t="shared" si="14"/>
        <v>440971.85</v>
      </c>
      <c r="BC63" s="90"/>
      <c r="BD63" s="90"/>
      <c r="BE63" s="90">
        <f t="shared" si="15"/>
        <v>440971.85</v>
      </c>
      <c r="BF63" s="90"/>
      <c r="BG63" s="90"/>
      <c r="BH63" s="90">
        <f t="shared" si="16"/>
        <v>440971.85</v>
      </c>
      <c r="BI63" s="246" t="s">
        <v>627</v>
      </c>
      <c r="BJ63" s="246">
        <v>440971.85</v>
      </c>
      <c r="BK63" s="272">
        <f t="shared" si="17"/>
        <v>0</v>
      </c>
      <c r="BL63" s="265">
        <v>38909.29</v>
      </c>
      <c r="BM63" s="323">
        <v>38909.29</v>
      </c>
      <c r="BN63" s="378">
        <v>38909.29</v>
      </c>
      <c r="BO63" s="378">
        <v>38909.29</v>
      </c>
      <c r="BP63" s="378">
        <v>38909.29</v>
      </c>
      <c r="BQ63" s="378">
        <v>38909.29</v>
      </c>
      <c r="BR63" s="378">
        <v>38909.29</v>
      </c>
      <c r="BS63" s="378">
        <v>38909.29</v>
      </c>
      <c r="BT63" s="378">
        <v>38909.29</v>
      </c>
      <c r="BU63" s="378">
        <v>38909.29</v>
      </c>
      <c r="BV63" s="378">
        <v>38909.29</v>
      </c>
      <c r="BW63" s="378">
        <v>12969.65</v>
      </c>
      <c r="BX63" s="372">
        <f t="shared" si="18"/>
        <v>440971.83999999997</v>
      </c>
      <c r="BY63" s="341">
        <f>+J63/11</f>
        <v>40610.444545454542</v>
      </c>
      <c r="BZ63" s="54">
        <f t="shared" ref="BZ63:CI63" si="29">+BY63</f>
        <v>40610.444545454542</v>
      </c>
      <c r="CA63" s="54">
        <f t="shared" si="29"/>
        <v>40610.444545454542</v>
      </c>
      <c r="CB63" s="54">
        <f t="shared" si="29"/>
        <v>40610.444545454542</v>
      </c>
      <c r="CC63" s="54">
        <f t="shared" si="29"/>
        <v>40610.444545454542</v>
      </c>
      <c r="CD63" s="54">
        <f t="shared" si="29"/>
        <v>40610.444545454542</v>
      </c>
      <c r="CE63" s="54">
        <f t="shared" si="29"/>
        <v>40610.444545454542</v>
      </c>
      <c r="CF63" s="54">
        <f t="shared" si="29"/>
        <v>40610.444545454542</v>
      </c>
      <c r="CG63" s="54">
        <f t="shared" si="29"/>
        <v>40610.444545454542</v>
      </c>
      <c r="CH63" s="54">
        <f t="shared" si="29"/>
        <v>40610.444545454542</v>
      </c>
      <c r="CI63" s="54">
        <f t="shared" si="29"/>
        <v>40610.444545454542</v>
      </c>
      <c r="CJ63" s="54"/>
    </row>
    <row r="64" spans="1:88" customFormat="1" ht="53.45" customHeight="1">
      <c r="A64" s="194" t="s">
        <v>507</v>
      </c>
      <c r="B64" s="4" t="s">
        <v>53</v>
      </c>
      <c r="C64" s="3" t="s">
        <v>210</v>
      </c>
      <c r="D64" s="5"/>
      <c r="E64" s="5" t="s">
        <v>119</v>
      </c>
      <c r="F64" s="5" t="s">
        <v>20</v>
      </c>
      <c r="G64" s="5" t="s">
        <v>410</v>
      </c>
      <c r="H64" s="5">
        <v>530208</v>
      </c>
      <c r="I64" s="9" t="s">
        <v>211</v>
      </c>
      <c r="J64" s="38">
        <f>13169.35+25939.6</f>
        <v>39108.949999999997</v>
      </c>
      <c r="K64" s="38"/>
      <c r="L64" s="61"/>
      <c r="M64" s="61"/>
      <c r="N64" s="54"/>
      <c r="O64" s="54"/>
      <c r="P64" s="54"/>
      <c r="Q64" s="54"/>
      <c r="R64" s="54"/>
      <c r="S64" s="54"/>
      <c r="T64" s="54"/>
      <c r="U64" s="54"/>
      <c r="V64" s="54"/>
      <c r="W64" s="54"/>
      <c r="X64" s="90">
        <f t="shared" si="5"/>
        <v>39108.949999999997</v>
      </c>
      <c r="Y64" s="90"/>
      <c r="Z64" s="90"/>
      <c r="AA64" s="90">
        <f t="shared" si="6"/>
        <v>39108.949999999997</v>
      </c>
      <c r="AB64" s="90"/>
      <c r="AC64" s="90"/>
      <c r="AD64" s="90">
        <f t="shared" si="7"/>
        <v>39108.949999999997</v>
      </c>
      <c r="AE64" s="90"/>
      <c r="AF64" s="90"/>
      <c r="AG64" s="90">
        <f t="shared" si="8"/>
        <v>39108.949999999997</v>
      </c>
      <c r="AH64" s="90"/>
      <c r="AI64" s="90"/>
      <c r="AJ64" s="90">
        <f t="shared" si="9"/>
        <v>39108.949999999997</v>
      </c>
      <c r="AK64" s="90"/>
      <c r="AL64" s="90"/>
      <c r="AM64" s="90">
        <f t="shared" si="10"/>
        <v>39108.949999999997</v>
      </c>
      <c r="AN64" s="90"/>
      <c r="AO64" s="90">
        <v>25939.599999999999</v>
      </c>
      <c r="AP64" s="90">
        <f t="shared" si="11"/>
        <v>13169.349999999999</v>
      </c>
      <c r="AQ64" s="90"/>
      <c r="AR64" s="90"/>
      <c r="AS64" s="90">
        <f t="shared" si="12"/>
        <v>13169.349999999999</v>
      </c>
      <c r="AT64" s="90"/>
      <c r="AU64" s="90"/>
      <c r="AV64" s="90">
        <f t="shared" si="13"/>
        <v>13169.349999999999</v>
      </c>
      <c r="AW64" s="90"/>
      <c r="AX64" s="90"/>
      <c r="AY64" s="90">
        <f t="shared" si="2"/>
        <v>13169.349999999999</v>
      </c>
      <c r="AZ64" s="90"/>
      <c r="BA64" s="90"/>
      <c r="BB64" s="90">
        <f t="shared" si="14"/>
        <v>13169.349999999999</v>
      </c>
      <c r="BC64" s="90"/>
      <c r="BD64" s="90"/>
      <c r="BE64" s="90">
        <f t="shared" si="15"/>
        <v>13169.349999999999</v>
      </c>
      <c r="BF64" s="90"/>
      <c r="BG64" s="90"/>
      <c r="BH64" s="90">
        <f t="shared" si="16"/>
        <v>13169.349999999999</v>
      </c>
      <c r="BI64" s="246" t="s">
        <v>647</v>
      </c>
      <c r="BJ64" s="246">
        <v>13169.35</v>
      </c>
      <c r="BK64" s="272">
        <f t="shared" si="17"/>
        <v>0</v>
      </c>
      <c r="BL64" s="265">
        <v>13169.35</v>
      </c>
      <c r="BM64" s="323"/>
      <c r="BN64" s="383"/>
      <c r="BO64" s="383"/>
      <c r="BP64" s="383"/>
      <c r="BQ64" s="383"/>
      <c r="BR64" s="383"/>
      <c r="BS64" s="383"/>
      <c r="BT64" s="383"/>
      <c r="BU64" s="383"/>
      <c r="BV64" s="383"/>
      <c r="BW64" s="383"/>
      <c r="BX64" s="372">
        <f t="shared" si="18"/>
        <v>13169.35</v>
      </c>
      <c r="BY64" s="341">
        <f>+J64</f>
        <v>39108.949999999997</v>
      </c>
      <c r="BZ64" s="54"/>
      <c r="CA64" s="54"/>
      <c r="CB64" s="54"/>
      <c r="CC64" s="54"/>
      <c r="CD64" s="54"/>
      <c r="CE64" s="54"/>
      <c r="CF64" s="54"/>
      <c r="CG64" s="54"/>
      <c r="CH64" s="54"/>
      <c r="CI64" s="54"/>
      <c r="CJ64" s="54"/>
    </row>
    <row r="65" spans="1:88" customFormat="1" ht="53.45" customHeight="1">
      <c r="A65" s="194" t="s">
        <v>507</v>
      </c>
      <c r="B65" s="4" t="s">
        <v>53</v>
      </c>
      <c r="C65" s="1" t="s">
        <v>212</v>
      </c>
      <c r="D65" s="5"/>
      <c r="E65" s="5" t="s">
        <v>119</v>
      </c>
      <c r="F65" s="5" t="s">
        <v>3</v>
      </c>
      <c r="G65" s="5" t="s">
        <v>410</v>
      </c>
      <c r="H65" s="5">
        <v>530208</v>
      </c>
      <c r="I65" s="9" t="s">
        <v>211</v>
      </c>
      <c r="J65" s="39">
        <v>28000</v>
      </c>
      <c r="K65" s="39" t="s">
        <v>1226</v>
      </c>
      <c r="L65" s="528">
        <v>570716.29</v>
      </c>
      <c r="M65" s="63"/>
      <c r="N65" s="59"/>
      <c r="O65" s="59"/>
      <c r="P65" s="59"/>
      <c r="Q65" s="59"/>
      <c r="R65" s="59"/>
      <c r="S65" s="59"/>
      <c r="T65" s="59"/>
      <c r="U65" s="59"/>
      <c r="V65" s="59"/>
      <c r="W65" s="59"/>
      <c r="X65" s="90">
        <f t="shared" si="5"/>
        <v>28000</v>
      </c>
      <c r="Y65" s="90"/>
      <c r="Z65" s="90"/>
      <c r="AA65" s="90">
        <f t="shared" si="6"/>
        <v>28000</v>
      </c>
      <c r="AB65" s="90"/>
      <c r="AC65" s="90"/>
      <c r="AD65" s="90">
        <f t="shared" si="7"/>
        <v>28000</v>
      </c>
      <c r="AE65" s="90"/>
      <c r="AF65" s="90"/>
      <c r="AG65" s="90">
        <f t="shared" si="8"/>
        <v>28000</v>
      </c>
      <c r="AH65" s="90"/>
      <c r="AI65" s="90"/>
      <c r="AJ65" s="90">
        <f t="shared" si="9"/>
        <v>28000</v>
      </c>
      <c r="AK65" s="90"/>
      <c r="AL65" s="90"/>
      <c r="AM65" s="90">
        <f t="shared" si="10"/>
        <v>28000</v>
      </c>
      <c r="AN65" s="90"/>
      <c r="AO65" s="90"/>
      <c r="AP65" s="90">
        <f t="shared" si="11"/>
        <v>28000</v>
      </c>
      <c r="AQ65" s="90"/>
      <c r="AR65" s="90"/>
      <c r="AS65" s="90">
        <f t="shared" si="12"/>
        <v>28000</v>
      </c>
      <c r="AT65" s="90"/>
      <c r="AU65" s="90"/>
      <c r="AV65" s="90">
        <f t="shared" si="13"/>
        <v>28000</v>
      </c>
      <c r="AW65" s="90"/>
      <c r="AX65" s="90"/>
      <c r="AY65" s="90">
        <f t="shared" si="2"/>
        <v>28000</v>
      </c>
      <c r="AZ65" s="90"/>
      <c r="BA65" s="90"/>
      <c r="BB65" s="90">
        <f t="shared" si="14"/>
        <v>28000</v>
      </c>
      <c r="BC65" s="90">
        <v>5571.55</v>
      </c>
      <c r="BD65" s="90"/>
      <c r="BE65" s="90">
        <f t="shared" si="15"/>
        <v>33571.550000000003</v>
      </c>
      <c r="BF65" s="90"/>
      <c r="BG65" s="90"/>
      <c r="BH65" s="90">
        <f t="shared" si="16"/>
        <v>33571.550000000003</v>
      </c>
      <c r="BI65" s="272" t="s">
        <v>1225</v>
      </c>
      <c r="BJ65" s="272">
        <v>33571.550000000003</v>
      </c>
      <c r="BK65" s="272">
        <f t="shared" si="17"/>
        <v>0</v>
      </c>
      <c r="BL65" s="308"/>
      <c r="BM65" s="324"/>
      <c r="BN65" s="384"/>
      <c r="BO65" s="384"/>
      <c r="BP65" s="384"/>
      <c r="BQ65" s="384"/>
      <c r="BR65" s="384"/>
      <c r="BS65" s="384"/>
      <c r="BT65" s="384"/>
      <c r="BU65" s="384"/>
      <c r="BV65" s="272"/>
      <c r="BW65" s="272">
        <v>27679.74</v>
      </c>
      <c r="BX65" s="372">
        <f t="shared" si="18"/>
        <v>27679.74</v>
      </c>
      <c r="BY65" s="345"/>
      <c r="BZ65" s="59"/>
      <c r="CA65" s="59"/>
      <c r="CB65" s="59"/>
      <c r="CC65" s="59"/>
      <c r="CD65" s="59"/>
      <c r="CE65" s="59"/>
      <c r="CF65" s="59"/>
      <c r="CG65" s="59"/>
      <c r="CH65" s="59"/>
      <c r="CI65" s="59"/>
      <c r="CJ65" s="59">
        <v>28000</v>
      </c>
    </row>
    <row r="66" spans="1:88" customFormat="1" ht="53.45" customHeight="1">
      <c r="A66" s="194" t="s">
        <v>507</v>
      </c>
      <c r="B66" s="4" t="s">
        <v>53</v>
      </c>
      <c r="C66" s="3" t="s">
        <v>205</v>
      </c>
      <c r="D66" s="5"/>
      <c r="E66" s="5" t="s">
        <v>119</v>
      </c>
      <c r="F66" s="5" t="s">
        <v>20</v>
      </c>
      <c r="G66" s="5" t="s">
        <v>410</v>
      </c>
      <c r="H66" s="5">
        <v>530209</v>
      </c>
      <c r="I66" s="9" t="s">
        <v>206</v>
      </c>
      <c r="J66" s="38">
        <f>2252.34*8</f>
        <v>18018.72</v>
      </c>
      <c r="K66" s="356"/>
      <c r="L66" s="61"/>
      <c r="M66" s="61"/>
      <c r="N66" s="54"/>
      <c r="O66" s="54"/>
      <c r="P66" s="54"/>
      <c r="Q66" s="54"/>
      <c r="R66" s="54"/>
      <c r="S66" s="54"/>
      <c r="T66" s="54"/>
      <c r="U66" s="54"/>
      <c r="V66" s="54"/>
      <c r="W66" s="54"/>
      <c r="X66" s="90">
        <f t="shared" si="5"/>
        <v>18018.72</v>
      </c>
      <c r="Y66" s="90"/>
      <c r="Z66" s="90"/>
      <c r="AA66" s="90">
        <f t="shared" si="6"/>
        <v>18018.72</v>
      </c>
      <c r="AB66" s="90"/>
      <c r="AC66" s="90"/>
      <c r="AD66" s="90">
        <f t="shared" si="7"/>
        <v>18018.72</v>
      </c>
      <c r="AE66" s="90"/>
      <c r="AF66" s="90"/>
      <c r="AG66" s="90">
        <f t="shared" si="8"/>
        <v>18018.72</v>
      </c>
      <c r="AH66" s="90"/>
      <c r="AI66" s="90"/>
      <c r="AJ66" s="90">
        <f t="shared" si="9"/>
        <v>18018.72</v>
      </c>
      <c r="AK66" s="90"/>
      <c r="AL66" s="90"/>
      <c r="AM66" s="90">
        <f t="shared" si="10"/>
        <v>18018.72</v>
      </c>
      <c r="AN66" s="90"/>
      <c r="AO66" s="90">
        <v>2102.1799999999998</v>
      </c>
      <c r="AP66" s="90">
        <f t="shared" si="11"/>
        <v>15916.54</v>
      </c>
      <c r="AQ66" s="90"/>
      <c r="AR66" s="90"/>
      <c r="AS66" s="90">
        <f t="shared" si="12"/>
        <v>15916.54</v>
      </c>
      <c r="AT66" s="90"/>
      <c r="AU66" s="90"/>
      <c r="AV66" s="90">
        <f t="shared" si="13"/>
        <v>15916.54</v>
      </c>
      <c r="AW66" s="90"/>
      <c r="AX66" s="90"/>
      <c r="AY66" s="90">
        <f t="shared" si="2"/>
        <v>15916.54</v>
      </c>
      <c r="AZ66" s="90"/>
      <c r="BA66" s="90"/>
      <c r="BB66" s="90">
        <f t="shared" si="14"/>
        <v>15916.54</v>
      </c>
      <c r="BC66" s="90"/>
      <c r="BD66" s="90"/>
      <c r="BE66" s="90">
        <f t="shared" si="15"/>
        <v>15916.54</v>
      </c>
      <c r="BF66" s="90"/>
      <c r="BG66" s="90"/>
      <c r="BH66" s="90">
        <f t="shared" si="16"/>
        <v>15916.54</v>
      </c>
      <c r="BI66" s="253" t="s">
        <v>617</v>
      </c>
      <c r="BJ66" s="253">
        <v>15916.54</v>
      </c>
      <c r="BK66" s="272">
        <f t="shared" si="17"/>
        <v>0</v>
      </c>
      <c r="BL66" s="265">
        <v>2252.34</v>
      </c>
      <c r="BM66" s="323">
        <v>2252.34</v>
      </c>
      <c r="BN66" s="378">
        <v>2252.34</v>
      </c>
      <c r="BO66" s="378">
        <v>2252.34</v>
      </c>
      <c r="BP66" s="378">
        <v>2252.34</v>
      </c>
      <c r="BQ66" s="378">
        <v>2252.34</v>
      </c>
      <c r="BR66" s="378">
        <v>2252.34</v>
      </c>
      <c r="BS66" s="378">
        <v>150.16</v>
      </c>
      <c r="BT66" s="378"/>
      <c r="BU66" s="378"/>
      <c r="BV66" s="378"/>
      <c r="BW66" s="378"/>
      <c r="BX66" s="372">
        <f t="shared" si="18"/>
        <v>15916.54</v>
      </c>
      <c r="BY66" s="341">
        <f>+J66/7</f>
        <v>2574.1028571428574</v>
      </c>
      <c r="BZ66" s="54">
        <f t="shared" ref="BZ66:CE66" si="30">+BY66</f>
        <v>2574.1028571428574</v>
      </c>
      <c r="CA66" s="54">
        <f t="shared" si="30"/>
        <v>2574.1028571428574</v>
      </c>
      <c r="CB66" s="54">
        <f t="shared" si="30"/>
        <v>2574.1028571428574</v>
      </c>
      <c r="CC66" s="54">
        <f t="shared" si="30"/>
        <v>2574.1028571428574</v>
      </c>
      <c r="CD66" s="54">
        <f t="shared" si="30"/>
        <v>2574.1028571428574</v>
      </c>
      <c r="CE66" s="54">
        <f t="shared" si="30"/>
        <v>2574.1028571428574</v>
      </c>
      <c r="CF66" s="54"/>
      <c r="CG66" s="54"/>
      <c r="CH66" s="54"/>
      <c r="CI66" s="54"/>
      <c r="CJ66" s="54"/>
    </row>
    <row r="67" spans="1:88" customFormat="1" ht="53.45" customHeight="1">
      <c r="A67" s="194" t="s">
        <v>507</v>
      </c>
      <c r="B67" s="4" t="s">
        <v>53</v>
      </c>
      <c r="C67" s="3" t="s">
        <v>207</v>
      </c>
      <c r="D67" s="5"/>
      <c r="E67" s="5" t="s">
        <v>119</v>
      </c>
      <c r="F67" s="5" t="s">
        <v>3</v>
      </c>
      <c r="G67" s="5" t="s">
        <v>410</v>
      </c>
      <c r="H67" s="5">
        <v>530209</v>
      </c>
      <c r="I67" s="9" t="s">
        <v>206</v>
      </c>
      <c r="J67" s="38">
        <v>15368.47</v>
      </c>
      <c r="K67" s="356" t="s">
        <v>962</v>
      </c>
      <c r="L67" s="529">
        <v>15713.83</v>
      </c>
      <c r="M67" s="62"/>
      <c r="N67" s="54"/>
      <c r="O67" s="54"/>
      <c r="P67" s="54"/>
      <c r="Q67" s="54"/>
      <c r="R67" s="54"/>
      <c r="S67" s="54"/>
      <c r="T67" s="54"/>
      <c r="U67" s="54"/>
      <c r="V67" s="54"/>
      <c r="W67" s="54"/>
      <c r="X67" s="90">
        <f t="shared" si="5"/>
        <v>15368.47</v>
      </c>
      <c r="Y67" s="90"/>
      <c r="Z67" s="90"/>
      <c r="AA67" s="90">
        <f t="shared" si="6"/>
        <v>15368.47</v>
      </c>
      <c r="AB67" s="90"/>
      <c r="AC67" s="90"/>
      <c r="AD67" s="90">
        <f t="shared" si="7"/>
        <v>15368.47</v>
      </c>
      <c r="AE67" s="90"/>
      <c r="AF67" s="90"/>
      <c r="AG67" s="90">
        <f t="shared" si="8"/>
        <v>15368.47</v>
      </c>
      <c r="AH67" s="90"/>
      <c r="AI67" s="90"/>
      <c r="AJ67" s="90">
        <f t="shared" si="9"/>
        <v>15368.47</v>
      </c>
      <c r="AK67" s="90"/>
      <c r="AL67" s="90"/>
      <c r="AM67" s="90">
        <f t="shared" si="10"/>
        <v>15368.47</v>
      </c>
      <c r="AN67" s="90"/>
      <c r="AO67" s="90"/>
      <c r="AP67" s="90">
        <f t="shared" si="11"/>
        <v>15368.47</v>
      </c>
      <c r="AQ67" s="90"/>
      <c r="AR67" s="90"/>
      <c r="AS67" s="90">
        <f t="shared" si="12"/>
        <v>15368.47</v>
      </c>
      <c r="AT67" s="90"/>
      <c r="AU67" s="90"/>
      <c r="AV67" s="90">
        <f t="shared" si="13"/>
        <v>15368.47</v>
      </c>
      <c r="AW67" s="90"/>
      <c r="AX67" s="90"/>
      <c r="AY67" s="90">
        <f t="shared" si="2"/>
        <v>15368.47</v>
      </c>
      <c r="AZ67" s="90"/>
      <c r="BA67" s="90"/>
      <c r="BB67" s="90">
        <f t="shared" si="14"/>
        <v>15368.47</v>
      </c>
      <c r="BC67" s="90"/>
      <c r="BD67" s="90"/>
      <c r="BE67" s="90">
        <f t="shared" si="15"/>
        <v>15368.47</v>
      </c>
      <c r="BF67" s="90"/>
      <c r="BG67" s="90"/>
      <c r="BH67" s="90">
        <f t="shared" si="16"/>
        <v>15368.47</v>
      </c>
      <c r="BI67" s="246" t="s">
        <v>961</v>
      </c>
      <c r="BJ67" s="246">
        <v>11345.21</v>
      </c>
      <c r="BK67" s="272">
        <f t="shared" si="17"/>
        <v>4023.26</v>
      </c>
      <c r="BL67" s="265"/>
      <c r="BM67" s="323"/>
      <c r="BN67" s="383"/>
      <c r="BO67" s="383"/>
      <c r="BP67" s="383"/>
      <c r="BQ67" s="383"/>
      <c r="BR67" s="383"/>
      <c r="BS67" s="378">
        <v>2104.59</v>
      </c>
      <c r="BT67" s="378">
        <v>2254.92</v>
      </c>
      <c r="BU67" s="378">
        <v>2254.92</v>
      </c>
      <c r="BV67" s="378">
        <v>2254.9209999999998</v>
      </c>
      <c r="BW67" s="378">
        <v>2254.92</v>
      </c>
      <c r="BX67" s="372">
        <f t="shared" si="18"/>
        <v>11124.271000000001</v>
      </c>
      <c r="BY67" s="341"/>
      <c r="BZ67" s="54"/>
      <c r="CA67" s="54"/>
      <c r="CB67" s="54"/>
      <c r="CC67" s="54"/>
      <c r="CD67" s="54"/>
      <c r="CE67" s="54"/>
      <c r="CF67" s="54">
        <f>+J67/5</f>
        <v>3073.694</v>
      </c>
      <c r="CG67" s="54">
        <f>+CF67</f>
        <v>3073.694</v>
      </c>
      <c r="CH67" s="54">
        <f>+CG67</f>
        <v>3073.694</v>
      </c>
      <c r="CI67" s="54">
        <f>+CH67</f>
        <v>3073.694</v>
      </c>
      <c r="CJ67" s="54">
        <f>+CI67</f>
        <v>3073.694</v>
      </c>
    </row>
    <row r="68" spans="1:88" customFormat="1" ht="53.45" customHeight="1">
      <c r="A68" s="194" t="s">
        <v>507</v>
      </c>
      <c r="B68" s="4" t="s">
        <v>53</v>
      </c>
      <c r="C68" s="3" t="s">
        <v>208</v>
      </c>
      <c r="D68" s="5"/>
      <c r="E68" s="5" t="s">
        <v>119</v>
      </c>
      <c r="F68" s="5" t="s">
        <v>20</v>
      </c>
      <c r="G68" s="5" t="s">
        <v>410</v>
      </c>
      <c r="H68" s="5">
        <v>530209</v>
      </c>
      <c r="I68" s="9" t="s">
        <v>206</v>
      </c>
      <c r="J68" s="38">
        <v>3293.28</v>
      </c>
      <c r="K68" s="38"/>
      <c r="L68" s="61"/>
      <c r="M68" s="61"/>
      <c r="N68" s="54"/>
      <c r="O68" s="54"/>
      <c r="P68" s="54"/>
      <c r="Q68" s="54"/>
      <c r="R68" s="54"/>
      <c r="S68" s="54"/>
      <c r="T68" s="54"/>
      <c r="U68" s="54"/>
      <c r="V68" s="54"/>
      <c r="W68" s="54"/>
      <c r="X68" s="90">
        <f t="shared" si="5"/>
        <v>3293.28</v>
      </c>
      <c r="Y68" s="90"/>
      <c r="Z68" s="90"/>
      <c r="AA68" s="90">
        <f t="shared" si="6"/>
        <v>3293.28</v>
      </c>
      <c r="AB68" s="90"/>
      <c r="AC68" s="90"/>
      <c r="AD68" s="90">
        <f t="shared" si="7"/>
        <v>3293.28</v>
      </c>
      <c r="AE68" s="90"/>
      <c r="AF68" s="90"/>
      <c r="AG68" s="90">
        <f t="shared" si="8"/>
        <v>3293.28</v>
      </c>
      <c r="AH68" s="90"/>
      <c r="AI68" s="90"/>
      <c r="AJ68" s="90">
        <f t="shared" si="9"/>
        <v>3293.28</v>
      </c>
      <c r="AK68" s="90"/>
      <c r="AL68" s="90"/>
      <c r="AM68" s="90">
        <f t="shared" si="10"/>
        <v>3293.28</v>
      </c>
      <c r="AN68" s="90"/>
      <c r="AO68" s="90"/>
      <c r="AP68" s="90">
        <f t="shared" si="11"/>
        <v>3293.28</v>
      </c>
      <c r="AQ68" s="90"/>
      <c r="AR68" s="90"/>
      <c r="AS68" s="90">
        <f t="shared" si="12"/>
        <v>3293.28</v>
      </c>
      <c r="AT68" s="90"/>
      <c r="AU68" s="90"/>
      <c r="AV68" s="90">
        <f t="shared" si="13"/>
        <v>3293.28</v>
      </c>
      <c r="AW68" s="90"/>
      <c r="AX68" s="90"/>
      <c r="AY68" s="90">
        <f t="shared" si="2"/>
        <v>3293.28</v>
      </c>
      <c r="AZ68" s="90"/>
      <c r="BA68" s="90"/>
      <c r="BB68" s="90">
        <f t="shared" si="14"/>
        <v>3293.28</v>
      </c>
      <c r="BC68" s="90"/>
      <c r="BD68" s="90"/>
      <c r="BE68" s="90">
        <f t="shared" si="15"/>
        <v>3293.28</v>
      </c>
      <c r="BF68" s="90"/>
      <c r="BG68" s="90"/>
      <c r="BH68" s="90">
        <f t="shared" si="16"/>
        <v>3293.28</v>
      </c>
      <c r="BI68" s="253" t="s">
        <v>616</v>
      </c>
      <c r="BJ68" s="253">
        <v>3293.28</v>
      </c>
      <c r="BK68" s="272">
        <f t="shared" si="17"/>
        <v>0</v>
      </c>
      <c r="BL68" s="265">
        <v>306.36</v>
      </c>
      <c r="BM68" s="323">
        <v>331.88</v>
      </c>
      <c r="BN68" s="378">
        <v>331.88</v>
      </c>
      <c r="BO68" s="378">
        <v>331.88</v>
      </c>
      <c r="BP68" s="378">
        <v>331.88</v>
      </c>
      <c r="BQ68" s="378">
        <v>331.88</v>
      </c>
      <c r="BR68" s="378">
        <v>331.88</v>
      </c>
      <c r="BS68" s="378">
        <v>331.88</v>
      </c>
      <c r="BT68" s="378">
        <v>331.88</v>
      </c>
      <c r="BU68" s="378">
        <v>331.88</v>
      </c>
      <c r="BV68" s="378"/>
      <c r="BW68" s="378"/>
      <c r="BX68" s="372">
        <f t="shared" si="18"/>
        <v>3293.2800000000007</v>
      </c>
      <c r="BY68" s="341">
        <f>+J68/11</f>
        <v>299.38909090909095</v>
      </c>
      <c r="BZ68" s="54">
        <f t="shared" ref="BZ68:CI68" si="31">+BY68</f>
        <v>299.38909090909095</v>
      </c>
      <c r="CA68" s="54">
        <f t="shared" si="31"/>
        <v>299.38909090909095</v>
      </c>
      <c r="CB68" s="54">
        <f t="shared" si="31"/>
        <v>299.38909090909095</v>
      </c>
      <c r="CC68" s="54">
        <f t="shared" si="31"/>
        <v>299.38909090909095</v>
      </c>
      <c r="CD68" s="54">
        <f t="shared" si="31"/>
        <v>299.38909090909095</v>
      </c>
      <c r="CE68" s="54">
        <f t="shared" si="31"/>
        <v>299.38909090909095</v>
      </c>
      <c r="CF68" s="54">
        <f t="shared" si="31"/>
        <v>299.38909090909095</v>
      </c>
      <c r="CG68" s="54">
        <f t="shared" si="31"/>
        <v>299.38909090909095</v>
      </c>
      <c r="CH68" s="54">
        <f t="shared" si="31"/>
        <v>299.38909090909095</v>
      </c>
      <c r="CI68" s="54">
        <f t="shared" si="31"/>
        <v>299.38909090909095</v>
      </c>
      <c r="CJ68" s="54"/>
    </row>
    <row r="69" spans="1:88" customFormat="1" ht="53.45" customHeight="1">
      <c r="A69" s="194" t="s">
        <v>507</v>
      </c>
      <c r="B69" s="4" t="s">
        <v>53</v>
      </c>
      <c r="C69" s="3" t="s">
        <v>209</v>
      </c>
      <c r="D69" s="5"/>
      <c r="E69" s="5" t="s">
        <v>119</v>
      </c>
      <c r="F69" s="5" t="s">
        <v>3</v>
      </c>
      <c r="G69" s="5" t="s">
        <v>410</v>
      </c>
      <c r="H69" s="5">
        <v>530209</v>
      </c>
      <c r="I69" s="9" t="s">
        <v>206</v>
      </c>
      <c r="J69" s="38">
        <v>1625</v>
      </c>
      <c r="K69" s="356" t="s">
        <v>1172</v>
      </c>
      <c r="L69" s="527">
        <v>2711</v>
      </c>
      <c r="M69" s="62"/>
      <c r="N69" s="54"/>
      <c r="O69" s="54"/>
      <c r="P69" s="54"/>
      <c r="Q69" s="54"/>
      <c r="R69" s="54"/>
      <c r="S69" s="54"/>
      <c r="T69" s="54"/>
      <c r="U69" s="54"/>
      <c r="V69" s="54"/>
      <c r="W69" s="54"/>
      <c r="X69" s="90">
        <f t="shared" si="5"/>
        <v>1625</v>
      </c>
      <c r="Y69" s="90"/>
      <c r="Z69" s="90"/>
      <c r="AA69" s="90">
        <f t="shared" si="6"/>
        <v>1625</v>
      </c>
      <c r="AB69" s="90"/>
      <c r="AC69" s="90"/>
      <c r="AD69" s="90">
        <f t="shared" si="7"/>
        <v>1625</v>
      </c>
      <c r="AE69" s="90"/>
      <c r="AF69" s="90"/>
      <c r="AG69" s="90">
        <f t="shared" si="8"/>
        <v>1625</v>
      </c>
      <c r="AH69" s="90"/>
      <c r="AI69" s="90"/>
      <c r="AJ69" s="90">
        <f t="shared" si="9"/>
        <v>1625</v>
      </c>
      <c r="AK69" s="90"/>
      <c r="AL69" s="90"/>
      <c r="AM69" s="90">
        <f t="shared" si="10"/>
        <v>1625</v>
      </c>
      <c r="AN69" s="90"/>
      <c r="AO69" s="90"/>
      <c r="AP69" s="90">
        <f t="shared" si="11"/>
        <v>1625</v>
      </c>
      <c r="AQ69" s="90"/>
      <c r="AR69" s="90"/>
      <c r="AS69" s="90">
        <f t="shared" si="12"/>
        <v>1625</v>
      </c>
      <c r="AT69" s="90"/>
      <c r="AU69" s="90"/>
      <c r="AV69" s="90">
        <f t="shared" si="13"/>
        <v>1625</v>
      </c>
      <c r="AW69" s="90"/>
      <c r="AX69" s="90"/>
      <c r="AY69" s="90">
        <f t="shared" si="2"/>
        <v>1625</v>
      </c>
      <c r="AZ69" s="90"/>
      <c r="BA69" s="90"/>
      <c r="BB69" s="90">
        <f t="shared" si="14"/>
        <v>1625</v>
      </c>
      <c r="BC69" s="90"/>
      <c r="BD69" s="90"/>
      <c r="BE69" s="90">
        <f t="shared" si="15"/>
        <v>1625</v>
      </c>
      <c r="BF69" s="90"/>
      <c r="BG69" s="90"/>
      <c r="BH69" s="90">
        <f t="shared" si="16"/>
        <v>1625</v>
      </c>
      <c r="BI69" s="253" t="s">
        <v>1326</v>
      </c>
      <c r="BJ69" s="253">
        <v>542.20000000000005</v>
      </c>
      <c r="BK69" s="272">
        <f t="shared" si="17"/>
        <v>1082.8</v>
      </c>
      <c r="BL69" s="265"/>
      <c r="BM69" s="323"/>
      <c r="BN69" s="383"/>
      <c r="BO69" s="383"/>
      <c r="BP69" s="383"/>
      <c r="BQ69" s="383"/>
      <c r="BR69" s="383"/>
      <c r="BS69" s="383"/>
      <c r="BT69" s="383"/>
      <c r="BU69" s="383"/>
      <c r="BV69" s="272"/>
      <c r="BW69" s="272">
        <v>268.62</v>
      </c>
      <c r="BX69" s="372">
        <f t="shared" si="18"/>
        <v>268.62</v>
      </c>
      <c r="BY69" s="341"/>
      <c r="BZ69" s="54"/>
      <c r="CA69" s="54"/>
      <c r="CB69" s="54"/>
      <c r="CC69" s="54"/>
      <c r="CD69" s="54"/>
      <c r="CE69" s="54"/>
      <c r="CF69" s="54"/>
      <c r="CG69" s="54"/>
      <c r="CH69" s="54"/>
      <c r="CI69" s="54"/>
      <c r="CJ69" s="54">
        <v>1625</v>
      </c>
    </row>
    <row r="70" spans="1:88" customFormat="1" ht="53.45" customHeight="1">
      <c r="A70" s="194" t="s">
        <v>507</v>
      </c>
      <c r="B70" s="4" t="s">
        <v>53</v>
      </c>
      <c r="C70" s="3" t="s">
        <v>213</v>
      </c>
      <c r="D70" s="5"/>
      <c r="E70" s="5" t="s">
        <v>119</v>
      </c>
      <c r="F70" s="5" t="s">
        <v>20</v>
      </c>
      <c r="G70" s="5" t="s">
        <v>410</v>
      </c>
      <c r="H70" s="5">
        <v>530209</v>
      </c>
      <c r="I70" s="9" t="s">
        <v>206</v>
      </c>
      <c r="J70" s="38">
        <v>514.79999999999995</v>
      </c>
      <c r="K70" s="38"/>
      <c r="L70" s="61"/>
      <c r="M70" s="61"/>
      <c r="N70" s="54"/>
      <c r="O70" s="54"/>
      <c r="P70" s="54"/>
      <c r="Q70" s="54"/>
      <c r="R70" s="54"/>
      <c r="S70" s="54"/>
      <c r="T70" s="54"/>
      <c r="U70" s="54"/>
      <c r="V70" s="54"/>
      <c r="W70" s="54"/>
      <c r="X70" s="90">
        <f t="shared" si="5"/>
        <v>514.79999999999995</v>
      </c>
      <c r="Y70" s="90"/>
      <c r="Z70" s="90"/>
      <c r="AA70" s="90">
        <f t="shared" si="6"/>
        <v>514.79999999999995</v>
      </c>
      <c r="AB70" s="90"/>
      <c r="AC70" s="90"/>
      <c r="AD70" s="90">
        <f t="shared" si="7"/>
        <v>514.79999999999995</v>
      </c>
      <c r="AE70" s="90"/>
      <c r="AF70" s="90"/>
      <c r="AG70" s="90">
        <f t="shared" si="8"/>
        <v>514.79999999999995</v>
      </c>
      <c r="AH70" s="90"/>
      <c r="AI70" s="90"/>
      <c r="AJ70" s="90">
        <f t="shared" si="9"/>
        <v>514.79999999999995</v>
      </c>
      <c r="AK70" s="90"/>
      <c r="AL70" s="90"/>
      <c r="AM70" s="90">
        <f t="shared" si="10"/>
        <v>514.79999999999995</v>
      </c>
      <c r="AN70" s="90"/>
      <c r="AO70" s="90"/>
      <c r="AP70" s="90">
        <f t="shared" si="11"/>
        <v>514.79999999999995</v>
      </c>
      <c r="AQ70" s="90"/>
      <c r="AR70" s="90"/>
      <c r="AS70" s="90">
        <f t="shared" si="12"/>
        <v>514.79999999999995</v>
      </c>
      <c r="AT70" s="90"/>
      <c r="AU70" s="90"/>
      <c r="AV70" s="90">
        <f t="shared" si="13"/>
        <v>514.79999999999995</v>
      </c>
      <c r="AW70" s="90"/>
      <c r="AX70" s="90"/>
      <c r="AY70" s="90">
        <f t="shared" si="2"/>
        <v>514.79999999999995</v>
      </c>
      <c r="AZ70" s="90"/>
      <c r="BA70" s="90"/>
      <c r="BB70" s="90">
        <f t="shared" si="14"/>
        <v>514.79999999999995</v>
      </c>
      <c r="BC70" s="90"/>
      <c r="BD70" s="90"/>
      <c r="BE70" s="90">
        <f t="shared" si="15"/>
        <v>514.79999999999995</v>
      </c>
      <c r="BF70" s="90"/>
      <c r="BG70" s="90"/>
      <c r="BH70" s="90">
        <f t="shared" si="16"/>
        <v>514.79999999999995</v>
      </c>
      <c r="BI70" s="253" t="s">
        <v>649</v>
      </c>
      <c r="BJ70" s="253">
        <v>514.79999999999995</v>
      </c>
      <c r="BK70" s="272">
        <f t="shared" si="17"/>
        <v>0</v>
      </c>
      <c r="BL70" s="265">
        <v>514.79999999999995</v>
      </c>
      <c r="BM70" s="323"/>
      <c r="BN70" s="383"/>
      <c r="BO70" s="383"/>
      <c r="BP70" s="383"/>
      <c r="BQ70" s="383"/>
      <c r="BR70" s="383"/>
      <c r="BS70" s="383"/>
      <c r="BT70" s="383"/>
      <c r="BU70" s="383"/>
      <c r="BV70" s="383"/>
      <c r="BW70" s="383"/>
      <c r="BX70" s="372">
        <f t="shared" si="18"/>
        <v>514.79999999999995</v>
      </c>
      <c r="BY70" s="341">
        <v>514.79999999999995</v>
      </c>
      <c r="BZ70" s="54"/>
      <c r="CA70" s="54"/>
      <c r="CB70" s="54"/>
      <c r="CC70" s="54"/>
      <c r="CD70" s="54"/>
      <c r="CE70" s="54"/>
      <c r="CF70" s="54"/>
      <c r="CG70" s="54"/>
      <c r="CH70" s="54"/>
      <c r="CI70" s="54"/>
      <c r="CJ70" s="54"/>
    </row>
    <row r="71" spans="1:88" customFormat="1" ht="53.45" customHeight="1">
      <c r="A71" s="194" t="s">
        <v>507</v>
      </c>
      <c r="B71" s="4" t="s">
        <v>53</v>
      </c>
      <c r="C71" s="3" t="s">
        <v>214</v>
      </c>
      <c r="D71" s="5"/>
      <c r="E71" s="5" t="s">
        <v>119</v>
      </c>
      <c r="F71" s="5" t="s">
        <v>3</v>
      </c>
      <c r="G71" s="5" t="s">
        <v>410</v>
      </c>
      <c r="H71" s="5">
        <v>530209</v>
      </c>
      <c r="I71" s="9" t="s">
        <v>206</v>
      </c>
      <c r="J71" s="38">
        <v>6099</v>
      </c>
      <c r="K71" s="38"/>
      <c r="L71" s="64"/>
      <c r="M71" s="64"/>
      <c r="N71" s="54"/>
      <c r="O71" s="54"/>
      <c r="P71" s="54"/>
      <c r="Q71" s="54"/>
      <c r="R71" s="54"/>
      <c r="S71" s="54"/>
      <c r="T71" s="54"/>
      <c r="U71" s="54"/>
      <c r="V71" s="54"/>
      <c r="W71" s="54"/>
      <c r="X71" s="90">
        <f t="shared" si="5"/>
        <v>6099</v>
      </c>
      <c r="Y71" s="90"/>
      <c r="Z71" s="90"/>
      <c r="AA71" s="90">
        <f t="shared" si="6"/>
        <v>6099</v>
      </c>
      <c r="AB71" s="90"/>
      <c r="AC71" s="90"/>
      <c r="AD71" s="90">
        <f t="shared" si="7"/>
        <v>6099</v>
      </c>
      <c r="AE71" s="90"/>
      <c r="AF71" s="90"/>
      <c r="AG71" s="90">
        <f t="shared" si="8"/>
        <v>6099</v>
      </c>
      <c r="AH71" s="90"/>
      <c r="AI71" s="90"/>
      <c r="AJ71" s="90">
        <f t="shared" si="9"/>
        <v>6099</v>
      </c>
      <c r="AK71" s="90"/>
      <c r="AL71" s="90"/>
      <c r="AM71" s="90">
        <f t="shared" si="10"/>
        <v>6099</v>
      </c>
      <c r="AN71" s="90"/>
      <c r="AO71" s="90"/>
      <c r="AP71" s="90">
        <f t="shared" si="11"/>
        <v>6099</v>
      </c>
      <c r="AQ71" s="90"/>
      <c r="AR71" s="90"/>
      <c r="AS71" s="90">
        <f t="shared" si="12"/>
        <v>6099</v>
      </c>
      <c r="AT71" s="90"/>
      <c r="AU71" s="90"/>
      <c r="AV71" s="90">
        <f t="shared" si="13"/>
        <v>6099</v>
      </c>
      <c r="AW71" s="90"/>
      <c r="AX71" s="90"/>
      <c r="AY71" s="90">
        <f t="shared" si="2"/>
        <v>6099</v>
      </c>
      <c r="AZ71" s="90"/>
      <c r="BA71" s="90"/>
      <c r="BB71" s="90">
        <f t="shared" si="14"/>
        <v>6099</v>
      </c>
      <c r="BC71" s="90"/>
      <c r="BD71" s="90"/>
      <c r="BE71" s="90">
        <f t="shared" si="15"/>
        <v>6099</v>
      </c>
      <c r="BF71" s="90"/>
      <c r="BG71" s="90"/>
      <c r="BH71" s="90">
        <f t="shared" si="16"/>
        <v>6099</v>
      </c>
      <c r="BI71" s="253" t="s">
        <v>767</v>
      </c>
      <c r="BJ71" s="253">
        <v>4551.75</v>
      </c>
      <c r="BK71" s="272">
        <f t="shared" si="17"/>
        <v>1547.25</v>
      </c>
      <c r="BL71" s="265"/>
      <c r="BM71" s="323"/>
      <c r="BN71" s="383"/>
      <c r="BO71" s="383"/>
      <c r="BP71" s="378">
        <v>505.75</v>
      </c>
      <c r="BQ71" s="378">
        <v>505.75</v>
      </c>
      <c r="BR71" s="378">
        <v>505.75</v>
      </c>
      <c r="BS71" s="378">
        <v>505.75</v>
      </c>
      <c r="BT71" s="378">
        <v>505.75</v>
      </c>
      <c r="BU71" s="378">
        <v>505.75</v>
      </c>
      <c r="BV71" s="378">
        <v>505.75</v>
      </c>
      <c r="BW71" s="378">
        <v>505.75</v>
      </c>
      <c r="BX71" s="372">
        <f t="shared" si="18"/>
        <v>4046</v>
      </c>
      <c r="BY71" s="341"/>
      <c r="BZ71" s="54">
        <f>+J71/11</f>
        <v>554.4545454545455</v>
      </c>
      <c r="CA71" s="54">
        <f t="shared" ref="CA71:CJ71" si="32">+BZ71</f>
        <v>554.4545454545455</v>
      </c>
      <c r="CB71" s="54">
        <f t="shared" si="32"/>
        <v>554.4545454545455</v>
      </c>
      <c r="CC71" s="54">
        <f t="shared" si="32"/>
        <v>554.4545454545455</v>
      </c>
      <c r="CD71" s="54">
        <f t="shared" si="32"/>
        <v>554.4545454545455</v>
      </c>
      <c r="CE71" s="54">
        <f t="shared" si="32"/>
        <v>554.4545454545455</v>
      </c>
      <c r="CF71" s="54">
        <f t="shared" si="32"/>
        <v>554.4545454545455</v>
      </c>
      <c r="CG71" s="54">
        <f t="shared" si="32"/>
        <v>554.4545454545455</v>
      </c>
      <c r="CH71" s="54">
        <f t="shared" si="32"/>
        <v>554.4545454545455</v>
      </c>
      <c r="CI71" s="54">
        <f t="shared" si="32"/>
        <v>554.4545454545455</v>
      </c>
      <c r="CJ71" s="54">
        <f t="shared" si="32"/>
        <v>554.4545454545455</v>
      </c>
    </row>
    <row r="72" spans="1:88" customFormat="1" ht="53.45" customHeight="1">
      <c r="A72" s="194" t="s">
        <v>507</v>
      </c>
      <c r="B72" s="4" t="s">
        <v>53</v>
      </c>
      <c r="C72" s="3" t="s">
        <v>250</v>
      </c>
      <c r="D72" s="5"/>
      <c r="E72" s="5" t="s">
        <v>249</v>
      </c>
      <c r="F72" s="6" t="s">
        <v>3</v>
      </c>
      <c r="G72" s="5" t="s">
        <v>410</v>
      </c>
      <c r="H72" s="6">
        <v>530209</v>
      </c>
      <c r="I72" s="9" t="s">
        <v>206</v>
      </c>
      <c r="J72" s="35">
        <v>4500</v>
      </c>
      <c r="K72" s="35"/>
      <c r="L72" s="54"/>
      <c r="M72" s="54"/>
      <c r="N72" s="54"/>
      <c r="O72" s="54"/>
      <c r="P72" s="54"/>
      <c r="Q72" s="54"/>
      <c r="R72" s="54"/>
      <c r="S72" s="54"/>
      <c r="T72" s="54"/>
      <c r="U72" s="54"/>
      <c r="V72" s="54"/>
      <c r="W72" s="54"/>
      <c r="X72" s="90">
        <f t="shared" si="5"/>
        <v>4500</v>
      </c>
      <c r="Y72" s="90"/>
      <c r="Z72" s="90"/>
      <c r="AA72" s="90">
        <f t="shared" si="6"/>
        <v>4500</v>
      </c>
      <c r="AB72" s="90"/>
      <c r="AC72" s="90"/>
      <c r="AD72" s="90">
        <f t="shared" si="7"/>
        <v>4500</v>
      </c>
      <c r="AE72" s="90"/>
      <c r="AF72" s="90"/>
      <c r="AG72" s="90">
        <f t="shared" si="8"/>
        <v>4500</v>
      </c>
      <c r="AH72" s="90"/>
      <c r="AI72" s="90"/>
      <c r="AJ72" s="90">
        <f t="shared" si="9"/>
        <v>4500</v>
      </c>
      <c r="AK72" s="90"/>
      <c r="AL72" s="90"/>
      <c r="AM72" s="90">
        <f t="shared" si="10"/>
        <v>4500</v>
      </c>
      <c r="AN72" s="90"/>
      <c r="AO72" s="90"/>
      <c r="AP72" s="90">
        <f t="shared" si="11"/>
        <v>4500</v>
      </c>
      <c r="AQ72" s="90"/>
      <c r="AR72" s="90"/>
      <c r="AS72" s="90">
        <f t="shared" si="12"/>
        <v>4500</v>
      </c>
      <c r="AT72" s="90"/>
      <c r="AU72" s="90"/>
      <c r="AV72" s="90">
        <f t="shared" si="13"/>
        <v>4500</v>
      </c>
      <c r="AW72" s="90"/>
      <c r="AX72" s="90"/>
      <c r="AY72" s="90">
        <f t="shared" ref="AY72:AY137" si="33">+AV72+AW72-AX72</f>
        <v>4500</v>
      </c>
      <c r="AZ72" s="90"/>
      <c r="BA72" s="90"/>
      <c r="BB72" s="90">
        <f t="shared" si="14"/>
        <v>4500</v>
      </c>
      <c r="BC72" s="90"/>
      <c r="BD72" s="90"/>
      <c r="BE72" s="90">
        <f t="shared" si="15"/>
        <v>4500</v>
      </c>
      <c r="BF72" s="90"/>
      <c r="BG72" s="90"/>
      <c r="BH72" s="90">
        <f t="shared" si="16"/>
        <v>4500</v>
      </c>
      <c r="BI72" s="246" t="s">
        <v>897</v>
      </c>
      <c r="BJ72" s="246">
        <v>1000</v>
      </c>
      <c r="BK72" s="272">
        <f t="shared" si="17"/>
        <v>3500</v>
      </c>
      <c r="BL72" s="265"/>
      <c r="BM72" s="323"/>
      <c r="BN72" s="383"/>
      <c r="BO72" s="383"/>
      <c r="BP72" s="383"/>
      <c r="BQ72" s="383"/>
      <c r="BR72" s="383"/>
      <c r="BS72" s="383"/>
      <c r="BT72" s="383"/>
      <c r="BU72" s="383"/>
      <c r="BV72" s="383"/>
      <c r="BW72" s="383"/>
      <c r="BX72" s="372">
        <f t="shared" si="18"/>
        <v>0</v>
      </c>
      <c r="BY72" s="341"/>
      <c r="BZ72" s="54"/>
      <c r="CA72" s="54"/>
      <c r="CB72" s="54"/>
      <c r="CC72" s="54"/>
      <c r="CD72" s="54">
        <v>3000</v>
      </c>
      <c r="CE72" s="54"/>
      <c r="CF72" s="54"/>
      <c r="CG72" s="54"/>
      <c r="CH72" s="54"/>
      <c r="CI72" s="54">
        <v>1500</v>
      </c>
      <c r="CJ72" s="54"/>
    </row>
    <row r="73" spans="1:88" customFormat="1" ht="53.45" customHeight="1">
      <c r="A73" s="194" t="s">
        <v>507</v>
      </c>
      <c r="B73" s="4" t="s">
        <v>53</v>
      </c>
      <c r="C73" s="70" t="s">
        <v>448</v>
      </c>
      <c r="D73" s="34"/>
      <c r="E73" s="11" t="s">
        <v>112</v>
      </c>
      <c r="F73" s="30" t="s">
        <v>3</v>
      </c>
      <c r="G73" s="5" t="s">
        <v>410</v>
      </c>
      <c r="H73" s="5">
        <v>530210</v>
      </c>
      <c r="I73" s="70" t="s">
        <v>449</v>
      </c>
      <c r="J73" s="35">
        <v>20000</v>
      </c>
      <c r="K73" s="35"/>
      <c r="L73" s="55"/>
      <c r="M73" s="55"/>
      <c r="N73" s="55"/>
      <c r="O73" s="55"/>
      <c r="P73" s="55"/>
      <c r="Q73" s="55"/>
      <c r="R73" s="55"/>
      <c r="S73" s="55"/>
      <c r="T73" s="55"/>
      <c r="U73" s="55"/>
      <c r="V73" s="55"/>
      <c r="W73" s="55"/>
      <c r="X73" s="90">
        <f t="shared" si="5"/>
        <v>20000</v>
      </c>
      <c r="Y73" s="90"/>
      <c r="Z73" s="90"/>
      <c r="AA73" s="90">
        <f t="shared" si="6"/>
        <v>20000</v>
      </c>
      <c r="AB73" s="90"/>
      <c r="AC73" s="90"/>
      <c r="AD73" s="90">
        <f t="shared" si="7"/>
        <v>20000</v>
      </c>
      <c r="AE73" s="90"/>
      <c r="AF73" s="90"/>
      <c r="AG73" s="90">
        <f t="shared" si="8"/>
        <v>20000</v>
      </c>
      <c r="AH73" s="90"/>
      <c r="AI73" s="90"/>
      <c r="AJ73" s="90">
        <f t="shared" si="9"/>
        <v>20000</v>
      </c>
      <c r="AK73" s="90"/>
      <c r="AL73" s="90"/>
      <c r="AM73" s="90">
        <f t="shared" si="10"/>
        <v>20000</v>
      </c>
      <c r="AN73" s="90"/>
      <c r="AO73" s="90"/>
      <c r="AP73" s="90">
        <f t="shared" si="11"/>
        <v>20000</v>
      </c>
      <c r="AQ73" s="90"/>
      <c r="AR73" s="90"/>
      <c r="AS73" s="90">
        <f t="shared" si="12"/>
        <v>20000</v>
      </c>
      <c r="AT73" s="90"/>
      <c r="AU73" s="90"/>
      <c r="AV73" s="90">
        <f t="shared" si="13"/>
        <v>20000</v>
      </c>
      <c r="AW73" s="90"/>
      <c r="AX73" s="90"/>
      <c r="AY73" s="90">
        <f t="shared" si="33"/>
        <v>20000</v>
      </c>
      <c r="AZ73" s="90"/>
      <c r="BA73" s="90"/>
      <c r="BB73" s="90">
        <f t="shared" ref="BB73:BB138" si="34">+AY73+AZ73-BA73</f>
        <v>20000</v>
      </c>
      <c r="BC73" s="90"/>
      <c r="BD73" s="90"/>
      <c r="BE73" s="90">
        <f t="shared" ref="BE73:BE138" si="35">+BB73+BC73-BD73</f>
        <v>20000</v>
      </c>
      <c r="BF73" s="90"/>
      <c r="BG73" s="90"/>
      <c r="BH73" s="90">
        <f t="shared" ref="BH73:BH138" si="36">+BE73+BF73-BG73</f>
        <v>20000</v>
      </c>
      <c r="BI73" s="261" t="s">
        <v>1191</v>
      </c>
      <c r="BJ73" s="261">
        <f>6666.67+6666.67+6666.66</f>
        <v>20000</v>
      </c>
      <c r="BK73" s="272">
        <f t="shared" ref="BK73:BK134" si="37">+BH73-BJ73</f>
        <v>0</v>
      </c>
      <c r="BL73" s="309">
        <v>465</v>
      </c>
      <c r="BM73" s="325">
        <v>465</v>
      </c>
      <c r="BN73" s="397">
        <v>465</v>
      </c>
      <c r="BO73" s="397">
        <v>465</v>
      </c>
      <c r="BP73" s="397">
        <v>558</v>
      </c>
      <c r="BQ73" s="397">
        <v>558</v>
      </c>
      <c r="BR73" s="397">
        <v>465</v>
      </c>
      <c r="BS73" s="397">
        <v>372</v>
      </c>
      <c r="BT73" s="397">
        <v>372</v>
      </c>
      <c r="BU73" s="397">
        <v>465</v>
      </c>
      <c r="BV73" s="397">
        <v>465</v>
      </c>
      <c r="BW73" s="397">
        <v>465</v>
      </c>
      <c r="BX73" s="372">
        <f t="shared" ref="BX73:BX136" si="38">+BL73+BM73+BN73+BO73+BP73+BQ73+BR73+BS73+BT73+BU73+BV73+BW73</f>
        <v>5580</v>
      </c>
      <c r="BY73" s="346">
        <f>+J73/12</f>
        <v>1666.6666666666667</v>
      </c>
      <c r="BZ73" s="55">
        <f t="shared" ref="BZ73:CJ74" si="39">+BY73</f>
        <v>1666.6666666666667</v>
      </c>
      <c r="CA73" s="55">
        <f t="shared" si="39"/>
        <v>1666.6666666666667</v>
      </c>
      <c r="CB73" s="55">
        <f t="shared" si="39"/>
        <v>1666.6666666666667</v>
      </c>
      <c r="CC73" s="55">
        <f t="shared" si="39"/>
        <v>1666.6666666666667</v>
      </c>
      <c r="CD73" s="55">
        <f t="shared" si="39"/>
        <v>1666.6666666666667</v>
      </c>
      <c r="CE73" s="55">
        <f t="shared" si="39"/>
        <v>1666.6666666666667</v>
      </c>
      <c r="CF73" s="55">
        <f t="shared" si="39"/>
        <v>1666.6666666666667</v>
      </c>
      <c r="CG73" s="55">
        <f t="shared" si="39"/>
        <v>1666.6666666666667</v>
      </c>
      <c r="CH73" s="55">
        <f t="shared" si="39"/>
        <v>1666.6666666666667</v>
      </c>
      <c r="CI73" s="55">
        <f t="shared" si="39"/>
        <v>1666.6666666666667</v>
      </c>
      <c r="CJ73" s="55">
        <f t="shared" si="39"/>
        <v>1666.6666666666667</v>
      </c>
    </row>
    <row r="74" spans="1:88" customFormat="1" ht="53.45" customHeight="1">
      <c r="A74" s="194" t="s">
        <v>507</v>
      </c>
      <c r="B74" s="4" t="s">
        <v>0</v>
      </c>
      <c r="C74" s="70" t="s">
        <v>448</v>
      </c>
      <c r="D74" s="34"/>
      <c r="E74" s="11" t="s">
        <v>112</v>
      </c>
      <c r="F74" s="30" t="s">
        <v>3</v>
      </c>
      <c r="G74" s="5" t="s">
        <v>409</v>
      </c>
      <c r="H74" s="5">
        <v>530210</v>
      </c>
      <c r="I74" s="70" t="s">
        <v>449</v>
      </c>
      <c r="J74" s="35">
        <v>30000</v>
      </c>
      <c r="K74" s="35"/>
      <c r="L74" s="55"/>
      <c r="M74" s="55"/>
      <c r="N74" s="55"/>
      <c r="O74" s="55"/>
      <c r="P74" s="55"/>
      <c r="Q74" s="55"/>
      <c r="R74" s="55"/>
      <c r="S74" s="55"/>
      <c r="T74" s="55"/>
      <c r="U74" s="55"/>
      <c r="V74" s="55"/>
      <c r="W74" s="55"/>
      <c r="X74" s="90">
        <f t="shared" si="5"/>
        <v>30000</v>
      </c>
      <c r="Y74" s="90"/>
      <c r="Z74" s="90"/>
      <c r="AA74" s="90">
        <f t="shared" si="6"/>
        <v>30000</v>
      </c>
      <c r="AB74" s="90"/>
      <c r="AC74" s="90"/>
      <c r="AD74" s="90">
        <f t="shared" ref="AD74:AD144" si="40">+AA74+AB74-AC74</f>
        <v>30000</v>
      </c>
      <c r="AE74" s="90"/>
      <c r="AF74" s="90"/>
      <c r="AG74" s="90">
        <f t="shared" ref="AG74:AG144" si="41">+AD74+AE74-AF74</f>
        <v>30000</v>
      </c>
      <c r="AH74" s="90"/>
      <c r="AI74" s="90"/>
      <c r="AJ74" s="90">
        <f t="shared" ref="AJ74:AJ144" si="42">+AG74+AH74-AI74</f>
        <v>30000</v>
      </c>
      <c r="AK74" s="90"/>
      <c r="AL74" s="90"/>
      <c r="AM74" s="90">
        <f t="shared" ref="AM74:AM144" si="43">+AJ74+AK74-AL74</f>
        <v>30000</v>
      </c>
      <c r="AN74" s="90"/>
      <c r="AO74" s="90"/>
      <c r="AP74" s="90">
        <f t="shared" ref="AP74:AP144" si="44">+AM74+AN74-AO74</f>
        <v>30000</v>
      </c>
      <c r="AQ74" s="90"/>
      <c r="AR74" s="90"/>
      <c r="AS74" s="90">
        <f t="shared" ref="AS74:AS144" si="45">+AP74+AQ74-AR74</f>
        <v>30000</v>
      </c>
      <c r="AT74" s="90"/>
      <c r="AU74" s="90"/>
      <c r="AV74" s="90">
        <f t="shared" ref="AV74:AV143" si="46">+AS74+AT74-AU74</f>
        <v>30000</v>
      </c>
      <c r="AW74" s="90"/>
      <c r="AX74" s="90"/>
      <c r="AY74" s="90">
        <f t="shared" si="33"/>
        <v>30000</v>
      </c>
      <c r="AZ74" s="90"/>
      <c r="BA74" s="90"/>
      <c r="BB74" s="90">
        <f t="shared" si="34"/>
        <v>30000</v>
      </c>
      <c r="BC74" s="90"/>
      <c r="BD74" s="90"/>
      <c r="BE74" s="90">
        <f t="shared" si="35"/>
        <v>30000</v>
      </c>
      <c r="BF74" s="90"/>
      <c r="BG74" s="90"/>
      <c r="BH74" s="90">
        <f t="shared" si="36"/>
        <v>30000</v>
      </c>
      <c r="BI74" s="261" t="s">
        <v>1191</v>
      </c>
      <c r="BJ74" s="261">
        <f>10000+10000+10000</f>
        <v>30000</v>
      </c>
      <c r="BK74" s="272">
        <f t="shared" si="37"/>
        <v>0</v>
      </c>
      <c r="BL74" s="309">
        <v>1395</v>
      </c>
      <c r="BM74" s="325">
        <v>1581</v>
      </c>
      <c r="BN74" s="397">
        <v>1488</v>
      </c>
      <c r="BO74" s="397">
        <v>1488</v>
      </c>
      <c r="BP74" s="397">
        <v>1395</v>
      </c>
      <c r="BQ74" s="397">
        <v>1395</v>
      </c>
      <c r="BR74" s="397">
        <v>1395</v>
      </c>
      <c r="BS74" s="397">
        <v>1302</v>
      </c>
      <c r="BT74" s="397">
        <v>1767</v>
      </c>
      <c r="BU74" s="397">
        <v>1674</v>
      </c>
      <c r="BV74" s="397">
        <v>1488</v>
      </c>
      <c r="BW74" s="397">
        <v>1395</v>
      </c>
      <c r="BX74" s="372">
        <f t="shared" si="38"/>
        <v>17763</v>
      </c>
      <c r="BY74" s="346">
        <f>+J74/12</f>
        <v>2500</v>
      </c>
      <c r="BZ74" s="55">
        <f t="shared" si="39"/>
        <v>2500</v>
      </c>
      <c r="CA74" s="55">
        <f t="shared" si="39"/>
        <v>2500</v>
      </c>
      <c r="CB74" s="55">
        <f t="shared" si="39"/>
        <v>2500</v>
      </c>
      <c r="CC74" s="55">
        <f t="shared" si="39"/>
        <v>2500</v>
      </c>
      <c r="CD74" s="55">
        <f t="shared" si="39"/>
        <v>2500</v>
      </c>
      <c r="CE74" s="55">
        <f t="shared" si="39"/>
        <v>2500</v>
      </c>
      <c r="CF74" s="55">
        <f t="shared" si="39"/>
        <v>2500</v>
      </c>
      <c r="CG74" s="55">
        <f t="shared" si="39"/>
        <v>2500</v>
      </c>
      <c r="CH74" s="55">
        <f t="shared" si="39"/>
        <v>2500</v>
      </c>
      <c r="CI74" s="55">
        <f t="shared" si="39"/>
        <v>2500</v>
      </c>
      <c r="CJ74" s="55">
        <f t="shared" si="39"/>
        <v>2500</v>
      </c>
    </row>
    <row r="75" spans="1:88" customFormat="1" ht="53.45" customHeight="1">
      <c r="A75" s="194" t="s">
        <v>507</v>
      </c>
      <c r="B75" s="4" t="s">
        <v>53</v>
      </c>
      <c r="C75" s="2" t="s">
        <v>139</v>
      </c>
      <c r="D75" s="30"/>
      <c r="E75" s="11" t="s">
        <v>118</v>
      </c>
      <c r="F75" s="30" t="s">
        <v>20</v>
      </c>
      <c r="G75" s="5" t="s">
        <v>410</v>
      </c>
      <c r="H75" s="5">
        <v>530226</v>
      </c>
      <c r="I75" s="9" t="s">
        <v>412</v>
      </c>
      <c r="J75" s="29">
        <v>9625.7800000000007</v>
      </c>
      <c r="K75" s="29"/>
      <c r="L75" s="51"/>
      <c r="M75" s="51"/>
      <c r="N75" s="51"/>
      <c r="O75" s="51"/>
      <c r="P75" s="51"/>
      <c r="Q75" s="51"/>
      <c r="R75" s="51"/>
      <c r="S75" s="51"/>
      <c r="T75" s="51"/>
      <c r="U75" s="51"/>
      <c r="V75" s="51"/>
      <c r="W75" s="51"/>
      <c r="X75" s="90">
        <f t="shared" si="5"/>
        <v>9625.7800000000007</v>
      </c>
      <c r="Y75" s="90"/>
      <c r="Z75" s="90"/>
      <c r="AA75" s="90">
        <f t="shared" ref="AA75:AA146" si="47">+X75+Y75-Z75</f>
        <v>9625.7800000000007</v>
      </c>
      <c r="AB75" s="90"/>
      <c r="AC75" s="90"/>
      <c r="AD75" s="90">
        <f t="shared" si="40"/>
        <v>9625.7800000000007</v>
      </c>
      <c r="AE75" s="90"/>
      <c r="AF75" s="90"/>
      <c r="AG75" s="90">
        <f t="shared" si="41"/>
        <v>9625.7800000000007</v>
      </c>
      <c r="AH75" s="90"/>
      <c r="AI75" s="90"/>
      <c r="AJ75" s="90">
        <f t="shared" si="42"/>
        <v>9625.7800000000007</v>
      </c>
      <c r="AK75" s="90"/>
      <c r="AL75" s="90"/>
      <c r="AM75" s="90">
        <f t="shared" si="43"/>
        <v>9625.7800000000007</v>
      </c>
      <c r="AN75" s="90"/>
      <c r="AO75" s="90"/>
      <c r="AP75" s="90">
        <f t="shared" si="44"/>
        <v>9625.7800000000007</v>
      </c>
      <c r="AQ75" s="90"/>
      <c r="AR75" s="90"/>
      <c r="AS75" s="90">
        <f t="shared" si="45"/>
        <v>9625.7800000000007</v>
      </c>
      <c r="AT75" s="90"/>
      <c r="AU75" s="90"/>
      <c r="AV75" s="90">
        <f t="shared" si="46"/>
        <v>9625.7800000000007</v>
      </c>
      <c r="AW75" s="90"/>
      <c r="AX75" s="90"/>
      <c r="AY75" s="90">
        <f t="shared" si="33"/>
        <v>9625.7800000000007</v>
      </c>
      <c r="AZ75" s="90"/>
      <c r="BA75" s="90"/>
      <c r="BB75" s="90">
        <f t="shared" si="34"/>
        <v>9625.7800000000007</v>
      </c>
      <c r="BC75" s="90"/>
      <c r="BD75" s="90"/>
      <c r="BE75" s="90">
        <f t="shared" si="35"/>
        <v>9625.7800000000007</v>
      </c>
      <c r="BF75" s="90"/>
      <c r="BG75" s="90"/>
      <c r="BH75" s="90">
        <f t="shared" si="36"/>
        <v>9625.7800000000007</v>
      </c>
      <c r="BI75" s="399" t="s">
        <v>789</v>
      </c>
      <c r="BJ75" s="399">
        <v>9625.7800000000007</v>
      </c>
      <c r="BK75" s="272">
        <f t="shared" si="37"/>
        <v>0</v>
      </c>
      <c r="BL75" s="310"/>
      <c r="BM75" s="326"/>
      <c r="BN75" s="386"/>
      <c r="BO75" s="400">
        <v>812.9</v>
      </c>
      <c r="BP75" s="400"/>
      <c r="BQ75" s="400"/>
      <c r="BR75" s="400"/>
      <c r="BS75" s="400"/>
      <c r="BT75" s="400"/>
      <c r="BU75" s="400"/>
      <c r="BV75" s="400"/>
      <c r="BW75" s="400">
        <v>3802.45</v>
      </c>
      <c r="BX75" s="372">
        <f t="shared" si="38"/>
        <v>4615.3499999999995</v>
      </c>
      <c r="BY75" s="343">
        <f>+J75/6</f>
        <v>1604.2966666666669</v>
      </c>
      <c r="BZ75" s="51">
        <f>+BY75</f>
        <v>1604.2966666666669</v>
      </c>
      <c r="CA75" s="51">
        <f>+BZ75</f>
        <v>1604.2966666666669</v>
      </c>
      <c r="CB75" s="51">
        <f>+CA75</f>
        <v>1604.2966666666669</v>
      </c>
      <c r="CC75" s="51">
        <f>+CB75</f>
        <v>1604.2966666666669</v>
      </c>
      <c r="CD75" s="51">
        <f>+CC75</f>
        <v>1604.2966666666669</v>
      </c>
      <c r="CE75" s="51"/>
      <c r="CF75" s="51"/>
      <c r="CG75" s="51"/>
      <c r="CH75" s="51"/>
      <c r="CI75" s="51"/>
      <c r="CJ75" s="51"/>
    </row>
    <row r="76" spans="1:88" customFormat="1" ht="53.45" customHeight="1">
      <c r="A76" s="194" t="s">
        <v>507</v>
      </c>
      <c r="B76" s="4" t="s">
        <v>53</v>
      </c>
      <c r="C76" s="2" t="s">
        <v>140</v>
      </c>
      <c r="D76" s="30"/>
      <c r="E76" s="11" t="s">
        <v>118</v>
      </c>
      <c r="F76" s="30" t="s">
        <v>3</v>
      </c>
      <c r="G76" s="5" t="s">
        <v>410</v>
      </c>
      <c r="H76" s="5">
        <v>530226</v>
      </c>
      <c r="I76" s="9" t="s">
        <v>412</v>
      </c>
      <c r="J76" s="29">
        <v>50000</v>
      </c>
      <c r="K76" s="29"/>
      <c r="L76" s="51"/>
      <c r="M76" s="51"/>
      <c r="N76" s="51"/>
      <c r="O76" s="51"/>
      <c r="P76" s="51"/>
      <c r="Q76" s="51"/>
      <c r="R76" s="51"/>
      <c r="S76" s="51"/>
      <c r="T76" s="51"/>
      <c r="U76" s="51"/>
      <c r="V76" s="51"/>
      <c r="W76" s="51"/>
      <c r="X76" s="90">
        <f t="shared" ref="X76:X147" si="48">+J76+V76-W76</f>
        <v>50000</v>
      </c>
      <c r="Y76" s="90"/>
      <c r="Z76" s="90"/>
      <c r="AA76" s="90">
        <f t="shared" si="47"/>
        <v>50000</v>
      </c>
      <c r="AB76" s="90"/>
      <c r="AC76" s="90"/>
      <c r="AD76" s="90">
        <f t="shared" si="40"/>
        <v>50000</v>
      </c>
      <c r="AE76" s="90"/>
      <c r="AF76" s="90"/>
      <c r="AG76" s="90">
        <f t="shared" si="41"/>
        <v>50000</v>
      </c>
      <c r="AH76" s="90"/>
      <c r="AI76" s="90"/>
      <c r="AJ76" s="90">
        <f t="shared" si="42"/>
        <v>50000</v>
      </c>
      <c r="AK76" s="90"/>
      <c r="AL76" s="90"/>
      <c r="AM76" s="90">
        <f t="shared" si="43"/>
        <v>50000</v>
      </c>
      <c r="AN76" s="90"/>
      <c r="AO76" s="90"/>
      <c r="AP76" s="90">
        <f t="shared" si="44"/>
        <v>50000</v>
      </c>
      <c r="AQ76" s="90"/>
      <c r="AR76" s="90"/>
      <c r="AS76" s="90">
        <f t="shared" si="45"/>
        <v>50000</v>
      </c>
      <c r="AT76" s="90"/>
      <c r="AU76" s="90"/>
      <c r="AV76" s="90">
        <f t="shared" si="46"/>
        <v>50000</v>
      </c>
      <c r="AW76" s="90"/>
      <c r="AX76" s="90"/>
      <c r="AY76" s="90">
        <f t="shared" si="33"/>
        <v>50000</v>
      </c>
      <c r="AZ76" s="90"/>
      <c r="BA76" s="90"/>
      <c r="BB76" s="90">
        <f t="shared" si="34"/>
        <v>50000</v>
      </c>
      <c r="BC76" s="90"/>
      <c r="BD76" s="90"/>
      <c r="BE76" s="90">
        <f t="shared" si="35"/>
        <v>50000</v>
      </c>
      <c r="BF76" s="90"/>
      <c r="BG76" s="90"/>
      <c r="BH76" s="90">
        <f t="shared" si="36"/>
        <v>50000</v>
      </c>
      <c r="BI76" s="51"/>
      <c r="BJ76" s="51"/>
      <c r="BK76" s="272">
        <f t="shared" si="37"/>
        <v>50000</v>
      </c>
      <c r="BL76" s="310"/>
      <c r="BM76" s="326"/>
      <c r="BN76" s="386"/>
      <c r="BO76" s="386"/>
      <c r="BP76" s="386"/>
      <c r="BQ76" s="386"/>
      <c r="BR76" s="386"/>
      <c r="BS76" s="386"/>
      <c r="BT76" s="386"/>
      <c r="BU76" s="386"/>
      <c r="BV76" s="386"/>
      <c r="BW76" s="386"/>
      <c r="BX76" s="372">
        <f t="shared" si="38"/>
        <v>0</v>
      </c>
      <c r="BY76" s="343"/>
      <c r="BZ76" s="51"/>
      <c r="CA76" s="51"/>
      <c r="CB76" s="51"/>
      <c r="CC76" s="51"/>
      <c r="CD76" s="51"/>
      <c r="CE76" s="51">
        <f>+J76/6</f>
        <v>8333.3333333333339</v>
      </c>
      <c r="CF76" s="51">
        <f>+CE76</f>
        <v>8333.3333333333339</v>
      </c>
      <c r="CG76" s="51">
        <f>+CF76</f>
        <v>8333.3333333333339</v>
      </c>
      <c r="CH76" s="51">
        <f>+CG76</f>
        <v>8333.3333333333339</v>
      </c>
      <c r="CI76" s="51">
        <f>+CH76</f>
        <v>8333.3333333333339</v>
      </c>
      <c r="CJ76" s="51">
        <f>+CI76</f>
        <v>8333.3333333333339</v>
      </c>
    </row>
    <row r="77" spans="1:88" customFormat="1" ht="53.45" customHeight="1">
      <c r="A77" s="194" t="s">
        <v>507</v>
      </c>
      <c r="B77" s="7" t="s">
        <v>0</v>
      </c>
      <c r="C77" s="1" t="s">
        <v>424</v>
      </c>
      <c r="D77" s="19"/>
      <c r="E77" s="5" t="s">
        <v>14</v>
      </c>
      <c r="F77" s="6" t="s">
        <v>20</v>
      </c>
      <c r="G77" s="5" t="s">
        <v>409</v>
      </c>
      <c r="H77" s="5">
        <v>530235</v>
      </c>
      <c r="I77" s="4" t="s">
        <v>151</v>
      </c>
      <c r="J77" s="29">
        <v>1468.64</v>
      </c>
      <c r="K77" s="29"/>
      <c r="L77" s="50"/>
      <c r="M77" s="50"/>
      <c r="N77" s="50"/>
      <c r="O77" s="50"/>
      <c r="P77" s="50"/>
      <c r="Q77" s="50"/>
      <c r="R77" s="50"/>
      <c r="S77" s="50"/>
      <c r="T77" s="50"/>
      <c r="U77" s="50"/>
      <c r="V77" s="50"/>
      <c r="W77" s="50"/>
      <c r="X77" s="90">
        <f t="shared" si="48"/>
        <v>1468.64</v>
      </c>
      <c r="Y77" s="90"/>
      <c r="Z77" s="90"/>
      <c r="AA77" s="90">
        <f t="shared" si="47"/>
        <v>1468.64</v>
      </c>
      <c r="AB77" s="90"/>
      <c r="AC77" s="90"/>
      <c r="AD77" s="90">
        <f t="shared" si="40"/>
        <v>1468.64</v>
      </c>
      <c r="AE77" s="90"/>
      <c r="AF77" s="90"/>
      <c r="AG77" s="90">
        <f t="shared" si="41"/>
        <v>1468.64</v>
      </c>
      <c r="AH77" s="90"/>
      <c r="AI77" s="90"/>
      <c r="AJ77" s="90">
        <f t="shared" si="42"/>
        <v>1468.64</v>
      </c>
      <c r="AK77" s="90"/>
      <c r="AL77" s="90"/>
      <c r="AM77" s="90">
        <f t="shared" si="43"/>
        <v>1468.64</v>
      </c>
      <c r="AN77" s="90"/>
      <c r="AO77" s="90"/>
      <c r="AP77" s="90">
        <f t="shared" si="44"/>
        <v>1468.64</v>
      </c>
      <c r="AQ77" s="90"/>
      <c r="AR77" s="90"/>
      <c r="AS77" s="90">
        <f t="shared" si="45"/>
        <v>1468.64</v>
      </c>
      <c r="AT77" s="90"/>
      <c r="AU77" s="90"/>
      <c r="AV77" s="90">
        <f t="shared" si="46"/>
        <v>1468.64</v>
      </c>
      <c r="AW77" s="90"/>
      <c r="AX77" s="90"/>
      <c r="AY77" s="90">
        <f t="shared" si="33"/>
        <v>1468.64</v>
      </c>
      <c r="AZ77" s="90"/>
      <c r="BA77" s="90"/>
      <c r="BB77" s="90">
        <f t="shared" si="34"/>
        <v>1468.64</v>
      </c>
      <c r="BC77" s="90"/>
      <c r="BD77" s="90"/>
      <c r="BE77" s="90">
        <f t="shared" si="35"/>
        <v>1468.64</v>
      </c>
      <c r="BF77" s="90"/>
      <c r="BG77" s="90"/>
      <c r="BH77" s="90">
        <f t="shared" si="36"/>
        <v>1468.64</v>
      </c>
      <c r="BI77" s="249" t="s">
        <v>640</v>
      </c>
      <c r="BJ77" s="249">
        <v>1468.64</v>
      </c>
      <c r="BK77" s="272">
        <f t="shared" si="37"/>
        <v>0</v>
      </c>
      <c r="BL77" s="52">
        <v>1468.64</v>
      </c>
      <c r="BM77" s="327"/>
      <c r="BN77" s="387"/>
      <c r="BO77" s="387"/>
      <c r="BP77" s="387"/>
      <c r="BQ77" s="387"/>
      <c r="BR77" s="387"/>
      <c r="BS77" s="387"/>
      <c r="BT77" s="387"/>
      <c r="BU77" s="387"/>
      <c r="BV77" s="387"/>
      <c r="BW77" s="387"/>
      <c r="BX77" s="372">
        <f t="shared" si="38"/>
        <v>1468.64</v>
      </c>
      <c r="BY77" s="343">
        <f>+J77</f>
        <v>1468.64</v>
      </c>
      <c r="BZ77" s="51"/>
      <c r="CA77" s="51"/>
      <c r="CB77" s="51"/>
      <c r="CC77" s="51"/>
      <c r="CD77" s="51"/>
      <c r="CE77" s="51"/>
      <c r="CF77" s="51"/>
      <c r="CG77" s="51"/>
      <c r="CH77" s="51"/>
      <c r="CI77" s="51"/>
      <c r="CJ77" s="51"/>
    </row>
    <row r="78" spans="1:88" customFormat="1" ht="53.45" customHeight="1">
      <c r="A78" s="194" t="s">
        <v>507</v>
      </c>
      <c r="B78" s="7" t="s">
        <v>0</v>
      </c>
      <c r="C78" s="1" t="s">
        <v>424</v>
      </c>
      <c r="D78" s="19"/>
      <c r="E78" s="5" t="s">
        <v>14</v>
      </c>
      <c r="F78" s="6" t="s">
        <v>20</v>
      </c>
      <c r="G78" s="5" t="s">
        <v>409</v>
      </c>
      <c r="H78" s="5">
        <v>530235</v>
      </c>
      <c r="I78" s="4" t="s">
        <v>151</v>
      </c>
      <c r="J78" s="29">
        <v>5365.36</v>
      </c>
      <c r="K78" s="29"/>
      <c r="L78" s="50"/>
      <c r="M78" s="50"/>
      <c r="N78" s="50"/>
      <c r="O78" s="50"/>
      <c r="P78" s="50"/>
      <c r="Q78" s="50"/>
      <c r="R78" s="50"/>
      <c r="S78" s="50"/>
      <c r="T78" s="50"/>
      <c r="U78" s="50"/>
      <c r="V78" s="50"/>
      <c r="W78" s="50"/>
      <c r="X78" s="90">
        <f t="shared" si="48"/>
        <v>5365.36</v>
      </c>
      <c r="Y78" s="90"/>
      <c r="Z78" s="90"/>
      <c r="AA78" s="90">
        <f t="shared" si="47"/>
        <v>5365.36</v>
      </c>
      <c r="AB78" s="90"/>
      <c r="AC78" s="90"/>
      <c r="AD78" s="90">
        <f t="shared" si="40"/>
        <v>5365.36</v>
      </c>
      <c r="AE78" s="90"/>
      <c r="AF78" s="90"/>
      <c r="AG78" s="90">
        <f t="shared" si="41"/>
        <v>5365.36</v>
      </c>
      <c r="AH78" s="90"/>
      <c r="AI78" s="90"/>
      <c r="AJ78" s="90">
        <f t="shared" si="42"/>
        <v>5365.36</v>
      </c>
      <c r="AK78" s="90"/>
      <c r="AL78" s="90"/>
      <c r="AM78" s="90">
        <f t="shared" si="43"/>
        <v>5365.36</v>
      </c>
      <c r="AN78" s="90"/>
      <c r="AO78" s="90"/>
      <c r="AP78" s="90">
        <f t="shared" si="44"/>
        <v>5365.36</v>
      </c>
      <c r="AQ78" s="90"/>
      <c r="AR78" s="90"/>
      <c r="AS78" s="90">
        <f t="shared" si="45"/>
        <v>5365.36</v>
      </c>
      <c r="AT78" s="90"/>
      <c r="AU78" s="90"/>
      <c r="AV78" s="90">
        <f t="shared" si="46"/>
        <v>5365.36</v>
      </c>
      <c r="AW78" s="90"/>
      <c r="AX78" s="90"/>
      <c r="AY78" s="90">
        <f t="shared" si="33"/>
        <v>5365.36</v>
      </c>
      <c r="AZ78" s="90"/>
      <c r="BA78" s="90"/>
      <c r="BB78" s="90">
        <f t="shared" si="34"/>
        <v>5365.36</v>
      </c>
      <c r="BC78" s="90"/>
      <c r="BD78" s="90"/>
      <c r="BE78" s="90">
        <f t="shared" si="35"/>
        <v>5365.36</v>
      </c>
      <c r="BF78" s="90"/>
      <c r="BG78" s="90"/>
      <c r="BH78" s="90">
        <f t="shared" si="36"/>
        <v>5365.36</v>
      </c>
      <c r="BI78" s="249" t="s">
        <v>641</v>
      </c>
      <c r="BJ78" s="249">
        <v>5365.36</v>
      </c>
      <c r="BK78" s="272">
        <f t="shared" si="37"/>
        <v>0</v>
      </c>
      <c r="BL78" s="52"/>
      <c r="BM78" s="327"/>
      <c r="BN78" s="381">
        <v>227.8</v>
      </c>
      <c r="BO78" s="381"/>
      <c r="BP78" s="381"/>
      <c r="BQ78" s="381"/>
      <c r="BR78" s="381"/>
      <c r="BS78" s="381"/>
      <c r="BT78" s="381"/>
      <c r="BU78" s="381"/>
      <c r="BV78" s="381"/>
      <c r="BW78" s="381"/>
      <c r="BX78" s="372">
        <f t="shared" si="38"/>
        <v>227.8</v>
      </c>
      <c r="BY78" s="343">
        <f>+J78/5</f>
        <v>1073.0719999999999</v>
      </c>
      <c r="BZ78" s="51">
        <f>+BY78</f>
        <v>1073.0719999999999</v>
      </c>
      <c r="CA78" s="51">
        <f>+BZ78</f>
        <v>1073.0719999999999</v>
      </c>
      <c r="CB78" s="51">
        <f>+CA78</f>
        <v>1073.0719999999999</v>
      </c>
      <c r="CC78" s="51">
        <f>+CB78</f>
        <v>1073.0719999999999</v>
      </c>
      <c r="CD78" s="51"/>
      <c r="CE78" s="51"/>
      <c r="CF78" s="51"/>
      <c r="CG78" s="51"/>
      <c r="CH78" s="51"/>
      <c r="CI78" s="51"/>
      <c r="CJ78" s="51"/>
    </row>
    <row r="79" spans="1:88" customFormat="1" ht="53.45" customHeight="1">
      <c r="A79" s="194" t="s">
        <v>507</v>
      </c>
      <c r="B79" s="4" t="s">
        <v>53</v>
      </c>
      <c r="C79" s="2" t="s">
        <v>150</v>
      </c>
      <c r="D79" s="31"/>
      <c r="E79" s="11" t="s">
        <v>149</v>
      </c>
      <c r="F79" s="30" t="s">
        <v>3</v>
      </c>
      <c r="G79" s="5" t="s">
        <v>410</v>
      </c>
      <c r="H79" s="5">
        <v>530235</v>
      </c>
      <c r="I79" s="2" t="s">
        <v>151</v>
      </c>
      <c r="J79" s="32">
        <v>20000</v>
      </c>
      <c r="K79" s="32"/>
      <c r="L79" s="53"/>
      <c r="M79" s="53"/>
      <c r="N79" s="53"/>
      <c r="O79" s="53"/>
      <c r="P79" s="53"/>
      <c r="Q79" s="53"/>
      <c r="R79" s="53"/>
      <c r="S79" s="53"/>
      <c r="T79" s="53"/>
      <c r="U79" s="53"/>
      <c r="V79" s="53"/>
      <c r="W79" s="53"/>
      <c r="X79" s="90">
        <f t="shared" si="48"/>
        <v>20000</v>
      </c>
      <c r="Y79" s="90"/>
      <c r="Z79" s="90"/>
      <c r="AA79" s="90">
        <f t="shared" si="47"/>
        <v>20000</v>
      </c>
      <c r="AB79" s="90"/>
      <c r="AC79" s="90"/>
      <c r="AD79" s="90">
        <f t="shared" si="40"/>
        <v>20000</v>
      </c>
      <c r="AE79" s="90"/>
      <c r="AF79" s="90"/>
      <c r="AG79" s="90">
        <f t="shared" si="41"/>
        <v>20000</v>
      </c>
      <c r="AH79" s="90"/>
      <c r="AI79" s="90"/>
      <c r="AJ79" s="90">
        <f t="shared" si="42"/>
        <v>20000</v>
      </c>
      <c r="AK79" s="90"/>
      <c r="AL79" s="90"/>
      <c r="AM79" s="90">
        <f t="shared" si="43"/>
        <v>20000</v>
      </c>
      <c r="AN79" s="90"/>
      <c r="AO79" s="90"/>
      <c r="AP79" s="90">
        <f t="shared" si="44"/>
        <v>20000</v>
      </c>
      <c r="AQ79" s="90"/>
      <c r="AR79" s="90"/>
      <c r="AS79" s="90">
        <f t="shared" si="45"/>
        <v>20000</v>
      </c>
      <c r="AT79" s="90"/>
      <c r="AU79" s="90"/>
      <c r="AV79" s="90">
        <f t="shared" si="46"/>
        <v>20000</v>
      </c>
      <c r="AW79" s="90"/>
      <c r="AX79" s="90"/>
      <c r="AY79" s="90">
        <f t="shared" si="33"/>
        <v>20000</v>
      </c>
      <c r="AZ79" s="90"/>
      <c r="BA79" s="90"/>
      <c r="BB79" s="90">
        <f t="shared" si="34"/>
        <v>20000</v>
      </c>
      <c r="BC79" s="90"/>
      <c r="BD79" s="90"/>
      <c r="BE79" s="90">
        <f t="shared" si="35"/>
        <v>20000</v>
      </c>
      <c r="BF79" s="90"/>
      <c r="BG79" s="90"/>
      <c r="BH79" s="90">
        <f t="shared" si="36"/>
        <v>20000</v>
      </c>
      <c r="BI79" s="53"/>
      <c r="BJ79" s="53"/>
      <c r="BK79" s="272">
        <f t="shared" si="37"/>
        <v>20000</v>
      </c>
      <c r="BL79" s="311"/>
      <c r="BM79" s="328"/>
      <c r="BN79" s="388"/>
      <c r="BO79" s="388"/>
      <c r="BP79" s="388"/>
      <c r="BQ79" s="388"/>
      <c r="BR79" s="388"/>
      <c r="BS79" s="388"/>
      <c r="BT79" s="388"/>
      <c r="BU79" s="388"/>
      <c r="BV79" s="388"/>
      <c r="BW79" s="388"/>
      <c r="BX79" s="372">
        <f t="shared" si="38"/>
        <v>0</v>
      </c>
      <c r="BY79" s="347"/>
      <c r="BZ79" s="53">
        <f>+J79/11</f>
        <v>1818.1818181818182</v>
      </c>
      <c r="CA79" s="53">
        <f t="shared" ref="CA79:CJ79" si="49">+BZ79</f>
        <v>1818.1818181818182</v>
      </c>
      <c r="CB79" s="53">
        <f t="shared" si="49"/>
        <v>1818.1818181818182</v>
      </c>
      <c r="CC79" s="53">
        <f t="shared" si="49"/>
        <v>1818.1818181818182</v>
      </c>
      <c r="CD79" s="53">
        <f t="shared" si="49"/>
        <v>1818.1818181818182</v>
      </c>
      <c r="CE79" s="53">
        <f t="shared" si="49"/>
        <v>1818.1818181818182</v>
      </c>
      <c r="CF79" s="53">
        <f t="shared" si="49"/>
        <v>1818.1818181818182</v>
      </c>
      <c r="CG79" s="53">
        <f t="shared" si="49"/>
        <v>1818.1818181818182</v>
      </c>
      <c r="CH79" s="53">
        <f t="shared" si="49"/>
        <v>1818.1818181818182</v>
      </c>
      <c r="CI79" s="53">
        <f t="shared" si="49"/>
        <v>1818.1818181818182</v>
      </c>
      <c r="CJ79" s="53">
        <f t="shared" si="49"/>
        <v>1818.1818181818182</v>
      </c>
    </row>
    <row r="80" spans="1:88" customFormat="1" ht="53.45" customHeight="1">
      <c r="A80" s="194" t="s">
        <v>507</v>
      </c>
      <c r="B80" s="4" t="s">
        <v>53</v>
      </c>
      <c r="C80" s="2" t="s">
        <v>160</v>
      </c>
      <c r="D80" s="31"/>
      <c r="E80" s="11" t="s">
        <v>149</v>
      </c>
      <c r="F80" s="30" t="s">
        <v>3</v>
      </c>
      <c r="G80" s="5" t="s">
        <v>410</v>
      </c>
      <c r="H80" s="5">
        <v>530239</v>
      </c>
      <c r="I80" s="2" t="s">
        <v>161</v>
      </c>
      <c r="J80" s="32">
        <v>2000</v>
      </c>
      <c r="K80" s="32"/>
      <c r="L80" s="53"/>
      <c r="M80" s="53"/>
      <c r="N80" s="53"/>
      <c r="O80" s="53"/>
      <c r="P80" s="53"/>
      <c r="Q80" s="53"/>
      <c r="R80" s="53"/>
      <c r="S80" s="53"/>
      <c r="T80" s="53"/>
      <c r="U80" s="53"/>
      <c r="V80" s="53"/>
      <c r="W80" s="53"/>
      <c r="X80" s="90">
        <f t="shared" si="48"/>
        <v>2000</v>
      </c>
      <c r="Y80" s="90"/>
      <c r="Z80" s="90"/>
      <c r="AA80" s="90">
        <f t="shared" si="47"/>
        <v>2000</v>
      </c>
      <c r="AB80" s="90"/>
      <c r="AC80" s="90"/>
      <c r="AD80" s="90">
        <f t="shared" si="40"/>
        <v>2000</v>
      </c>
      <c r="AE80" s="90"/>
      <c r="AF80" s="90"/>
      <c r="AG80" s="90">
        <f t="shared" si="41"/>
        <v>2000</v>
      </c>
      <c r="AH80" s="90"/>
      <c r="AI80" s="90"/>
      <c r="AJ80" s="90">
        <f t="shared" si="42"/>
        <v>2000</v>
      </c>
      <c r="AK80" s="90"/>
      <c r="AL80" s="90"/>
      <c r="AM80" s="90">
        <f t="shared" si="43"/>
        <v>2000</v>
      </c>
      <c r="AN80" s="90"/>
      <c r="AO80" s="90"/>
      <c r="AP80" s="90">
        <f t="shared" si="44"/>
        <v>2000</v>
      </c>
      <c r="AQ80" s="90"/>
      <c r="AR80" s="90"/>
      <c r="AS80" s="90">
        <f t="shared" si="45"/>
        <v>2000</v>
      </c>
      <c r="AT80" s="90"/>
      <c r="AU80" s="90"/>
      <c r="AV80" s="90">
        <f t="shared" si="46"/>
        <v>2000</v>
      </c>
      <c r="AW80" s="90"/>
      <c r="AX80" s="90"/>
      <c r="AY80" s="90">
        <f t="shared" si="33"/>
        <v>2000</v>
      </c>
      <c r="AZ80" s="90"/>
      <c r="BA80" s="90"/>
      <c r="BB80" s="90">
        <f t="shared" si="34"/>
        <v>2000</v>
      </c>
      <c r="BC80" s="90"/>
      <c r="BD80" s="90"/>
      <c r="BE80" s="90">
        <f t="shared" si="35"/>
        <v>2000</v>
      </c>
      <c r="BF80" s="90"/>
      <c r="BG80" s="90"/>
      <c r="BH80" s="90">
        <f t="shared" si="36"/>
        <v>2000</v>
      </c>
      <c r="BI80" s="254" t="s">
        <v>729</v>
      </c>
      <c r="BJ80" s="254">
        <v>2000</v>
      </c>
      <c r="BK80" s="272">
        <f t="shared" si="37"/>
        <v>0</v>
      </c>
      <c r="BL80" s="311"/>
      <c r="BM80" s="328"/>
      <c r="BN80" s="393">
        <v>2000</v>
      </c>
      <c r="BO80" s="393"/>
      <c r="BP80" s="393"/>
      <c r="BQ80" s="393"/>
      <c r="BR80" s="393"/>
      <c r="BS80" s="393"/>
      <c r="BT80" s="393"/>
      <c r="BU80" s="393"/>
      <c r="BV80" s="393"/>
      <c r="BW80" s="393"/>
      <c r="BX80" s="372">
        <f t="shared" si="38"/>
        <v>2000</v>
      </c>
      <c r="BY80" s="347"/>
      <c r="BZ80" s="53">
        <f>+J80</f>
        <v>2000</v>
      </c>
      <c r="CA80" s="53"/>
      <c r="CB80" s="53"/>
      <c r="CC80" s="53"/>
      <c r="CD80" s="53"/>
      <c r="CE80" s="53"/>
      <c r="CF80" s="53"/>
      <c r="CG80" s="53"/>
      <c r="CH80" s="53"/>
      <c r="CI80" s="53"/>
      <c r="CJ80" s="53"/>
    </row>
    <row r="81" spans="1:88" customFormat="1" ht="53.45" customHeight="1">
      <c r="A81" s="194" t="s">
        <v>507</v>
      </c>
      <c r="B81" s="4" t="s">
        <v>53</v>
      </c>
      <c r="C81" s="1" t="s">
        <v>351</v>
      </c>
      <c r="D81" s="19"/>
      <c r="E81" s="5" t="s">
        <v>350</v>
      </c>
      <c r="F81" s="6" t="s">
        <v>245</v>
      </c>
      <c r="G81" s="5" t="s">
        <v>410</v>
      </c>
      <c r="H81" s="6">
        <v>530242</v>
      </c>
      <c r="I81" s="1" t="s">
        <v>413</v>
      </c>
      <c r="J81" s="32">
        <v>2000</v>
      </c>
      <c r="K81" s="32"/>
      <c r="L81" s="54"/>
      <c r="M81" s="54"/>
      <c r="N81" s="54"/>
      <c r="O81" s="54"/>
      <c r="P81" s="54"/>
      <c r="Q81" s="54"/>
      <c r="R81" s="54"/>
      <c r="S81" s="54"/>
      <c r="T81" s="54"/>
      <c r="U81" s="54"/>
      <c r="V81" s="54"/>
      <c r="W81" s="54"/>
      <c r="X81" s="90">
        <f t="shared" si="48"/>
        <v>2000</v>
      </c>
      <c r="Y81" s="90"/>
      <c r="Z81" s="90"/>
      <c r="AA81" s="90">
        <f t="shared" si="47"/>
        <v>2000</v>
      </c>
      <c r="AB81" s="90"/>
      <c r="AC81" s="90"/>
      <c r="AD81" s="90">
        <f t="shared" si="40"/>
        <v>2000</v>
      </c>
      <c r="AE81" s="90"/>
      <c r="AF81" s="90"/>
      <c r="AG81" s="90">
        <f t="shared" si="41"/>
        <v>2000</v>
      </c>
      <c r="AH81" s="90"/>
      <c r="AI81" s="90"/>
      <c r="AJ81" s="90">
        <f t="shared" si="42"/>
        <v>2000</v>
      </c>
      <c r="AK81" s="90"/>
      <c r="AL81" s="90"/>
      <c r="AM81" s="90">
        <f t="shared" si="43"/>
        <v>2000</v>
      </c>
      <c r="AN81" s="90"/>
      <c r="AO81" s="90"/>
      <c r="AP81" s="90">
        <f t="shared" si="44"/>
        <v>2000</v>
      </c>
      <c r="AQ81" s="90"/>
      <c r="AR81" s="90"/>
      <c r="AS81" s="90">
        <f t="shared" si="45"/>
        <v>2000</v>
      </c>
      <c r="AT81" s="90"/>
      <c r="AU81" s="90"/>
      <c r="AV81" s="90">
        <f t="shared" si="46"/>
        <v>2000</v>
      </c>
      <c r="AW81" s="90"/>
      <c r="AX81" s="90"/>
      <c r="AY81" s="90">
        <f t="shared" si="33"/>
        <v>2000</v>
      </c>
      <c r="AZ81" s="90"/>
      <c r="BA81" s="90"/>
      <c r="BB81" s="90">
        <f t="shared" si="34"/>
        <v>2000</v>
      </c>
      <c r="BC81" s="90"/>
      <c r="BD81" s="90"/>
      <c r="BE81" s="90">
        <f t="shared" si="35"/>
        <v>2000</v>
      </c>
      <c r="BF81" s="90"/>
      <c r="BG81" s="90"/>
      <c r="BH81" s="90">
        <f t="shared" si="36"/>
        <v>2000</v>
      </c>
      <c r="BI81" s="54"/>
      <c r="BJ81" s="54"/>
      <c r="BK81" s="272">
        <f t="shared" si="37"/>
        <v>2000</v>
      </c>
      <c r="BL81" s="265"/>
      <c r="BM81" s="323"/>
      <c r="BN81" s="383"/>
      <c r="BO81" s="383"/>
      <c r="BP81" s="383"/>
      <c r="BQ81" s="383"/>
      <c r="BR81" s="383"/>
      <c r="BS81" s="383"/>
      <c r="BT81" s="383"/>
      <c r="BU81" s="383"/>
      <c r="BV81" s="383"/>
      <c r="BW81" s="383"/>
      <c r="BX81" s="372">
        <f t="shared" si="38"/>
        <v>0</v>
      </c>
      <c r="BY81" s="341"/>
      <c r="BZ81" s="54"/>
      <c r="CA81" s="54"/>
      <c r="CB81" s="54"/>
      <c r="CC81" s="54"/>
      <c r="CD81" s="54"/>
      <c r="CE81" s="54">
        <f>+J81</f>
        <v>2000</v>
      </c>
      <c r="CF81" s="54"/>
      <c r="CG81" s="54"/>
      <c r="CH81" s="54"/>
      <c r="CI81" s="54"/>
      <c r="CJ81" s="54"/>
    </row>
    <row r="82" spans="1:88" customFormat="1" ht="53.45" customHeight="1">
      <c r="A82" s="194" t="s">
        <v>507</v>
      </c>
      <c r="B82" s="4" t="s">
        <v>53</v>
      </c>
      <c r="C82" s="1" t="s">
        <v>64</v>
      </c>
      <c r="D82" s="19"/>
      <c r="E82" s="5" t="s">
        <v>55</v>
      </c>
      <c r="F82" s="6" t="s">
        <v>3</v>
      </c>
      <c r="G82" s="5" t="s">
        <v>410</v>
      </c>
      <c r="H82" s="5">
        <v>530248</v>
      </c>
      <c r="I82" s="1" t="s">
        <v>65</v>
      </c>
      <c r="J82" s="29">
        <v>25000</v>
      </c>
      <c r="K82" s="29"/>
      <c r="L82" s="50"/>
      <c r="M82" s="50"/>
      <c r="N82" s="50"/>
      <c r="O82" s="50"/>
      <c r="P82" s="50"/>
      <c r="Q82" s="50"/>
      <c r="R82" s="50"/>
      <c r="S82" s="50"/>
      <c r="T82" s="50"/>
      <c r="U82" s="50"/>
      <c r="V82" s="50"/>
      <c r="W82" s="50"/>
      <c r="X82" s="90">
        <f t="shared" si="48"/>
        <v>25000</v>
      </c>
      <c r="Y82" s="90"/>
      <c r="Z82" s="90"/>
      <c r="AA82" s="90">
        <f t="shared" si="47"/>
        <v>25000</v>
      </c>
      <c r="AB82" s="90"/>
      <c r="AC82" s="90"/>
      <c r="AD82" s="90">
        <f t="shared" si="40"/>
        <v>25000</v>
      </c>
      <c r="AE82" s="90"/>
      <c r="AF82" s="90">
        <v>25000</v>
      </c>
      <c r="AG82" s="90">
        <f t="shared" si="41"/>
        <v>0</v>
      </c>
      <c r="AH82" s="90"/>
      <c r="AI82" s="90"/>
      <c r="AJ82" s="90">
        <f t="shared" si="42"/>
        <v>0</v>
      </c>
      <c r="AK82" s="90"/>
      <c r="AL82" s="90"/>
      <c r="AM82" s="90">
        <f t="shared" si="43"/>
        <v>0</v>
      </c>
      <c r="AN82" s="90"/>
      <c r="AO82" s="90"/>
      <c r="AP82" s="90">
        <f t="shared" si="44"/>
        <v>0</v>
      </c>
      <c r="AQ82" s="90"/>
      <c r="AR82" s="90"/>
      <c r="AS82" s="90">
        <f t="shared" si="45"/>
        <v>0</v>
      </c>
      <c r="AT82" s="90"/>
      <c r="AU82" s="90"/>
      <c r="AV82" s="90">
        <f t="shared" si="46"/>
        <v>0</v>
      </c>
      <c r="AW82" s="90"/>
      <c r="AX82" s="90"/>
      <c r="AY82" s="90">
        <f t="shared" si="33"/>
        <v>0</v>
      </c>
      <c r="AZ82" s="90"/>
      <c r="BA82" s="90"/>
      <c r="BB82" s="90">
        <f t="shared" si="34"/>
        <v>0</v>
      </c>
      <c r="BC82" s="90"/>
      <c r="BD82" s="90"/>
      <c r="BE82" s="90">
        <f t="shared" si="35"/>
        <v>0</v>
      </c>
      <c r="BF82" s="90"/>
      <c r="BG82" s="90"/>
      <c r="BH82" s="90">
        <f t="shared" si="36"/>
        <v>0</v>
      </c>
      <c r="BI82" s="50"/>
      <c r="BJ82" s="50"/>
      <c r="BK82" s="272">
        <f t="shared" si="37"/>
        <v>0</v>
      </c>
      <c r="BL82" s="52"/>
      <c r="BM82" s="327"/>
      <c r="BN82" s="387"/>
      <c r="BO82" s="387"/>
      <c r="BP82" s="387"/>
      <c r="BQ82" s="387"/>
      <c r="BR82" s="387"/>
      <c r="BS82" s="387"/>
      <c r="BT82" s="387"/>
      <c r="BU82" s="387"/>
      <c r="BV82" s="387"/>
      <c r="BW82" s="387"/>
      <c r="BX82" s="372">
        <f t="shared" si="38"/>
        <v>0</v>
      </c>
      <c r="BY82" s="343"/>
      <c r="BZ82" s="51"/>
      <c r="CA82" s="51"/>
      <c r="CB82" s="51"/>
      <c r="CC82" s="51"/>
      <c r="CD82" s="51"/>
      <c r="CE82" s="51"/>
      <c r="CF82" s="51"/>
      <c r="CG82" s="51"/>
      <c r="CH82" s="51">
        <f>+J82</f>
        <v>25000</v>
      </c>
      <c r="CI82" s="51"/>
      <c r="CJ82" s="51"/>
    </row>
    <row r="83" spans="1:88" customFormat="1" ht="53.45" customHeight="1">
      <c r="A83" s="194" t="s">
        <v>507</v>
      </c>
      <c r="B83" s="4" t="s">
        <v>53</v>
      </c>
      <c r="C83" s="1" t="s">
        <v>66</v>
      </c>
      <c r="D83" s="19"/>
      <c r="E83" s="5" t="s">
        <v>55</v>
      </c>
      <c r="F83" s="6" t="s">
        <v>20</v>
      </c>
      <c r="G83" s="5" t="s">
        <v>410</v>
      </c>
      <c r="H83" s="5">
        <v>530248</v>
      </c>
      <c r="I83" s="1" t="s">
        <v>65</v>
      </c>
      <c r="J83" s="29">
        <v>5580</v>
      </c>
      <c r="K83" s="29"/>
      <c r="L83" s="50"/>
      <c r="M83" s="50"/>
      <c r="N83" s="50"/>
      <c r="O83" s="50"/>
      <c r="P83" s="50"/>
      <c r="Q83" s="50"/>
      <c r="R83" s="50"/>
      <c r="S83" s="50"/>
      <c r="T83" s="50"/>
      <c r="U83" s="50"/>
      <c r="V83" s="50"/>
      <c r="W83" s="50"/>
      <c r="X83" s="90">
        <f t="shared" si="48"/>
        <v>5580</v>
      </c>
      <c r="Y83" s="90"/>
      <c r="Z83" s="90"/>
      <c r="AA83" s="90">
        <f t="shared" si="47"/>
        <v>5580</v>
      </c>
      <c r="AB83" s="90"/>
      <c r="AC83" s="90"/>
      <c r="AD83" s="90">
        <f t="shared" si="40"/>
        <v>5580</v>
      </c>
      <c r="AE83" s="90"/>
      <c r="AF83" s="90"/>
      <c r="AG83" s="90">
        <f t="shared" si="41"/>
        <v>5580</v>
      </c>
      <c r="AH83" s="90"/>
      <c r="AI83" s="90"/>
      <c r="AJ83" s="90">
        <f t="shared" si="42"/>
        <v>5580</v>
      </c>
      <c r="AK83" s="90"/>
      <c r="AL83" s="90"/>
      <c r="AM83" s="90">
        <f t="shared" si="43"/>
        <v>5580</v>
      </c>
      <c r="AN83" s="90"/>
      <c r="AO83" s="90"/>
      <c r="AP83" s="90">
        <f t="shared" si="44"/>
        <v>5580</v>
      </c>
      <c r="AQ83" s="90"/>
      <c r="AR83" s="90"/>
      <c r="AS83" s="90">
        <f t="shared" si="45"/>
        <v>5580</v>
      </c>
      <c r="AT83" s="90"/>
      <c r="AU83" s="90"/>
      <c r="AV83" s="90">
        <f t="shared" si="46"/>
        <v>5580</v>
      </c>
      <c r="AW83" s="90"/>
      <c r="AX83" s="90"/>
      <c r="AY83" s="90">
        <f t="shared" si="33"/>
        <v>5580</v>
      </c>
      <c r="AZ83" s="90"/>
      <c r="BA83" s="90"/>
      <c r="BB83" s="90">
        <f t="shared" si="34"/>
        <v>5580</v>
      </c>
      <c r="BC83" s="90"/>
      <c r="BD83" s="90"/>
      <c r="BE83" s="90">
        <f t="shared" si="35"/>
        <v>5580</v>
      </c>
      <c r="BF83" s="90"/>
      <c r="BG83" s="90"/>
      <c r="BH83" s="90">
        <f t="shared" si="36"/>
        <v>5580</v>
      </c>
      <c r="BI83" s="249" t="s">
        <v>918</v>
      </c>
      <c r="BJ83" s="249">
        <v>5580</v>
      </c>
      <c r="BK83" s="272">
        <f t="shared" si="37"/>
        <v>0</v>
      </c>
      <c r="BL83" s="52"/>
      <c r="BM83" s="327"/>
      <c r="BN83" s="387"/>
      <c r="BO83" s="387"/>
      <c r="BP83" s="381">
        <v>5580</v>
      </c>
      <c r="BQ83" s="381"/>
      <c r="BR83" s="381"/>
      <c r="BS83" s="381"/>
      <c r="BT83" s="381"/>
      <c r="BU83" s="381"/>
      <c r="BV83" s="381"/>
      <c r="BW83" s="381"/>
      <c r="BX83" s="372">
        <f t="shared" si="38"/>
        <v>5580</v>
      </c>
      <c r="BY83" s="343"/>
      <c r="BZ83" s="51"/>
      <c r="CA83" s="51">
        <f>+J83</f>
        <v>5580</v>
      </c>
      <c r="CB83" s="51"/>
      <c r="CC83" s="51"/>
      <c r="CD83" s="51"/>
      <c r="CE83" s="51"/>
      <c r="CF83" s="51"/>
      <c r="CG83" s="51"/>
      <c r="CH83" s="51"/>
      <c r="CI83" s="51"/>
      <c r="CJ83" s="51"/>
    </row>
    <row r="84" spans="1:88" customFormat="1" ht="53.45" customHeight="1">
      <c r="A84" s="194" t="s">
        <v>507</v>
      </c>
      <c r="B84" s="4" t="s">
        <v>53</v>
      </c>
      <c r="C84" s="1" t="s">
        <v>70</v>
      </c>
      <c r="D84" s="5"/>
      <c r="E84" s="5" t="s">
        <v>55</v>
      </c>
      <c r="F84" s="6" t="s">
        <v>3</v>
      </c>
      <c r="G84" s="5" t="s">
        <v>410</v>
      </c>
      <c r="H84" s="5">
        <v>530248</v>
      </c>
      <c r="I84" s="1" t="s">
        <v>65</v>
      </c>
      <c r="J84" s="29">
        <v>35000</v>
      </c>
      <c r="K84" s="29"/>
      <c r="L84" s="50"/>
      <c r="M84" s="50"/>
      <c r="N84" s="50"/>
      <c r="O84" s="50"/>
      <c r="P84" s="50"/>
      <c r="Q84" s="50"/>
      <c r="R84" s="50"/>
      <c r="S84" s="50"/>
      <c r="T84" s="50"/>
      <c r="U84" s="50"/>
      <c r="V84" s="50"/>
      <c r="W84" s="50"/>
      <c r="X84" s="90">
        <f t="shared" si="48"/>
        <v>35000</v>
      </c>
      <c r="Y84" s="90"/>
      <c r="Z84" s="90"/>
      <c r="AA84" s="90">
        <f t="shared" si="47"/>
        <v>35000</v>
      </c>
      <c r="AB84" s="90"/>
      <c r="AC84" s="90"/>
      <c r="AD84" s="90">
        <f t="shared" si="40"/>
        <v>35000</v>
      </c>
      <c r="AE84" s="90"/>
      <c r="AF84" s="90">
        <v>35000</v>
      </c>
      <c r="AG84" s="90">
        <f t="shared" si="41"/>
        <v>0</v>
      </c>
      <c r="AH84" s="90"/>
      <c r="AI84" s="90"/>
      <c r="AJ84" s="90">
        <f t="shared" si="42"/>
        <v>0</v>
      </c>
      <c r="AK84" s="90"/>
      <c r="AL84" s="90"/>
      <c r="AM84" s="90">
        <f t="shared" si="43"/>
        <v>0</v>
      </c>
      <c r="AN84" s="90"/>
      <c r="AO84" s="90"/>
      <c r="AP84" s="90">
        <f t="shared" si="44"/>
        <v>0</v>
      </c>
      <c r="AQ84" s="90"/>
      <c r="AR84" s="90"/>
      <c r="AS84" s="90">
        <f t="shared" si="45"/>
        <v>0</v>
      </c>
      <c r="AT84" s="90"/>
      <c r="AU84" s="90"/>
      <c r="AV84" s="90">
        <f t="shared" si="46"/>
        <v>0</v>
      </c>
      <c r="AW84" s="90"/>
      <c r="AX84" s="90"/>
      <c r="AY84" s="90">
        <f t="shared" si="33"/>
        <v>0</v>
      </c>
      <c r="AZ84" s="90"/>
      <c r="BA84" s="90"/>
      <c r="BB84" s="90">
        <f t="shared" si="34"/>
        <v>0</v>
      </c>
      <c r="BC84" s="90"/>
      <c r="BD84" s="90"/>
      <c r="BE84" s="90">
        <f t="shared" si="35"/>
        <v>0</v>
      </c>
      <c r="BF84" s="90"/>
      <c r="BG84" s="90"/>
      <c r="BH84" s="90">
        <f t="shared" si="36"/>
        <v>0</v>
      </c>
      <c r="BI84" s="50"/>
      <c r="BJ84" s="50"/>
      <c r="BK84" s="272">
        <f t="shared" si="37"/>
        <v>0</v>
      </c>
      <c r="BL84" s="52"/>
      <c r="BM84" s="327"/>
      <c r="BN84" s="387"/>
      <c r="BO84" s="387"/>
      <c r="BP84" s="387"/>
      <c r="BQ84" s="387"/>
      <c r="BR84" s="387"/>
      <c r="BS84" s="387"/>
      <c r="BT84" s="387"/>
      <c r="BU84" s="387"/>
      <c r="BV84" s="387"/>
      <c r="BW84" s="387"/>
      <c r="BX84" s="372">
        <f t="shared" si="38"/>
        <v>0</v>
      </c>
      <c r="BY84" s="343"/>
      <c r="BZ84" s="51"/>
      <c r="CA84" s="51"/>
      <c r="CB84" s="51"/>
      <c r="CC84" s="51"/>
      <c r="CD84" s="51"/>
      <c r="CE84" s="51"/>
      <c r="CF84" s="51"/>
      <c r="CG84" s="51"/>
      <c r="CH84" s="51"/>
      <c r="CI84" s="51">
        <f>+J84</f>
        <v>35000</v>
      </c>
      <c r="CJ84" s="51"/>
    </row>
    <row r="85" spans="1:88" customFormat="1" ht="53.45" customHeight="1">
      <c r="A85" s="194" t="s">
        <v>507</v>
      </c>
      <c r="B85" s="4" t="s">
        <v>53</v>
      </c>
      <c r="C85" s="1" t="s">
        <v>71</v>
      </c>
      <c r="D85" s="5"/>
      <c r="E85" s="5" t="s">
        <v>55</v>
      </c>
      <c r="F85" s="6" t="s">
        <v>20</v>
      </c>
      <c r="G85" s="5" t="s">
        <v>410</v>
      </c>
      <c r="H85" s="5">
        <v>530248</v>
      </c>
      <c r="I85" s="1" t="s">
        <v>65</v>
      </c>
      <c r="J85" s="29">
        <v>5397</v>
      </c>
      <c r="K85" s="29"/>
      <c r="L85" s="50"/>
      <c r="M85" s="50"/>
      <c r="N85" s="50"/>
      <c r="O85" s="50"/>
      <c r="P85" s="50"/>
      <c r="Q85" s="50"/>
      <c r="R85" s="50"/>
      <c r="S85" s="50"/>
      <c r="T85" s="50"/>
      <c r="U85" s="50"/>
      <c r="V85" s="50"/>
      <c r="W85" s="50"/>
      <c r="X85" s="90">
        <f t="shared" si="48"/>
        <v>5397</v>
      </c>
      <c r="Y85" s="90"/>
      <c r="Z85" s="90"/>
      <c r="AA85" s="90">
        <f t="shared" si="47"/>
        <v>5397</v>
      </c>
      <c r="AB85" s="90"/>
      <c r="AC85" s="90"/>
      <c r="AD85" s="90">
        <f t="shared" si="40"/>
        <v>5397</v>
      </c>
      <c r="AE85" s="90"/>
      <c r="AF85" s="90"/>
      <c r="AG85" s="90">
        <f t="shared" si="41"/>
        <v>5397</v>
      </c>
      <c r="AH85" s="90"/>
      <c r="AI85" s="90"/>
      <c r="AJ85" s="90">
        <f t="shared" si="42"/>
        <v>5397</v>
      </c>
      <c r="AK85" s="90"/>
      <c r="AL85" s="90"/>
      <c r="AM85" s="90">
        <f t="shared" si="43"/>
        <v>5397</v>
      </c>
      <c r="AN85" s="90"/>
      <c r="AO85" s="90"/>
      <c r="AP85" s="90">
        <f t="shared" si="44"/>
        <v>5397</v>
      </c>
      <c r="AQ85" s="90"/>
      <c r="AR85" s="90"/>
      <c r="AS85" s="90">
        <f t="shared" si="45"/>
        <v>5397</v>
      </c>
      <c r="AT85" s="90"/>
      <c r="AU85" s="90"/>
      <c r="AV85" s="90">
        <f t="shared" si="46"/>
        <v>5397</v>
      </c>
      <c r="AW85" s="90"/>
      <c r="AX85" s="90"/>
      <c r="AY85" s="90">
        <f t="shared" si="33"/>
        <v>5397</v>
      </c>
      <c r="AZ85" s="90"/>
      <c r="BA85" s="90"/>
      <c r="BB85" s="90">
        <f t="shared" si="34"/>
        <v>5397</v>
      </c>
      <c r="BC85" s="90"/>
      <c r="BD85" s="90"/>
      <c r="BE85" s="90">
        <f t="shared" si="35"/>
        <v>5397</v>
      </c>
      <c r="BF85" s="90"/>
      <c r="BG85" s="90"/>
      <c r="BH85" s="90">
        <f t="shared" si="36"/>
        <v>5397</v>
      </c>
      <c r="BI85" s="249" t="s">
        <v>764</v>
      </c>
      <c r="BJ85" s="249">
        <v>5397</v>
      </c>
      <c r="BK85" s="272">
        <f t="shared" si="37"/>
        <v>0</v>
      </c>
      <c r="BL85" s="52"/>
      <c r="BM85" s="327"/>
      <c r="BN85" s="387"/>
      <c r="BO85" s="381">
        <v>5397</v>
      </c>
      <c r="BP85" s="381"/>
      <c r="BQ85" s="381"/>
      <c r="BR85" s="381"/>
      <c r="BS85" s="381"/>
      <c r="BT85" s="381"/>
      <c r="BU85" s="381"/>
      <c r="BV85" s="381"/>
      <c r="BW85" s="381"/>
      <c r="BX85" s="372">
        <f t="shared" si="38"/>
        <v>5397</v>
      </c>
      <c r="BY85" s="343"/>
      <c r="BZ85" s="51"/>
      <c r="CA85" s="51">
        <f>+J85</f>
        <v>5397</v>
      </c>
      <c r="CB85" s="51"/>
      <c r="CC85" s="51"/>
      <c r="CD85" s="51"/>
      <c r="CE85" s="51"/>
      <c r="CF85" s="51"/>
      <c r="CG85" s="51"/>
      <c r="CH85" s="51"/>
      <c r="CI85" s="51"/>
      <c r="CJ85" s="51"/>
    </row>
    <row r="86" spans="1:88" customFormat="1" ht="53.45" customHeight="1">
      <c r="A86" s="194" t="s">
        <v>507</v>
      </c>
      <c r="B86" s="4" t="s">
        <v>53</v>
      </c>
      <c r="C86" s="1" t="s">
        <v>72</v>
      </c>
      <c r="D86" s="5"/>
      <c r="E86" s="5" t="s">
        <v>55</v>
      </c>
      <c r="F86" s="6" t="s">
        <v>3</v>
      </c>
      <c r="G86" s="5" t="s">
        <v>410</v>
      </c>
      <c r="H86" s="5">
        <v>530249</v>
      </c>
      <c r="I86" s="1" t="s">
        <v>73</v>
      </c>
      <c r="J86" s="29">
        <v>60000</v>
      </c>
      <c r="K86" s="29"/>
      <c r="L86" s="50"/>
      <c r="M86" s="50"/>
      <c r="N86" s="50"/>
      <c r="O86" s="50"/>
      <c r="P86" s="50"/>
      <c r="Q86" s="50"/>
      <c r="R86" s="50"/>
      <c r="S86" s="50"/>
      <c r="T86" s="50"/>
      <c r="U86" s="50"/>
      <c r="V86" s="50"/>
      <c r="W86" s="50"/>
      <c r="X86" s="90">
        <f t="shared" si="48"/>
        <v>60000</v>
      </c>
      <c r="Y86" s="90"/>
      <c r="Z86" s="90"/>
      <c r="AA86" s="90">
        <f t="shared" si="47"/>
        <v>60000</v>
      </c>
      <c r="AB86" s="90"/>
      <c r="AC86" s="90"/>
      <c r="AD86" s="90">
        <f t="shared" si="40"/>
        <v>60000</v>
      </c>
      <c r="AE86" s="90"/>
      <c r="AF86" s="90"/>
      <c r="AG86" s="90">
        <f t="shared" si="41"/>
        <v>60000</v>
      </c>
      <c r="AH86" s="90"/>
      <c r="AI86" s="90"/>
      <c r="AJ86" s="90">
        <f t="shared" si="42"/>
        <v>60000</v>
      </c>
      <c r="AK86" s="90"/>
      <c r="AL86" s="90"/>
      <c r="AM86" s="90">
        <f t="shared" si="43"/>
        <v>60000</v>
      </c>
      <c r="AN86" s="90"/>
      <c r="AO86" s="90">
        <v>26375</v>
      </c>
      <c r="AP86" s="90">
        <f t="shared" si="44"/>
        <v>33625</v>
      </c>
      <c r="AQ86" s="90"/>
      <c r="AR86" s="90"/>
      <c r="AS86" s="90">
        <f t="shared" si="45"/>
        <v>33625</v>
      </c>
      <c r="AT86" s="90"/>
      <c r="AU86" s="90">
        <v>3525</v>
      </c>
      <c r="AV86" s="90">
        <f t="shared" si="46"/>
        <v>30100</v>
      </c>
      <c r="AW86" s="90"/>
      <c r="AX86" s="90"/>
      <c r="AY86" s="90">
        <f t="shared" si="33"/>
        <v>30100</v>
      </c>
      <c r="AZ86" s="90"/>
      <c r="BA86" s="90"/>
      <c r="BB86" s="90">
        <f t="shared" si="34"/>
        <v>30100</v>
      </c>
      <c r="BC86" s="90"/>
      <c r="BD86" s="90"/>
      <c r="BE86" s="90">
        <f t="shared" si="35"/>
        <v>30100</v>
      </c>
      <c r="BF86" s="90"/>
      <c r="BG86" s="90"/>
      <c r="BH86" s="90">
        <f t="shared" si="36"/>
        <v>30100</v>
      </c>
      <c r="BI86" s="254" t="s">
        <v>1120</v>
      </c>
      <c r="BJ86" s="249">
        <v>30032</v>
      </c>
      <c r="BK86" s="272">
        <f t="shared" si="37"/>
        <v>68</v>
      </c>
      <c r="BL86" s="52"/>
      <c r="BM86" s="327"/>
      <c r="BN86" s="387"/>
      <c r="BO86" s="387"/>
      <c r="BP86" s="387"/>
      <c r="BQ86" s="387"/>
      <c r="BR86" s="387"/>
      <c r="BS86" s="387"/>
      <c r="BT86" s="387"/>
      <c r="BU86" s="387"/>
      <c r="BV86" s="272"/>
      <c r="BW86" s="272">
        <v>27200</v>
      </c>
      <c r="BX86" s="372">
        <f t="shared" si="38"/>
        <v>27200</v>
      </c>
      <c r="BY86" s="343"/>
      <c r="BZ86" s="51"/>
      <c r="CA86" s="51"/>
      <c r="CB86" s="51"/>
      <c r="CC86" s="51"/>
      <c r="CD86" s="51"/>
      <c r="CE86" s="51"/>
      <c r="CF86" s="51"/>
      <c r="CG86" s="51"/>
      <c r="CH86" s="51"/>
      <c r="CI86" s="51">
        <f>+J86</f>
        <v>60000</v>
      </c>
      <c r="CJ86" s="51"/>
    </row>
    <row r="87" spans="1:88" customFormat="1" ht="53.45" customHeight="1">
      <c r="A87" s="194" t="s">
        <v>507</v>
      </c>
      <c r="B87" s="4" t="s">
        <v>53</v>
      </c>
      <c r="C87" s="2" t="s">
        <v>142</v>
      </c>
      <c r="D87" s="11" t="s">
        <v>143</v>
      </c>
      <c r="E87" s="11" t="s">
        <v>118</v>
      </c>
      <c r="F87" s="30" t="s">
        <v>3</v>
      </c>
      <c r="G87" s="5" t="s">
        <v>410</v>
      </c>
      <c r="H87" s="5">
        <v>530249</v>
      </c>
      <c r="I87" s="1" t="s">
        <v>73</v>
      </c>
      <c r="J87" s="29">
        <v>6500</v>
      </c>
      <c r="K87" s="29"/>
      <c r="L87" s="51"/>
      <c r="M87" s="51"/>
      <c r="N87" s="51"/>
      <c r="O87" s="51"/>
      <c r="P87" s="51"/>
      <c r="Q87" s="51"/>
      <c r="R87" s="51"/>
      <c r="S87" s="51"/>
      <c r="T87" s="51"/>
      <c r="U87" s="51"/>
      <c r="V87" s="51"/>
      <c r="W87" s="51"/>
      <c r="X87" s="90">
        <f t="shared" si="48"/>
        <v>6500</v>
      </c>
      <c r="Y87" s="90"/>
      <c r="Z87" s="90"/>
      <c r="AA87" s="90">
        <f t="shared" si="47"/>
        <v>6500</v>
      </c>
      <c r="AB87" s="90"/>
      <c r="AC87" s="90"/>
      <c r="AD87" s="90">
        <f t="shared" si="40"/>
        <v>6500</v>
      </c>
      <c r="AE87" s="90"/>
      <c r="AF87" s="90"/>
      <c r="AG87" s="90">
        <f t="shared" si="41"/>
        <v>6500</v>
      </c>
      <c r="AH87" s="90"/>
      <c r="AI87" s="90"/>
      <c r="AJ87" s="90">
        <f t="shared" si="42"/>
        <v>6500</v>
      </c>
      <c r="AK87" s="90"/>
      <c r="AL87" s="90"/>
      <c r="AM87" s="90">
        <f t="shared" si="43"/>
        <v>6500</v>
      </c>
      <c r="AN87" s="90"/>
      <c r="AO87" s="90"/>
      <c r="AP87" s="90">
        <f t="shared" si="44"/>
        <v>6500</v>
      </c>
      <c r="AQ87" s="90"/>
      <c r="AR87" s="90"/>
      <c r="AS87" s="90">
        <f t="shared" si="45"/>
        <v>6500</v>
      </c>
      <c r="AT87" s="90"/>
      <c r="AU87" s="90"/>
      <c r="AV87" s="90">
        <f t="shared" si="46"/>
        <v>6500</v>
      </c>
      <c r="AW87" s="90"/>
      <c r="AX87" s="90"/>
      <c r="AY87" s="90">
        <f t="shared" si="33"/>
        <v>6500</v>
      </c>
      <c r="AZ87" s="90"/>
      <c r="BA87" s="90"/>
      <c r="BB87" s="90">
        <f t="shared" si="34"/>
        <v>6500</v>
      </c>
      <c r="BC87" s="90"/>
      <c r="BD87" s="90"/>
      <c r="BE87" s="90">
        <f t="shared" si="35"/>
        <v>6500</v>
      </c>
      <c r="BF87" s="90"/>
      <c r="BG87" s="90"/>
      <c r="BH87" s="90">
        <f t="shared" si="36"/>
        <v>6500</v>
      </c>
      <c r="BI87" s="51"/>
      <c r="BJ87" s="51"/>
      <c r="BK87" s="272">
        <f t="shared" si="37"/>
        <v>6500</v>
      </c>
      <c r="BL87" s="310"/>
      <c r="BM87" s="326"/>
      <c r="BN87" s="386"/>
      <c r="BO87" s="386"/>
      <c r="BP87" s="386"/>
      <c r="BQ87" s="386"/>
      <c r="BR87" s="386"/>
      <c r="BS87" s="386"/>
      <c r="BT87" s="386"/>
      <c r="BU87" s="386"/>
      <c r="BV87" s="386"/>
      <c r="BW87" s="386"/>
      <c r="BX87" s="372">
        <f t="shared" si="38"/>
        <v>0</v>
      </c>
      <c r="BY87" s="343"/>
      <c r="BZ87" s="51"/>
      <c r="CA87" s="51"/>
      <c r="CB87" s="51"/>
      <c r="CC87" s="51"/>
      <c r="CD87" s="51"/>
      <c r="CE87" s="51"/>
      <c r="CF87" s="51">
        <f>+J87</f>
        <v>6500</v>
      </c>
      <c r="CG87" s="51"/>
      <c r="CH87" s="51"/>
      <c r="CI87" s="51"/>
      <c r="CJ87" s="51"/>
    </row>
    <row r="88" spans="1:88" customFormat="1" ht="53.45" customHeight="1">
      <c r="A88" s="194" t="s">
        <v>507</v>
      </c>
      <c r="B88" s="4" t="s">
        <v>53</v>
      </c>
      <c r="C88" s="2" t="s">
        <v>144</v>
      </c>
      <c r="D88" s="11" t="s">
        <v>143</v>
      </c>
      <c r="E88" s="11" t="s">
        <v>118</v>
      </c>
      <c r="F88" s="30" t="s">
        <v>3</v>
      </c>
      <c r="G88" s="5" t="s">
        <v>410</v>
      </c>
      <c r="H88" s="5">
        <v>530249</v>
      </c>
      <c r="I88" s="1" t="s">
        <v>73</v>
      </c>
      <c r="J88" s="29">
        <v>6500</v>
      </c>
      <c r="K88" s="29"/>
      <c r="L88" s="51"/>
      <c r="M88" s="51"/>
      <c r="N88" s="51"/>
      <c r="O88" s="51"/>
      <c r="P88" s="51"/>
      <c r="Q88" s="51"/>
      <c r="R88" s="51"/>
      <c r="S88" s="51"/>
      <c r="T88" s="51"/>
      <c r="U88" s="51"/>
      <c r="V88" s="51"/>
      <c r="W88" s="51"/>
      <c r="X88" s="90">
        <f t="shared" si="48"/>
        <v>6500</v>
      </c>
      <c r="Y88" s="90"/>
      <c r="Z88" s="90"/>
      <c r="AA88" s="90">
        <f t="shared" si="47"/>
        <v>6500</v>
      </c>
      <c r="AB88" s="90"/>
      <c r="AC88" s="90"/>
      <c r="AD88" s="90">
        <f t="shared" si="40"/>
        <v>6500</v>
      </c>
      <c r="AE88" s="90"/>
      <c r="AF88" s="90"/>
      <c r="AG88" s="90">
        <f t="shared" si="41"/>
        <v>6500</v>
      </c>
      <c r="AH88" s="90"/>
      <c r="AI88" s="90"/>
      <c r="AJ88" s="90">
        <f t="shared" si="42"/>
        <v>6500</v>
      </c>
      <c r="AK88" s="90"/>
      <c r="AL88" s="90"/>
      <c r="AM88" s="90">
        <f t="shared" si="43"/>
        <v>6500</v>
      </c>
      <c r="AN88" s="90"/>
      <c r="AO88" s="90">
        <v>3772.5</v>
      </c>
      <c r="AP88" s="90">
        <f t="shared" si="44"/>
        <v>2727.5</v>
      </c>
      <c r="AQ88" s="90"/>
      <c r="AR88" s="90"/>
      <c r="AS88" s="90">
        <f t="shared" si="45"/>
        <v>2727.5</v>
      </c>
      <c r="AT88" s="90"/>
      <c r="AU88" s="90"/>
      <c r="AV88" s="90">
        <f t="shared" si="46"/>
        <v>2727.5</v>
      </c>
      <c r="AW88" s="90"/>
      <c r="AX88" s="90"/>
      <c r="AY88" s="90">
        <f t="shared" si="33"/>
        <v>2727.5</v>
      </c>
      <c r="AZ88" s="90"/>
      <c r="BA88" s="90"/>
      <c r="BB88" s="90">
        <f t="shared" si="34"/>
        <v>2727.5</v>
      </c>
      <c r="BC88" s="90"/>
      <c r="BD88" s="90"/>
      <c r="BE88" s="90">
        <f t="shared" si="35"/>
        <v>2727.5</v>
      </c>
      <c r="BF88" s="90"/>
      <c r="BG88" s="90"/>
      <c r="BH88" s="90">
        <f t="shared" si="36"/>
        <v>2727.5</v>
      </c>
      <c r="BI88" s="519" t="s">
        <v>1070</v>
      </c>
      <c r="BJ88" s="261">
        <v>1075</v>
      </c>
      <c r="BK88" s="272">
        <f t="shared" si="37"/>
        <v>1652.5</v>
      </c>
      <c r="BL88" s="310"/>
      <c r="BM88" s="326"/>
      <c r="BN88" s="386"/>
      <c r="BO88" s="386"/>
      <c r="BP88" s="386"/>
      <c r="BQ88" s="400"/>
      <c r="BR88" s="400"/>
      <c r="BS88" s="400"/>
      <c r="BT88" s="400">
        <v>1075</v>
      </c>
      <c r="BU88" s="400"/>
      <c r="BV88" s="400"/>
      <c r="BW88" s="400"/>
      <c r="BX88" s="372">
        <f t="shared" si="38"/>
        <v>1075</v>
      </c>
      <c r="BY88" s="343"/>
      <c r="BZ88" s="51"/>
      <c r="CA88" s="51"/>
      <c r="CB88" s="51"/>
      <c r="CC88" s="51"/>
      <c r="CD88" s="51"/>
      <c r="CE88" s="51"/>
      <c r="CF88" s="51">
        <f>+J88</f>
        <v>6500</v>
      </c>
      <c r="CG88" s="51"/>
      <c r="CH88" s="51"/>
      <c r="CI88" s="51"/>
      <c r="CJ88" s="51"/>
    </row>
    <row r="89" spans="1:88" customFormat="1" ht="53.45" customHeight="1">
      <c r="A89" s="194" t="s">
        <v>507</v>
      </c>
      <c r="B89" s="4" t="s">
        <v>53</v>
      </c>
      <c r="C89" s="3" t="s">
        <v>231</v>
      </c>
      <c r="D89" s="5"/>
      <c r="E89" s="5" t="s">
        <v>119</v>
      </c>
      <c r="F89" s="5" t="s">
        <v>20</v>
      </c>
      <c r="G89" s="5" t="s">
        <v>410</v>
      </c>
      <c r="H89" s="5">
        <v>530255</v>
      </c>
      <c r="I89" s="9" t="s">
        <v>232</v>
      </c>
      <c r="J89" s="38">
        <v>8000</v>
      </c>
      <c r="K89" s="38"/>
      <c r="L89" s="61"/>
      <c r="M89" s="61"/>
      <c r="N89" s="54"/>
      <c r="O89" s="54"/>
      <c r="P89" s="54"/>
      <c r="Q89" s="54"/>
      <c r="R89" s="54"/>
      <c r="S89" s="54"/>
      <c r="T89" s="54"/>
      <c r="U89" s="54"/>
      <c r="V89" s="54"/>
      <c r="W89" s="54"/>
      <c r="X89" s="90">
        <f t="shared" si="48"/>
        <v>8000</v>
      </c>
      <c r="Y89" s="90">
        <v>764.16</v>
      </c>
      <c r="Z89" s="90"/>
      <c r="AA89" s="90">
        <f t="shared" si="47"/>
        <v>8764.16</v>
      </c>
      <c r="AB89" s="90"/>
      <c r="AC89" s="90"/>
      <c r="AD89" s="90">
        <f t="shared" si="40"/>
        <v>8764.16</v>
      </c>
      <c r="AE89" s="90"/>
      <c r="AF89" s="90"/>
      <c r="AG89" s="90">
        <f t="shared" si="41"/>
        <v>8764.16</v>
      </c>
      <c r="AH89" s="90"/>
      <c r="AI89" s="90"/>
      <c r="AJ89" s="90">
        <f t="shared" si="42"/>
        <v>8764.16</v>
      </c>
      <c r="AK89" s="90"/>
      <c r="AL89" s="90"/>
      <c r="AM89" s="90">
        <f t="shared" si="43"/>
        <v>8764.16</v>
      </c>
      <c r="AN89" s="90"/>
      <c r="AO89" s="90"/>
      <c r="AP89" s="90">
        <f t="shared" si="44"/>
        <v>8764.16</v>
      </c>
      <c r="AQ89" s="90"/>
      <c r="AR89" s="90"/>
      <c r="AS89" s="90">
        <f t="shared" si="45"/>
        <v>8764.16</v>
      </c>
      <c r="AT89" s="90"/>
      <c r="AU89" s="90"/>
      <c r="AV89" s="90">
        <f t="shared" si="46"/>
        <v>8764.16</v>
      </c>
      <c r="AW89" s="90"/>
      <c r="AX89" s="90"/>
      <c r="AY89" s="90">
        <f t="shared" si="33"/>
        <v>8764.16</v>
      </c>
      <c r="AZ89" s="90"/>
      <c r="BA89" s="90"/>
      <c r="BB89" s="90">
        <f t="shared" si="34"/>
        <v>8764.16</v>
      </c>
      <c r="BC89" s="90"/>
      <c r="BD89" s="90"/>
      <c r="BE89" s="90">
        <f t="shared" si="35"/>
        <v>8764.16</v>
      </c>
      <c r="BF89" s="90"/>
      <c r="BG89" s="90"/>
      <c r="BH89" s="90">
        <f t="shared" si="36"/>
        <v>8764.16</v>
      </c>
      <c r="BI89" s="247" t="s">
        <v>783</v>
      </c>
      <c r="BJ89" s="246">
        <f>8000-537.54+1301.69</f>
        <v>8764.15</v>
      </c>
      <c r="BK89" s="272">
        <f t="shared" si="37"/>
        <v>1.0000000000218279E-2</v>
      </c>
      <c r="BL89" s="265">
        <f>965.1+1237.71+705.73</f>
        <v>2908.54</v>
      </c>
      <c r="BM89" s="323">
        <f>1841.33+417.84</f>
        <v>2259.17</v>
      </c>
      <c r="BN89" s="383">
        <f>542.57+1072.05+680.13</f>
        <v>2294.75</v>
      </c>
      <c r="BO89" s="383">
        <f>638.37+594.05</f>
        <v>1232.42</v>
      </c>
      <c r="BP89" s="383"/>
      <c r="BQ89" s="383"/>
      <c r="BR89" s="383"/>
      <c r="BS89" s="383"/>
      <c r="BT89" s="383"/>
      <c r="BU89" s="383"/>
      <c r="BV89" s="383"/>
      <c r="BW89" s="383"/>
      <c r="BX89" s="372">
        <f t="shared" si="38"/>
        <v>8694.880000000001</v>
      </c>
      <c r="BY89" s="341">
        <f>+J89/5</f>
        <v>1600</v>
      </c>
      <c r="BZ89" s="54">
        <f>+BY89</f>
        <v>1600</v>
      </c>
      <c r="CA89" s="54">
        <f>+BZ89</f>
        <v>1600</v>
      </c>
      <c r="CB89" s="54">
        <f>+CA89</f>
        <v>1600</v>
      </c>
      <c r="CC89" s="54">
        <f>+CB89</f>
        <v>1600</v>
      </c>
      <c r="CD89" s="54"/>
      <c r="CE89" s="54"/>
      <c r="CF89" s="54"/>
      <c r="CG89" s="54"/>
      <c r="CH89" s="54"/>
      <c r="CI89" s="54"/>
      <c r="CJ89" s="54"/>
    </row>
    <row r="90" spans="1:88" customFormat="1" ht="53.45" customHeight="1">
      <c r="A90" s="194" t="s">
        <v>507</v>
      </c>
      <c r="B90" s="4" t="s">
        <v>53</v>
      </c>
      <c r="C90" s="3" t="s">
        <v>231</v>
      </c>
      <c r="D90" s="5"/>
      <c r="E90" s="5" t="s">
        <v>119</v>
      </c>
      <c r="F90" s="5" t="s">
        <v>3</v>
      </c>
      <c r="G90" s="5" t="s">
        <v>410</v>
      </c>
      <c r="H90" s="5">
        <v>530255</v>
      </c>
      <c r="I90" s="9" t="s">
        <v>232</v>
      </c>
      <c r="J90" s="38">
        <v>90000</v>
      </c>
      <c r="K90" s="356" t="s">
        <v>671</v>
      </c>
      <c r="L90" s="529">
        <v>36125.69</v>
      </c>
      <c r="M90" s="61"/>
      <c r="N90" s="54"/>
      <c r="O90" s="54"/>
      <c r="P90" s="54"/>
      <c r="Q90" s="54"/>
      <c r="R90" s="54"/>
      <c r="S90" s="54"/>
      <c r="T90" s="54"/>
      <c r="U90" s="54"/>
      <c r="V90" s="54"/>
      <c r="W90" s="54"/>
      <c r="X90" s="90">
        <f t="shared" si="48"/>
        <v>90000</v>
      </c>
      <c r="Y90" s="90"/>
      <c r="Z90" s="90">
        <v>5622.3</v>
      </c>
      <c r="AA90" s="90">
        <f t="shared" si="47"/>
        <v>84377.7</v>
      </c>
      <c r="AB90" s="90"/>
      <c r="AC90" s="90"/>
      <c r="AD90" s="90">
        <f t="shared" si="40"/>
        <v>84377.7</v>
      </c>
      <c r="AE90" s="90"/>
      <c r="AF90" s="90"/>
      <c r="AG90" s="90">
        <f t="shared" si="41"/>
        <v>84377.7</v>
      </c>
      <c r="AH90" s="90"/>
      <c r="AI90" s="90"/>
      <c r="AJ90" s="90">
        <f t="shared" si="42"/>
        <v>84377.7</v>
      </c>
      <c r="AK90" s="90"/>
      <c r="AL90" s="90"/>
      <c r="AM90" s="90">
        <f t="shared" si="43"/>
        <v>84377.7</v>
      </c>
      <c r="AN90" s="90"/>
      <c r="AO90" s="90"/>
      <c r="AP90" s="90">
        <f t="shared" si="44"/>
        <v>84377.7</v>
      </c>
      <c r="AQ90" s="90"/>
      <c r="AR90" s="90"/>
      <c r="AS90" s="90">
        <f t="shared" si="45"/>
        <v>84377.7</v>
      </c>
      <c r="AT90" s="90"/>
      <c r="AU90" s="90"/>
      <c r="AV90" s="90">
        <f t="shared" si="46"/>
        <v>84377.7</v>
      </c>
      <c r="AW90" s="90"/>
      <c r="AX90" s="90"/>
      <c r="AY90" s="90">
        <f t="shared" si="33"/>
        <v>84377.7</v>
      </c>
      <c r="AZ90" s="90"/>
      <c r="BA90" s="90"/>
      <c r="BB90" s="90">
        <f t="shared" si="34"/>
        <v>84377.7</v>
      </c>
      <c r="BC90" s="90"/>
      <c r="BD90" s="90"/>
      <c r="BE90" s="90">
        <f t="shared" si="35"/>
        <v>84377.7</v>
      </c>
      <c r="BF90" s="90"/>
      <c r="BG90" s="90"/>
      <c r="BH90" s="90">
        <f t="shared" si="36"/>
        <v>84377.7</v>
      </c>
      <c r="BI90" s="246" t="s">
        <v>758</v>
      </c>
      <c r="BJ90" s="246">
        <f>56251.8+15999.58</f>
        <v>72251.38</v>
      </c>
      <c r="BK90" s="272">
        <f t="shared" si="37"/>
        <v>12126.319999999992</v>
      </c>
      <c r="BL90" s="265"/>
      <c r="BM90" s="323"/>
      <c r="BN90" s="383"/>
      <c r="BO90" s="383"/>
      <c r="BP90" s="378">
        <f>517.01+94.41</f>
        <v>611.41999999999996</v>
      </c>
      <c r="BQ90" s="378">
        <f>198.35+530.61+603.01+942.4</f>
        <v>2274.37</v>
      </c>
      <c r="BR90" s="378">
        <f>383.01+362.22</f>
        <v>745.23</v>
      </c>
      <c r="BS90" s="378">
        <f>632.59+1538.98+1436.5+570.51</f>
        <v>4178.58</v>
      </c>
      <c r="BT90" s="378">
        <f>208.23+650.66+1244.26+1832.59</f>
        <v>3935.74</v>
      </c>
      <c r="BU90" s="378">
        <f>238.39+901.73+2546.87+740.21</f>
        <v>4427.2</v>
      </c>
      <c r="BV90" s="378">
        <f>855.61+112.25+1614.74+572.44</f>
        <v>3155.04</v>
      </c>
      <c r="BW90" s="378">
        <f>428.19+991.24+2277.65+660.99</f>
        <v>4358.07</v>
      </c>
      <c r="BX90" s="372">
        <f t="shared" si="38"/>
        <v>23685.65</v>
      </c>
      <c r="BY90" s="341"/>
      <c r="BZ90" s="54"/>
      <c r="CA90" s="54"/>
      <c r="CB90" s="54"/>
      <c r="CC90" s="54"/>
      <c r="CD90" s="54">
        <f>+J90/7</f>
        <v>12857.142857142857</v>
      </c>
      <c r="CE90" s="54">
        <f t="shared" ref="CE90:CJ90" si="50">+CD90</f>
        <v>12857.142857142857</v>
      </c>
      <c r="CF90" s="54">
        <f t="shared" si="50"/>
        <v>12857.142857142857</v>
      </c>
      <c r="CG90" s="54">
        <f t="shared" si="50"/>
        <v>12857.142857142857</v>
      </c>
      <c r="CH90" s="54">
        <f t="shared" si="50"/>
        <v>12857.142857142857</v>
      </c>
      <c r="CI90" s="54">
        <f t="shared" si="50"/>
        <v>12857.142857142857</v>
      </c>
      <c r="CJ90" s="54">
        <f t="shared" si="50"/>
        <v>12857.142857142857</v>
      </c>
    </row>
    <row r="91" spans="1:88" customFormat="1" ht="53.45" customHeight="1">
      <c r="A91" s="194" t="s">
        <v>507</v>
      </c>
      <c r="B91" s="4" t="s">
        <v>53</v>
      </c>
      <c r="C91" s="3" t="s">
        <v>233</v>
      </c>
      <c r="D91" s="5"/>
      <c r="E91" s="5" t="s">
        <v>119</v>
      </c>
      <c r="F91" s="5" t="s">
        <v>20</v>
      </c>
      <c r="G91" s="5" t="s">
        <v>410</v>
      </c>
      <c r="H91" s="5">
        <v>530255</v>
      </c>
      <c r="I91" s="9" t="s">
        <v>232</v>
      </c>
      <c r="J91" s="38">
        <v>8000</v>
      </c>
      <c r="K91" s="38"/>
      <c r="L91" s="61"/>
      <c r="M91" s="61"/>
      <c r="N91" s="54"/>
      <c r="O91" s="54"/>
      <c r="P91" s="54"/>
      <c r="Q91" s="54"/>
      <c r="R91" s="54"/>
      <c r="S91" s="54"/>
      <c r="T91" s="54"/>
      <c r="U91" s="54"/>
      <c r="V91" s="54"/>
      <c r="W91" s="54"/>
      <c r="X91" s="90">
        <f t="shared" si="48"/>
        <v>8000</v>
      </c>
      <c r="Y91" s="90">
        <v>965.72</v>
      </c>
      <c r="Z91" s="90"/>
      <c r="AA91" s="90">
        <f t="shared" si="47"/>
        <v>8965.7199999999993</v>
      </c>
      <c r="AB91" s="90"/>
      <c r="AC91" s="90"/>
      <c r="AD91" s="90">
        <f t="shared" si="40"/>
        <v>8965.7199999999993</v>
      </c>
      <c r="AE91" s="90"/>
      <c r="AF91" s="90"/>
      <c r="AG91" s="90">
        <f t="shared" si="41"/>
        <v>8965.7199999999993</v>
      </c>
      <c r="AH91" s="90"/>
      <c r="AI91" s="90"/>
      <c r="AJ91" s="90">
        <f t="shared" si="42"/>
        <v>8965.7199999999993</v>
      </c>
      <c r="AK91" s="90"/>
      <c r="AL91" s="90"/>
      <c r="AM91" s="90">
        <f t="shared" si="43"/>
        <v>8965.7199999999993</v>
      </c>
      <c r="AN91" s="90"/>
      <c r="AO91" s="90"/>
      <c r="AP91" s="90">
        <f t="shared" si="44"/>
        <v>8965.7199999999993</v>
      </c>
      <c r="AQ91" s="90"/>
      <c r="AR91" s="90"/>
      <c r="AS91" s="90">
        <f t="shared" si="45"/>
        <v>8965.7199999999993</v>
      </c>
      <c r="AT91" s="90"/>
      <c r="AU91" s="90"/>
      <c r="AV91" s="90">
        <f t="shared" si="46"/>
        <v>8965.7199999999993</v>
      </c>
      <c r="AW91" s="90"/>
      <c r="AX91" s="90"/>
      <c r="AY91" s="90">
        <f t="shared" si="33"/>
        <v>8965.7199999999993</v>
      </c>
      <c r="AZ91" s="90"/>
      <c r="BA91" s="90"/>
      <c r="BB91" s="90">
        <f t="shared" si="34"/>
        <v>8965.7199999999993</v>
      </c>
      <c r="BC91" s="90"/>
      <c r="BD91" s="90"/>
      <c r="BE91" s="90">
        <f t="shared" si="35"/>
        <v>8965.7199999999993</v>
      </c>
      <c r="BF91" s="90"/>
      <c r="BG91" s="90"/>
      <c r="BH91" s="90">
        <f t="shared" si="36"/>
        <v>8965.7199999999993</v>
      </c>
      <c r="BI91" s="247" t="s">
        <v>784</v>
      </c>
      <c r="BJ91" s="246">
        <f>8000-1980.21+2945.93</f>
        <v>8965.7199999999993</v>
      </c>
      <c r="BK91" s="272">
        <f t="shared" si="37"/>
        <v>0</v>
      </c>
      <c r="BL91" s="265">
        <v>2754</v>
      </c>
      <c r="BM91" s="323">
        <v>1729.07</v>
      </c>
      <c r="BN91" s="383">
        <v>1536.72</v>
      </c>
      <c r="BO91" s="378">
        <v>2843.58</v>
      </c>
      <c r="BP91" s="378"/>
      <c r="BQ91" s="378"/>
      <c r="BR91" s="378"/>
      <c r="BS91" s="378"/>
      <c r="BT91" s="378"/>
      <c r="BU91" s="378"/>
      <c r="BV91" s="378"/>
      <c r="BW91" s="378"/>
      <c r="BX91" s="372">
        <f t="shared" si="38"/>
        <v>8863.369999999999</v>
      </c>
      <c r="BY91" s="341">
        <f>+J91/5</f>
        <v>1600</v>
      </c>
      <c r="BZ91" s="54">
        <f>+BY91</f>
        <v>1600</v>
      </c>
      <c r="CA91" s="54">
        <f>+BZ91</f>
        <v>1600</v>
      </c>
      <c r="CB91" s="54">
        <f>+CA91</f>
        <v>1600</v>
      </c>
      <c r="CC91" s="54">
        <f>+CB91</f>
        <v>1600</v>
      </c>
      <c r="CD91" s="54"/>
      <c r="CE91" s="54"/>
      <c r="CF91" s="54"/>
      <c r="CG91" s="54"/>
      <c r="CH91" s="54"/>
      <c r="CI91" s="54"/>
      <c r="CJ91" s="54"/>
    </row>
    <row r="92" spans="1:88" customFormat="1" ht="53.45" customHeight="1">
      <c r="A92" s="194" t="s">
        <v>507</v>
      </c>
      <c r="B92" s="4" t="s">
        <v>53</v>
      </c>
      <c r="C92" s="3" t="s">
        <v>233</v>
      </c>
      <c r="D92" s="5"/>
      <c r="E92" s="5" t="s">
        <v>119</v>
      </c>
      <c r="F92" s="5" t="s">
        <v>3</v>
      </c>
      <c r="G92" s="5" t="s">
        <v>410</v>
      </c>
      <c r="H92" s="5">
        <v>530255</v>
      </c>
      <c r="I92" s="9" t="s">
        <v>232</v>
      </c>
      <c r="J92" s="38">
        <v>45000</v>
      </c>
      <c r="K92" s="356" t="s">
        <v>671</v>
      </c>
      <c r="L92" s="527">
        <v>15664.84</v>
      </c>
      <c r="M92" s="62"/>
      <c r="N92" s="54"/>
      <c r="O92" s="54"/>
      <c r="P92" s="54"/>
      <c r="Q92" s="54"/>
      <c r="R92" s="54"/>
      <c r="S92" s="54"/>
      <c r="T92" s="54"/>
      <c r="U92" s="54"/>
      <c r="V92" s="54"/>
      <c r="W92" s="54"/>
      <c r="X92" s="90">
        <f t="shared" si="48"/>
        <v>45000</v>
      </c>
      <c r="Y92" s="90"/>
      <c r="Z92" s="90">
        <v>8156.79</v>
      </c>
      <c r="AA92" s="90">
        <f t="shared" si="47"/>
        <v>36843.21</v>
      </c>
      <c r="AB92" s="90"/>
      <c r="AC92" s="90"/>
      <c r="AD92" s="90">
        <f t="shared" si="40"/>
        <v>36843.21</v>
      </c>
      <c r="AE92" s="90"/>
      <c r="AF92" s="90"/>
      <c r="AG92" s="90">
        <f t="shared" si="41"/>
        <v>36843.21</v>
      </c>
      <c r="AH92" s="90"/>
      <c r="AI92" s="90"/>
      <c r="AJ92" s="90">
        <f t="shared" si="42"/>
        <v>36843.21</v>
      </c>
      <c r="AK92" s="90"/>
      <c r="AL92" s="90"/>
      <c r="AM92" s="90">
        <f t="shared" si="43"/>
        <v>36843.21</v>
      </c>
      <c r="AN92" s="90"/>
      <c r="AO92" s="90"/>
      <c r="AP92" s="90">
        <f t="shared" si="44"/>
        <v>36843.21</v>
      </c>
      <c r="AQ92" s="90"/>
      <c r="AR92" s="90"/>
      <c r="AS92" s="90">
        <f t="shared" si="45"/>
        <v>36843.21</v>
      </c>
      <c r="AT92" s="90"/>
      <c r="AU92" s="90"/>
      <c r="AV92" s="90">
        <f t="shared" si="46"/>
        <v>36843.21</v>
      </c>
      <c r="AW92" s="90"/>
      <c r="AX92" s="90"/>
      <c r="AY92" s="90">
        <f t="shared" si="33"/>
        <v>36843.21</v>
      </c>
      <c r="AZ92" s="90"/>
      <c r="BA92" s="90"/>
      <c r="BB92" s="90">
        <f t="shared" si="34"/>
        <v>36843.21</v>
      </c>
      <c r="BC92" s="90"/>
      <c r="BD92" s="90"/>
      <c r="BE92" s="90">
        <f t="shared" si="35"/>
        <v>36843.21</v>
      </c>
      <c r="BF92" s="90"/>
      <c r="BG92" s="90"/>
      <c r="BH92" s="90">
        <f t="shared" si="36"/>
        <v>36843.21</v>
      </c>
      <c r="BI92" s="247" t="s">
        <v>757</v>
      </c>
      <c r="BJ92" s="251">
        <f>2000+80+80+100-58.75+24562.14+6767.54-225.31</f>
        <v>33305.620000000003</v>
      </c>
      <c r="BK92" s="272">
        <f t="shared" si="37"/>
        <v>3537.5899999999965</v>
      </c>
      <c r="BL92" s="265">
        <v>44</v>
      </c>
      <c r="BM92" s="323">
        <f>53.02+41.25</f>
        <v>94.27000000000001</v>
      </c>
      <c r="BN92" s="383">
        <f>1774.69</f>
        <v>1774.69</v>
      </c>
      <c r="BO92" s="383"/>
      <c r="BP92" s="378">
        <v>795.71</v>
      </c>
      <c r="BQ92" s="378">
        <f>1217.76+312.78</f>
        <v>1530.54</v>
      </c>
      <c r="BR92" s="378">
        <f>1320.35+376.79</f>
        <v>1697.1399999999999</v>
      </c>
      <c r="BS92" s="378">
        <f>282.5+1422.2</f>
        <v>1704.7</v>
      </c>
      <c r="BT92" s="378">
        <f>343.43+1975.9</f>
        <v>2319.33</v>
      </c>
      <c r="BU92" s="378">
        <f>301.8+2299.32</f>
        <v>2601.1200000000003</v>
      </c>
      <c r="BV92" s="378">
        <f>2070.28+246.95</f>
        <v>2317.23</v>
      </c>
      <c r="BW92" s="378">
        <f>2305.57+292.23</f>
        <v>2597.8000000000002</v>
      </c>
      <c r="BX92" s="372">
        <f t="shared" si="38"/>
        <v>17476.530000000002</v>
      </c>
      <c r="BY92" s="341"/>
      <c r="BZ92" s="54"/>
      <c r="CA92" s="54"/>
      <c r="CB92" s="54"/>
      <c r="CC92" s="54"/>
      <c r="CD92" s="54">
        <f>+J92/7</f>
        <v>6428.5714285714284</v>
      </c>
      <c r="CE92" s="54">
        <f t="shared" ref="CE92:CJ92" si="51">+CD92</f>
        <v>6428.5714285714284</v>
      </c>
      <c r="CF92" s="54">
        <f t="shared" si="51"/>
        <v>6428.5714285714284</v>
      </c>
      <c r="CG92" s="54">
        <f t="shared" si="51"/>
        <v>6428.5714285714284</v>
      </c>
      <c r="CH92" s="54">
        <f t="shared" si="51"/>
        <v>6428.5714285714284</v>
      </c>
      <c r="CI92" s="54">
        <f t="shared" si="51"/>
        <v>6428.5714285714284</v>
      </c>
      <c r="CJ92" s="54">
        <f t="shared" si="51"/>
        <v>6428.5714285714284</v>
      </c>
    </row>
    <row r="93" spans="1:88" customFormat="1" ht="53.45" customHeight="1">
      <c r="A93" s="194" t="s">
        <v>507</v>
      </c>
      <c r="B93" s="4" t="s">
        <v>53</v>
      </c>
      <c r="C93" s="3" t="s">
        <v>234</v>
      </c>
      <c r="D93" s="5"/>
      <c r="E93" s="5" t="s">
        <v>119</v>
      </c>
      <c r="F93" s="5" t="s">
        <v>20</v>
      </c>
      <c r="G93" s="5" t="s">
        <v>410</v>
      </c>
      <c r="H93" s="5">
        <v>530255</v>
      </c>
      <c r="I93" s="9" t="s">
        <v>232</v>
      </c>
      <c r="J93" s="38">
        <v>4000</v>
      </c>
      <c r="K93" s="38"/>
      <c r="L93" s="62"/>
      <c r="M93" s="62"/>
      <c r="N93" s="54"/>
      <c r="O93" s="54"/>
      <c r="P93" s="54"/>
      <c r="Q93" s="54"/>
      <c r="R93" s="54"/>
      <c r="S93" s="54"/>
      <c r="T93" s="54"/>
      <c r="U93" s="54"/>
      <c r="V93" s="54"/>
      <c r="W93" s="54"/>
      <c r="X93" s="90">
        <f t="shared" si="48"/>
        <v>4000</v>
      </c>
      <c r="Y93" s="90">
        <v>748.62</v>
      </c>
      <c r="Z93" s="90"/>
      <c r="AA93" s="90">
        <f t="shared" si="47"/>
        <v>4748.62</v>
      </c>
      <c r="AB93" s="90"/>
      <c r="AC93" s="90"/>
      <c r="AD93" s="90">
        <f t="shared" si="40"/>
        <v>4748.62</v>
      </c>
      <c r="AE93" s="90"/>
      <c r="AF93" s="90"/>
      <c r="AG93" s="90">
        <f t="shared" si="41"/>
        <v>4748.62</v>
      </c>
      <c r="AH93" s="90"/>
      <c r="AI93" s="90"/>
      <c r="AJ93" s="90">
        <f t="shared" si="42"/>
        <v>4748.62</v>
      </c>
      <c r="AK93" s="90"/>
      <c r="AL93" s="90"/>
      <c r="AM93" s="90">
        <f t="shared" si="43"/>
        <v>4748.62</v>
      </c>
      <c r="AN93" s="90"/>
      <c r="AO93" s="90"/>
      <c r="AP93" s="90">
        <f t="shared" si="44"/>
        <v>4748.62</v>
      </c>
      <c r="AQ93" s="90"/>
      <c r="AR93" s="90"/>
      <c r="AS93" s="90">
        <f t="shared" si="45"/>
        <v>4748.62</v>
      </c>
      <c r="AT93" s="90"/>
      <c r="AU93" s="90"/>
      <c r="AV93" s="90">
        <f t="shared" si="46"/>
        <v>4748.62</v>
      </c>
      <c r="AW93" s="90"/>
      <c r="AX93" s="90"/>
      <c r="AY93" s="90">
        <f t="shared" si="33"/>
        <v>4748.62</v>
      </c>
      <c r="AZ93" s="90"/>
      <c r="BA93" s="90"/>
      <c r="BB93" s="90">
        <f t="shared" si="34"/>
        <v>4748.62</v>
      </c>
      <c r="BC93" s="90"/>
      <c r="BD93" s="90"/>
      <c r="BE93" s="90">
        <f t="shared" si="35"/>
        <v>4748.62</v>
      </c>
      <c r="BF93" s="90"/>
      <c r="BG93" s="90"/>
      <c r="BH93" s="90">
        <f t="shared" si="36"/>
        <v>4748.62</v>
      </c>
      <c r="BI93" s="247" t="s">
        <v>785</v>
      </c>
      <c r="BJ93" s="246">
        <f>4000-643.46+1392.08</f>
        <v>4748.62</v>
      </c>
      <c r="BK93" s="272">
        <f t="shared" si="37"/>
        <v>0</v>
      </c>
      <c r="BL93" s="265">
        <v>1257.4100000000001</v>
      </c>
      <c r="BM93" s="323">
        <v>909.25</v>
      </c>
      <c r="BN93" s="383">
        <v>1189.76</v>
      </c>
      <c r="BO93" s="378">
        <f>1068</f>
        <v>1068</v>
      </c>
      <c r="BP93" s="378">
        <v>294.83</v>
      </c>
      <c r="BQ93" s="378"/>
      <c r="BR93" s="378"/>
      <c r="BS93" s="378"/>
      <c r="BT93" s="378"/>
      <c r="BU93" s="378"/>
      <c r="BV93" s="378"/>
      <c r="BW93" s="378"/>
      <c r="BX93" s="372">
        <f t="shared" si="38"/>
        <v>4719.25</v>
      </c>
      <c r="BY93" s="341">
        <f>+J93/5</f>
        <v>800</v>
      </c>
      <c r="BZ93" s="54">
        <f>+BY93</f>
        <v>800</v>
      </c>
      <c r="CA93" s="54">
        <f>+BZ93</f>
        <v>800</v>
      </c>
      <c r="CB93" s="54">
        <f>+CA93</f>
        <v>800</v>
      </c>
      <c r="CC93" s="54">
        <f>+CB93</f>
        <v>800</v>
      </c>
      <c r="CD93" s="54"/>
      <c r="CE93" s="54"/>
      <c r="CF93" s="54"/>
      <c r="CG93" s="54"/>
      <c r="CH93" s="54"/>
      <c r="CI93" s="54"/>
      <c r="CJ93" s="54"/>
    </row>
    <row r="94" spans="1:88" customFormat="1" ht="53.45" customHeight="1">
      <c r="A94" s="194" t="s">
        <v>507</v>
      </c>
      <c r="B94" s="4" t="s">
        <v>53</v>
      </c>
      <c r="C94" s="3" t="s">
        <v>234</v>
      </c>
      <c r="D94" s="5"/>
      <c r="E94" s="5" t="s">
        <v>119</v>
      </c>
      <c r="F94" s="5" t="s">
        <v>3</v>
      </c>
      <c r="G94" s="5" t="s">
        <v>410</v>
      </c>
      <c r="H94" s="5">
        <v>530255</v>
      </c>
      <c r="I94" s="9" t="s">
        <v>232</v>
      </c>
      <c r="J94" s="38">
        <v>45000</v>
      </c>
      <c r="K94" s="356" t="s">
        <v>671</v>
      </c>
      <c r="L94" s="527">
        <v>22159.47</v>
      </c>
      <c r="M94" s="62"/>
      <c r="N94" s="54"/>
      <c r="O94" s="54"/>
      <c r="P94" s="54"/>
      <c r="Q94" s="54"/>
      <c r="R94" s="54"/>
      <c r="S94" s="54"/>
      <c r="T94" s="54"/>
      <c r="U94" s="54"/>
      <c r="V94" s="54"/>
      <c r="W94" s="54"/>
      <c r="X94" s="90">
        <f t="shared" si="48"/>
        <v>45000</v>
      </c>
      <c r="Y94" s="90">
        <v>4499.99</v>
      </c>
      <c r="Z94" s="90"/>
      <c r="AA94" s="90">
        <f t="shared" si="47"/>
        <v>49499.99</v>
      </c>
      <c r="AB94" s="90"/>
      <c r="AC94" s="90"/>
      <c r="AD94" s="90">
        <f t="shared" si="40"/>
        <v>49499.99</v>
      </c>
      <c r="AE94" s="90"/>
      <c r="AF94" s="90"/>
      <c r="AG94" s="90">
        <f t="shared" si="41"/>
        <v>49499.99</v>
      </c>
      <c r="AH94" s="90"/>
      <c r="AI94" s="90"/>
      <c r="AJ94" s="90">
        <f t="shared" si="42"/>
        <v>49499.99</v>
      </c>
      <c r="AK94" s="90"/>
      <c r="AL94" s="90"/>
      <c r="AM94" s="90">
        <f t="shared" si="43"/>
        <v>49499.99</v>
      </c>
      <c r="AN94" s="90"/>
      <c r="AO94" s="90"/>
      <c r="AP94" s="90">
        <f t="shared" si="44"/>
        <v>49499.99</v>
      </c>
      <c r="AQ94" s="90"/>
      <c r="AR94" s="90"/>
      <c r="AS94" s="90">
        <f t="shared" si="45"/>
        <v>49499.99</v>
      </c>
      <c r="AT94" s="90"/>
      <c r="AU94" s="90"/>
      <c r="AV94" s="90">
        <f t="shared" si="46"/>
        <v>49499.99</v>
      </c>
      <c r="AW94" s="90"/>
      <c r="AX94" s="90"/>
      <c r="AY94" s="90">
        <f t="shared" si="33"/>
        <v>49499.99</v>
      </c>
      <c r="AZ94" s="90"/>
      <c r="BA94" s="90"/>
      <c r="BB94" s="90">
        <f t="shared" si="34"/>
        <v>49499.99</v>
      </c>
      <c r="BC94" s="90"/>
      <c r="BD94" s="90"/>
      <c r="BE94" s="90">
        <f t="shared" si="35"/>
        <v>49499.99</v>
      </c>
      <c r="BF94" s="90"/>
      <c r="BG94" s="90"/>
      <c r="BH94" s="90">
        <f t="shared" si="36"/>
        <v>49499.99</v>
      </c>
      <c r="BI94" s="246" t="s">
        <v>759</v>
      </c>
      <c r="BJ94" s="246">
        <f>32999.99+11318.94</f>
        <v>44318.93</v>
      </c>
      <c r="BK94" s="272">
        <f t="shared" si="37"/>
        <v>5181.0599999999977</v>
      </c>
      <c r="BL94" s="265"/>
      <c r="BM94" s="323"/>
      <c r="BN94" s="383"/>
      <c r="BO94" s="383"/>
      <c r="BP94" s="383"/>
      <c r="BQ94" s="378">
        <f>200.64+607.48</f>
        <v>808.12</v>
      </c>
      <c r="BR94" s="378">
        <f>329.85+562.38</f>
        <v>892.23</v>
      </c>
      <c r="BS94" s="378">
        <f>681.35+660.64</f>
        <v>1341.99</v>
      </c>
      <c r="BT94" s="378">
        <f>379.27+585.11</f>
        <v>964.38</v>
      </c>
      <c r="BU94" s="378">
        <f>1000.65+513.97</f>
        <v>1514.62</v>
      </c>
      <c r="BV94" s="378">
        <f>1638.27+688.6</f>
        <v>2326.87</v>
      </c>
      <c r="BW94" s="378">
        <f>2010.84+341.33</f>
        <v>2352.17</v>
      </c>
      <c r="BX94" s="372">
        <f t="shared" si="38"/>
        <v>10200.380000000001</v>
      </c>
      <c r="BY94" s="341"/>
      <c r="BZ94" s="54"/>
      <c r="CA94" s="54"/>
      <c r="CB94" s="54"/>
      <c r="CC94" s="54"/>
      <c r="CD94" s="54">
        <f>+J94/7</f>
        <v>6428.5714285714284</v>
      </c>
      <c r="CE94" s="54">
        <f t="shared" ref="CE94:CJ94" si="52">+CD94</f>
        <v>6428.5714285714284</v>
      </c>
      <c r="CF94" s="54">
        <f t="shared" si="52"/>
        <v>6428.5714285714284</v>
      </c>
      <c r="CG94" s="54">
        <f t="shared" si="52"/>
        <v>6428.5714285714284</v>
      </c>
      <c r="CH94" s="54">
        <f t="shared" si="52"/>
        <v>6428.5714285714284</v>
      </c>
      <c r="CI94" s="54">
        <f t="shared" si="52"/>
        <v>6428.5714285714284</v>
      </c>
      <c r="CJ94" s="54">
        <f t="shared" si="52"/>
        <v>6428.5714285714284</v>
      </c>
    </row>
    <row r="95" spans="1:88" customFormat="1" ht="53.45" customHeight="1">
      <c r="A95" s="194" t="s">
        <v>507</v>
      </c>
      <c r="B95" s="4" t="s">
        <v>53</v>
      </c>
      <c r="C95" s="3" t="s">
        <v>235</v>
      </c>
      <c r="D95" s="5"/>
      <c r="E95" s="5" t="s">
        <v>119</v>
      </c>
      <c r="F95" s="5" t="s">
        <v>20</v>
      </c>
      <c r="G95" s="5" t="s">
        <v>410</v>
      </c>
      <c r="H95" s="5">
        <v>530255</v>
      </c>
      <c r="I95" s="9" t="s">
        <v>232</v>
      </c>
      <c r="J95" s="38">
        <v>8000</v>
      </c>
      <c r="K95" s="38"/>
      <c r="L95" s="62"/>
      <c r="M95" s="62"/>
      <c r="N95" s="54"/>
      <c r="O95" s="54"/>
      <c r="P95" s="54"/>
      <c r="Q95" s="54"/>
      <c r="R95" s="54"/>
      <c r="S95" s="54"/>
      <c r="T95" s="54"/>
      <c r="U95" s="54"/>
      <c r="V95" s="54"/>
      <c r="W95" s="54"/>
      <c r="X95" s="90">
        <f t="shared" si="48"/>
        <v>8000</v>
      </c>
      <c r="Y95" s="90"/>
      <c r="Z95" s="90"/>
      <c r="AA95" s="90">
        <f t="shared" si="47"/>
        <v>8000</v>
      </c>
      <c r="AB95" s="90"/>
      <c r="AC95" s="90"/>
      <c r="AD95" s="90">
        <f t="shared" si="40"/>
        <v>8000</v>
      </c>
      <c r="AE95" s="90"/>
      <c r="AF95" s="90"/>
      <c r="AG95" s="90">
        <f t="shared" si="41"/>
        <v>8000</v>
      </c>
      <c r="AH95" s="90"/>
      <c r="AI95" s="90"/>
      <c r="AJ95" s="90">
        <f t="shared" si="42"/>
        <v>8000</v>
      </c>
      <c r="AK95" s="90"/>
      <c r="AL95" s="90"/>
      <c r="AM95" s="90">
        <f t="shared" si="43"/>
        <v>8000</v>
      </c>
      <c r="AN95" s="90"/>
      <c r="AO95" s="90"/>
      <c r="AP95" s="90">
        <f t="shared" si="44"/>
        <v>8000</v>
      </c>
      <c r="AQ95" s="90"/>
      <c r="AR95" s="90"/>
      <c r="AS95" s="90">
        <f t="shared" si="45"/>
        <v>8000</v>
      </c>
      <c r="AT95" s="90"/>
      <c r="AU95" s="90"/>
      <c r="AV95" s="90">
        <f t="shared" si="46"/>
        <v>8000</v>
      </c>
      <c r="AW95" s="90"/>
      <c r="AX95" s="90"/>
      <c r="AY95" s="90">
        <f t="shared" si="33"/>
        <v>8000</v>
      </c>
      <c r="AZ95" s="90"/>
      <c r="BA95" s="90"/>
      <c r="BB95" s="90">
        <f t="shared" si="34"/>
        <v>8000</v>
      </c>
      <c r="BC95" s="90"/>
      <c r="BD95" s="90">
        <v>428.74</v>
      </c>
      <c r="BE95" s="90">
        <f t="shared" si="35"/>
        <v>7571.26</v>
      </c>
      <c r="BF95" s="90"/>
      <c r="BG95" s="90"/>
      <c r="BH95" s="90">
        <f t="shared" si="36"/>
        <v>7571.26</v>
      </c>
      <c r="BI95" s="252" t="s">
        <v>1219</v>
      </c>
      <c r="BJ95" s="246">
        <f>8000-1320.96</f>
        <v>6679.04</v>
      </c>
      <c r="BK95" s="272">
        <f t="shared" si="37"/>
        <v>892.22000000000025</v>
      </c>
      <c r="BL95" s="265">
        <v>503.1</v>
      </c>
      <c r="BM95" s="323">
        <v>833.17</v>
      </c>
      <c r="BN95" s="383">
        <v>977.24</v>
      </c>
      <c r="BO95" s="383">
        <v>743</v>
      </c>
      <c r="BP95" s="378">
        <v>453.15</v>
      </c>
      <c r="BQ95" s="378">
        <v>619.74</v>
      </c>
      <c r="BR95" s="378">
        <v>686.02</v>
      </c>
      <c r="BS95" s="378">
        <v>602.29999999999995</v>
      </c>
      <c r="BT95" s="378">
        <v>756.46</v>
      </c>
      <c r="BU95" s="378">
        <v>504.86</v>
      </c>
      <c r="BV95" s="378"/>
      <c r="BW95" s="378"/>
      <c r="BX95" s="372">
        <f t="shared" si="38"/>
        <v>6679.04</v>
      </c>
      <c r="BY95" s="341">
        <f>+J95/5</f>
        <v>1600</v>
      </c>
      <c r="BZ95" s="54">
        <f>+BY95</f>
        <v>1600</v>
      </c>
      <c r="CA95" s="54">
        <f>+BZ95</f>
        <v>1600</v>
      </c>
      <c r="CB95" s="54">
        <f>+CA95</f>
        <v>1600</v>
      </c>
      <c r="CC95" s="54">
        <f>+CB95</f>
        <v>1600</v>
      </c>
      <c r="CD95" s="54"/>
      <c r="CE95" s="54"/>
      <c r="CF95" s="54"/>
      <c r="CG95" s="54"/>
      <c r="CH95" s="54"/>
      <c r="CI95" s="54"/>
      <c r="CJ95" s="54"/>
    </row>
    <row r="96" spans="1:88" customFormat="1" ht="53.45" customHeight="1">
      <c r="A96" s="194" t="s">
        <v>507</v>
      </c>
      <c r="B96" s="4" t="s">
        <v>53</v>
      </c>
      <c r="C96" s="3" t="s">
        <v>235</v>
      </c>
      <c r="D96" s="5"/>
      <c r="E96" s="5" t="s">
        <v>119</v>
      </c>
      <c r="F96" s="5" t="s">
        <v>3</v>
      </c>
      <c r="G96" s="5" t="s">
        <v>410</v>
      </c>
      <c r="H96" s="5">
        <v>530255</v>
      </c>
      <c r="I96" s="9" t="s">
        <v>232</v>
      </c>
      <c r="J96" s="38">
        <v>12000</v>
      </c>
      <c r="K96" s="38"/>
      <c r="L96" s="62"/>
      <c r="M96" s="62"/>
      <c r="N96" s="54"/>
      <c r="O96" s="54"/>
      <c r="P96" s="54"/>
      <c r="Q96" s="54"/>
      <c r="R96" s="54"/>
      <c r="S96" s="54"/>
      <c r="T96" s="54"/>
      <c r="U96" s="54"/>
      <c r="V96" s="54"/>
      <c r="W96" s="54"/>
      <c r="X96" s="90">
        <f t="shared" si="48"/>
        <v>12000</v>
      </c>
      <c r="Y96" s="90"/>
      <c r="Z96" s="90"/>
      <c r="AA96" s="90">
        <f t="shared" si="47"/>
        <v>12000</v>
      </c>
      <c r="AB96" s="90"/>
      <c r="AC96" s="90"/>
      <c r="AD96" s="90">
        <f t="shared" si="40"/>
        <v>12000</v>
      </c>
      <c r="AE96" s="90"/>
      <c r="AF96" s="90"/>
      <c r="AG96" s="90">
        <f t="shared" si="41"/>
        <v>12000</v>
      </c>
      <c r="AH96" s="90"/>
      <c r="AI96" s="90"/>
      <c r="AJ96" s="90">
        <f t="shared" si="42"/>
        <v>12000</v>
      </c>
      <c r="AK96" s="90"/>
      <c r="AL96" s="90"/>
      <c r="AM96" s="90">
        <f t="shared" si="43"/>
        <v>12000</v>
      </c>
      <c r="AN96" s="90"/>
      <c r="AO96" s="90"/>
      <c r="AP96" s="90">
        <f t="shared" si="44"/>
        <v>12000</v>
      </c>
      <c r="AQ96" s="90"/>
      <c r="AR96" s="90"/>
      <c r="AS96" s="90">
        <f t="shared" si="45"/>
        <v>12000</v>
      </c>
      <c r="AT96" s="90"/>
      <c r="AU96" s="90"/>
      <c r="AV96" s="90">
        <f t="shared" si="46"/>
        <v>12000</v>
      </c>
      <c r="AW96" s="90"/>
      <c r="AX96" s="90">
        <v>12000</v>
      </c>
      <c r="AY96" s="90">
        <f t="shared" si="33"/>
        <v>0</v>
      </c>
      <c r="AZ96" s="90"/>
      <c r="BA96" s="90"/>
      <c r="BB96" s="90">
        <f t="shared" si="34"/>
        <v>0</v>
      </c>
      <c r="BC96" s="90"/>
      <c r="BD96" s="90"/>
      <c r="BE96" s="90">
        <f t="shared" si="35"/>
        <v>0</v>
      </c>
      <c r="BF96" s="90"/>
      <c r="BG96" s="90"/>
      <c r="BH96" s="90">
        <f t="shared" si="36"/>
        <v>0</v>
      </c>
      <c r="BI96" s="54"/>
      <c r="BJ96" s="54"/>
      <c r="BK96" s="272">
        <f t="shared" si="37"/>
        <v>0</v>
      </c>
      <c r="BL96" s="265"/>
      <c r="BM96" s="323"/>
      <c r="BN96" s="383"/>
      <c r="BO96" s="383"/>
      <c r="BP96" s="383"/>
      <c r="BQ96" s="383"/>
      <c r="BR96" s="383"/>
      <c r="BS96" s="383"/>
      <c r="BT96" s="383"/>
      <c r="BU96" s="383"/>
      <c r="BV96" s="383"/>
      <c r="BW96" s="383"/>
      <c r="BX96" s="372">
        <f t="shared" si="38"/>
        <v>0</v>
      </c>
      <c r="BY96" s="341"/>
      <c r="BZ96" s="54"/>
      <c r="CA96" s="54"/>
      <c r="CB96" s="54"/>
      <c r="CC96" s="54"/>
      <c r="CD96" s="54">
        <f>+L96/7</f>
        <v>0</v>
      </c>
      <c r="CE96" s="54">
        <f t="shared" ref="CE96:CJ96" si="53">+CD96</f>
        <v>0</v>
      </c>
      <c r="CF96" s="54">
        <f t="shared" si="53"/>
        <v>0</v>
      </c>
      <c r="CG96" s="54">
        <f t="shared" si="53"/>
        <v>0</v>
      </c>
      <c r="CH96" s="54">
        <f t="shared" si="53"/>
        <v>0</v>
      </c>
      <c r="CI96" s="54">
        <f t="shared" si="53"/>
        <v>0</v>
      </c>
      <c r="CJ96" s="54">
        <f t="shared" si="53"/>
        <v>0</v>
      </c>
    </row>
    <row r="97" spans="1:88" customFormat="1" ht="53.45" customHeight="1">
      <c r="A97" s="194" t="s">
        <v>507</v>
      </c>
      <c r="B97" s="4" t="s">
        <v>53</v>
      </c>
      <c r="C97" s="3" t="s">
        <v>1151</v>
      </c>
      <c r="D97" s="5"/>
      <c r="E97" s="5" t="s">
        <v>119</v>
      </c>
      <c r="F97" s="5" t="s">
        <v>3</v>
      </c>
      <c r="G97" s="5" t="s">
        <v>410</v>
      </c>
      <c r="H97" s="5">
        <v>530255</v>
      </c>
      <c r="I97" s="9" t="s">
        <v>232</v>
      </c>
      <c r="J97" s="38">
        <v>0</v>
      </c>
      <c r="K97" s="38"/>
      <c r="L97" s="62"/>
      <c r="M97" s="62"/>
      <c r="N97" s="54"/>
      <c r="O97" s="54"/>
      <c r="P97" s="54"/>
      <c r="Q97" s="54"/>
      <c r="R97" s="54"/>
      <c r="S97" s="54"/>
      <c r="T97" s="54"/>
      <c r="U97" s="54"/>
      <c r="V97" s="54"/>
      <c r="W97" s="54"/>
      <c r="X97" s="90">
        <f t="shared" si="48"/>
        <v>0</v>
      </c>
      <c r="Y97" s="90"/>
      <c r="Z97" s="90"/>
      <c r="AA97" s="90">
        <f t="shared" si="47"/>
        <v>0</v>
      </c>
      <c r="AB97" s="90"/>
      <c r="AC97" s="90"/>
      <c r="AD97" s="90">
        <f t="shared" si="40"/>
        <v>0</v>
      </c>
      <c r="AE97" s="90"/>
      <c r="AF97" s="90"/>
      <c r="AG97" s="90">
        <f t="shared" si="41"/>
        <v>0</v>
      </c>
      <c r="AH97" s="90"/>
      <c r="AI97" s="90"/>
      <c r="AJ97" s="90">
        <f t="shared" si="42"/>
        <v>0</v>
      </c>
      <c r="AK97" s="90"/>
      <c r="AL97" s="90"/>
      <c r="AM97" s="90">
        <f t="shared" si="43"/>
        <v>0</v>
      </c>
      <c r="AN97" s="90"/>
      <c r="AO97" s="90"/>
      <c r="AP97" s="90">
        <f t="shared" si="44"/>
        <v>0</v>
      </c>
      <c r="AQ97" s="90"/>
      <c r="AR97" s="90"/>
      <c r="AS97" s="90">
        <f t="shared" si="45"/>
        <v>0</v>
      </c>
      <c r="AT97" s="90"/>
      <c r="AU97" s="90"/>
      <c r="AV97" s="90">
        <f t="shared" si="46"/>
        <v>0</v>
      </c>
      <c r="AW97" s="515">
        <v>12000</v>
      </c>
      <c r="AX97" s="90"/>
      <c r="AY97" s="90">
        <f t="shared" si="33"/>
        <v>12000</v>
      </c>
      <c r="AZ97" s="90"/>
      <c r="BA97" s="90"/>
      <c r="BB97" s="90">
        <f t="shared" si="34"/>
        <v>12000</v>
      </c>
      <c r="BC97" s="90"/>
      <c r="BD97" s="90"/>
      <c r="BE97" s="90">
        <f t="shared" si="35"/>
        <v>12000</v>
      </c>
      <c r="BF97" s="90"/>
      <c r="BG97" s="90">
        <v>12000</v>
      </c>
      <c r="BH97" s="90">
        <f t="shared" si="36"/>
        <v>0</v>
      </c>
      <c r="BI97" s="54"/>
      <c r="BJ97" s="54"/>
      <c r="BK97" s="272">
        <f t="shared" si="37"/>
        <v>0</v>
      </c>
      <c r="BL97" s="265"/>
      <c r="BM97" s="323"/>
      <c r="BN97" s="383"/>
      <c r="BO97" s="383"/>
      <c r="BP97" s="383"/>
      <c r="BQ97" s="383"/>
      <c r="BR97" s="383"/>
      <c r="BS97" s="383"/>
      <c r="BT97" s="383"/>
      <c r="BU97" s="383"/>
      <c r="BV97" s="383"/>
      <c r="BW97" s="383"/>
      <c r="BX97" s="372">
        <f t="shared" si="38"/>
        <v>0</v>
      </c>
      <c r="BY97" s="341"/>
      <c r="BZ97" s="54"/>
      <c r="CA97" s="54"/>
      <c r="CB97" s="54"/>
      <c r="CC97" s="54"/>
      <c r="CD97" s="54"/>
      <c r="CE97" s="54"/>
      <c r="CF97" s="54"/>
      <c r="CG97" s="54"/>
      <c r="CH97" s="54"/>
      <c r="CI97" s="54"/>
      <c r="CJ97" s="54"/>
    </row>
    <row r="98" spans="1:88" customFormat="1" ht="53.45" customHeight="1">
      <c r="A98" s="194" t="s">
        <v>507</v>
      </c>
      <c r="B98" s="4" t="s">
        <v>53</v>
      </c>
      <c r="C98" s="3" t="s">
        <v>236</v>
      </c>
      <c r="D98" s="5"/>
      <c r="E98" s="5" t="s">
        <v>119</v>
      </c>
      <c r="F98" s="5" t="s">
        <v>20</v>
      </c>
      <c r="G98" s="5" t="s">
        <v>410</v>
      </c>
      <c r="H98" s="5">
        <v>530255</v>
      </c>
      <c r="I98" s="9" t="s">
        <v>232</v>
      </c>
      <c r="J98" s="38">
        <v>8000</v>
      </c>
      <c r="K98" s="38"/>
      <c r="L98" s="62"/>
      <c r="M98" s="62"/>
      <c r="N98" s="54"/>
      <c r="O98" s="54"/>
      <c r="P98" s="54"/>
      <c r="Q98" s="54"/>
      <c r="R98" s="54"/>
      <c r="S98" s="54"/>
      <c r="T98" s="54"/>
      <c r="U98" s="54"/>
      <c r="V98" s="54"/>
      <c r="W98" s="54"/>
      <c r="X98" s="90">
        <f t="shared" si="48"/>
        <v>8000</v>
      </c>
      <c r="Y98" s="90">
        <v>568</v>
      </c>
      <c r="Z98" s="90"/>
      <c r="AA98" s="90">
        <f t="shared" si="47"/>
        <v>8568</v>
      </c>
      <c r="AB98" s="90"/>
      <c r="AC98" s="90"/>
      <c r="AD98" s="90">
        <f t="shared" si="40"/>
        <v>8568</v>
      </c>
      <c r="AE98" s="90"/>
      <c r="AF98" s="90"/>
      <c r="AG98" s="90">
        <f t="shared" si="41"/>
        <v>8568</v>
      </c>
      <c r="AH98" s="90"/>
      <c r="AI98" s="90"/>
      <c r="AJ98" s="90">
        <f t="shared" si="42"/>
        <v>8568</v>
      </c>
      <c r="AK98" s="90"/>
      <c r="AL98" s="90"/>
      <c r="AM98" s="90">
        <f t="shared" si="43"/>
        <v>8568</v>
      </c>
      <c r="AN98" s="90"/>
      <c r="AO98" s="90"/>
      <c r="AP98" s="90">
        <f t="shared" si="44"/>
        <v>8568</v>
      </c>
      <c r="AQ98" s="90"/>
      <c r="AR98" s="90"/>
      <c r="AS98" s="90">
        <f t="shared" si="45"/>
        <v>8568</v>
      </c>
      <c r="AT98" s="90"/>
      <c r="AU98" s="90"/>
      <c r="AV98" s="90">
        <f t="shared" si="46"/>
        <v>8568</v>
      </c>
      <c r="AW98" s="90"/>
      <c r="AX98" s="90"/>
      <c r="AY98" s="90">
        <f t="shared" si="33"/>
        <v>8568</v>
      </c>
      <c r="AZ98" s="90"/>
      <c r="BA98" s="90"/>
      <c r="BB98" s="90">
        <f t="shared" si="34"/>
        <v>8568</v>
      </c>
      <c r="BC98" s="90"/>
      <c r="BD98" s="90">
        <v>5142.8100000000004</v>
      </c>
      <c r="BE98" s="90">
        <f t="shared" si="35"/>
        <v>3425.1899999999996</v>
      </c>
      <c r="BF98" s="90"/>
      <c r="BG98" s="90"/>
      <c r="BH98" s="90">
        <f t="shared" si="36"/>
        <v>3425.1899999999996</v>
      </c>
      <c r="BI98" s="252" t="s">
        <v>1218</v>
      </c>
      <c r="BJ98" s="246">
        <f>8000-5168.87</f>
        <v>2831.13</v>
      </c>
      <c r="BK98" s="272">
        <f t="shared" si="37"/>
        <v>594.05999999999949</v>
      </c>
      <c r="BL98" s="265">
        <v>381.09</v>
      </c>
      <c r="BM98" s="323">
        <v>211.87</v>
      </c>
      <c r="BN98" s="383">
        <v>179.07</v>
      </c>
      <c r="BO98" s="378">
        <v>279.48</v>
      </c>
      <c r="BP98" s="378">
        <v>275.38</v>
      </c>
      <c r="BQ98" s="378">
        <v>258.64</v>
      </c>
      <c r="BR98" s="378">
        <v>278.11</v>
      </c>
      <c r="BS98" s="378">
        <v>281.55</v>
      </c>
      <c r="BT98" s="378">
        <v>580.41999999999996</v>
      </c>
      <c r="BU98" s="378">
        <v>105.52</v>
      </c>
      <c r="BV98" s="378"/>
      <c r="BW98" s="378"/>
      <c r="BX98" s="372">
        <f t="shared" si="38"/>
        <v>2831.13</v>
      </c>
      <c r="BY98" s="341">
        <f>+J98/5</f>
        <v>1600</v>
      </c>
      <c r="BZ98" s="54">
        <f>+BY98</f>
        <v>1600</v>
      </c>
      <c r="CA98" s="54">
        <f>+BZ98</f>
        <v>1600</v>
      </c>
      <c r="CB98" s="54">
        <f>+CA98</f>
        <v>1600</v>
      </c>
      <c r="CC98" s="54">
        <f>+CB98</f>
        <v>1600</v>
      </c>
      <c r="CD98" s="54"/>
      <c r="CE98" s="54"/>
      <c r="CF98" s="54"/>
      <c r="CG98" s="54"/>
      <c r="CH98" s="54"/>
      <c r="CI98" s="54"/>
      <c r="CJ98" s="54"/>
    </row>
    <row r="99" spans="1:88" customFormat="1" ht="53.45" customHeight="1">
      <c r="A99" s="194" t="s">
        <v>507</v>
      </c>
      <c r="B99" s="4" t="s">
        <v>53</v>
      </c>
      <c r="C99" s="3" t="s">
        <v>236</v>
      </c>
      <c r="D99" s="5"/>
      <c r="E99" s="5" t="s">
        <v>119</v>
      </c>
      <c r="F99" s="5" t="s">
        <v>3</v>
      </c>
      <c r="G99" s="5" t="s">
        <v>410</v>
      </c>
      <c r="H99" s="5">
        <v>530255</v>
      </c>
      <c r="I99" s="9" t="s">
        <v>232</v>
      </c>
      <c r="J99" s="38">
        <v>12000</v>
      </c>
      <c r="K99" s="38"/>
      <c r="L99" s="62"/>
      <c r="M99" s="62"/>
      <c r="N99" s="54"/>
      <c r="O99" s="54"/>
      <c r="P99" s="54"/>
      <c r="Q99" s="54"/>
      <c r="R99" s="54"/>
      <c r="S99" s="54"/>
      <c r="T99" s="54"/>
      <c r="U99" s="54"/>
      <c r="V99" s="54"/>
      <c r="W99" s="54"/>
      <c r="X99" s="90">
        <f t="shared" si="48"/>
        <v>12000</v>
      </c>
      <c r="Y99" s="90"/>
      <c r="Z99" s="90"/>
      <c r="AA99" s="90">
        <f t="shared" si="47"/>
        <v>12000</v>
      </c>
      <c r="AB99" s="90"/>
      <c r="AC99" s="90"/>
      <c r="AD99" s="90">
        <f t="shared" si="40"/>
        <v>12000</v>
      </c>
      <c r="AE99" s="90"/>
      <c r="AF99" s="90"/>
      <c r="AG99" s="90">
        <f t="shared" si="41"/>
        <v>12000</v>
      </c>
      <c r="AH99" s="90"/>
      <c r="AI99" s="90"/>
      <c r="AJ99" s="90">
        <f t="shared" si="42"/>
        <v>12000</v>
      </c>
      <c r="AK99" s="90"/>
      <c r="AL99" s="90"/>
      <c r="AM99" s="90">
        <f t="shared" si="43"/>
        <v>12000</v>
      </c>
      <c r="AN99" s="90"/>
      <c r="AO99" s="90"/>
      <c r="AP99" s="90">
        <f t="shared" si="44"/>
        <v>12000</v>
      </c>
      <c r="AQ99" s="90"/>
      <c r="AR99" s="90"/>
      <c r="AS99" s="90">
        <f t="shared" si="45"/>
        <v>12000</v>
      </c>
      <c r="AT99" s="90"/>
      <c r="AU99" s="90"/>
      <c r="AV99" s="90">
        <f t="shared" si="46"/>
        <v>12000</v>
      </c>
      <c r="AW99" s="90"/>
      <c r="AX99" s="90">
        <v>7030.15</v>
      </c>
      <c r="AY99" s="90">
        <f t="shared" si="33"/>
        <v>4969.8500000000004</v>
      </c>
      <c r="AZ99" s="90"/>
      <c r="BA99" s="90"/>
      <c r="BB99" s="90">
        <f t="shared" si="34"/>
        <v>4969.8500000000004</v>
      </c>
      <c r="BC99" s="90"/>
      <c r="BD99" s="90"/>
      <c r="BE99" s="90">
        <f t="shared" si="35"/>
        <v>4969.8500000000004</v>
      </c>
      <c r="BF99" s="90"/>
      <c r="BG99" s="90">
        <v>4969.8500000000004</v>
      </c>
      <c r="BH99" s="90">
        <f t="shared" si="36"/>
        <v>0</v>
      </c>
      <c r="BI99" s="54"/>
      <c r="BJ99" s="54"/>
      <c r="BK99" s="272">
        <f t="shared" si="37"/>
        <v>0</v>
      </c>
      <c r="BL99" s="265"/>
      <c r="BM99" s="323"/>
      <c r="BN99" s="383"/>
      <c r="BO99" s="383"/>
      <c r="BP99" s="383"/>
      <c r="BQ99" s="383"/>
      <c r="BR99" s="383"/>
      <c r="BS99" s="383"/>
      <c r="BT99" s="383"/>
      <c r="BU99" s="383"/>
      <c r="BV99" s="383"/>
      <c r="BW99" s="383"/>
      <c r="BX99" s="372">
        <f t="shared" si="38"/>
        <v>0</v>
      </c>
      <c r="BY99" s="341"/>
      <c r="BZ99" s="54"/>
      <c r="CA99" s="54"/>
      <c r="CB99" s="54"/>
      <c r="CC99" s="54"/>
      <c r="CD99" s="54">
        <f>+J99/7</f>
        <v>1714.2857142857142</v>
      </c>
      <c r="CE99" s="54">
        <f t="shared" ref="CE99:CJ99" si="54">+CD99</f>
        <v>1714.2857142857142</v>
      </c>
      <c r="CF99" s="54">
        <f t="shared" si="54"/>
        <v>1714.2857142857142</v>
      </c>
      <c r="CG99" s="54">
        <f t="shared" si="54"/>
        <v>1714.2857142857142</v>
      </c>
      <c r="CH99" s="54">
        <f t="shared" si="54"/>
        <v>1714.2857142857142</v>
      </c>
      <c r="CI99" s="54">
        <f t="shared" si="54"/>
        <v>1714.2857142857142</v>
      </c>
      <c r="CJ99" s="54">
        <f t="shared" si="54"/>
        <v>1714.2857142857142</v>
      </c>
    </row>
    <row r="100" spans="1:88" customFormat="1" ht="53.45" customHeight="1">
      <c r="A100" s="194" t="s">
        <v>507</v>
      </c>
      <c r="B100" s="4" t="s">
        <v>53</v>
      </c>
      <c r="C100" s="3" t="s">
        <v>237</v>
      </c>
      <c r="D100" s="5"/>
      <c r="E100" s="5" t="s">
        <v>119</v>
      </c>
      <c r="F100" s="5" t="s">
        <v>20</v>
      </c>
      <c r="G100" s="5" t="s">
        <v>410</v>
      </c>
      <c r="H100" s="5">
        <v>530255</v>
      </c>
      <c r="I100" s="9" t="s">
        <v>232</v>
      </c>
      <c r="J100" s="38">
        <v>4000</v>
      </c>
      <c r="K100" s="38"/>
      <c r="L100" s="62"/>
      <c r="M100" s="62"/>
      <c r="N100" s="54"/>
      <c r="O100" s="54"/>
      <c r="P100" s="54"/>
      <c r="Q100" s="54"/>
      <c r="R100" s="54"/>
      <c r="S100" s="54"/>
      <c r="T100" s="54"/>
      <c r="U100" s="54"/>
      <c r="V100" s="54"/>
      <c r="W100" s="54"/>
      <c r="X100" s="90">
        <f t="shared" si="48"/>
        <v>4000</v>
      </c>
      <c r="Y100" s="90">
        <v>68.760000000000005</v>
      </c>
      <c r="Z100" s="90"/>
      <c r="AA100" s="90">
        <f t="shared" si="47"/>
        <v>4068.76</v>
      </c>
      <c r="AB100" s="90"/>
      <c r="AC100" s="90"/>
      <c r="AD100" s="90">
        <f t="shared" si="40"/>
        <v>4068.76</v>
      </c>
      <c r="AE100" s="90"/>
      <c r="AF100" s="90"/>
      <c r="AG100" s="90">
        <f t="shared" si="41"/>
        <v>4068.76</v>
      </c>
      <c r="AH100" s="90"/>
      <c r="AI100" s="90"/>
      <c r="AJ100" s="90">
        <f t="shared" si="42"/>
        <v>4068.76</v>
      </c>
      <c r="AK100" s="90"/>
      <c r="AL100" s="90"/>
      <c r="AM100" s="90">
        <f t="shared" si="43"/>
        <v>4068.76</v>
      </c>
      <c r="AN100" s="90"/>
      <c r="AO100" s="90"/>
      <c r="AP100" s="90">
        <f t="shared" si="44"/>
        <v>4068.76</v>
      </c>
      <c r="AQ100" s="90"/>
      <c r="AR100" s="90"/>
      <c r="AS100" s="90">
        <f t="shared" si="45"/>
        <v>4068.76</v>
      </c>
      <c r="AT100" s="90"/>
      <c r="AU100" s="90"/>
      <c r="AV100" s="90">
        <f t="shared" si="46"/>
        <v>4068.76</v>
      </c>
      <c r="AW100" s="90"/>
      <c r="AX100" s="90"/>
      <c r="AY100" s="90">
        <f t="shared" si="33"/>
        <v>4068.76</v>
      </c>
      <c r="AZ100" s="90"/>
      <c r="BA100" s="90"/>
      <c r="BB100" s="90">
        <f t="shared" si="34"/>
        <v>4068.76</v>
      </c>
      <c r="BC100" s="90"/>
      <c r="BD100" s="90"/>
      <c r="BE100" s="90">
        <f t="shared" si="35"/>
        <v>4068.76</v>
      </c>
      <c r="BF100" s="90"/>
      <c r="BG100" s="90"/>
      <c r="BH100" s="90">
        <f t="shared" si="36"/>
        <v>4068.76</v>
      </c>
      <c r="BI100" s="246" t="s">
        <v>608</v>
      </c>
      <c r="BJ100" s="246">
        <v>4000</v>
      </c>
      <c r="BK100" s="272">
        <f t="shared" si="37"/>
        <v>68.760000000000218</v>
      </c>
      <c r="BL100" s="265">
        <v>11.03</v>
      </c>
      <c r="BM100" s="323">
        <v>145.26</v>
      </c>
      <c r="BN100" s="383">
        <v>66.900000000000006</v>
      </c>
      <c r="BO100" s="383"/>
      <c r="BP100" s="378">
        <v>196.14</v>
      </c>
      <c r="BQ100" s="378">
        <v>205.1</v>
      </c>
      <c r="BR100" s="378">
        <v>75.55</v>
      </c>
      <c r="BS100" s="378">
        <v>79.42</v>
      </c>
      <c r="BT100" s="378">
        <v>50.76</v>
      </c>
      <c r="BU100" s="378">
        <v>80.97</v>
      </c>
      <c r="BV100" s="378"/>
      <c r="BW100" s="378"/>
      <c r="BX100" s="372">
        <f t="shared" si="38"/>
        <v>911.12999999999988</v>
      </c>
      <c r="BY100" s="341">
        <f>+J100/5</f>
        <v>800</v>
      </c>
      <c r="BZ100" s="54">
        <f>+BY100</f>
        <v>800</v>
      </c>
      <c r="CA100" s="54">
        <f>+BZ100</f>
        <v>800</v>
      </c>
      <c r="CB100" s="54">
        <f>+CA100</f>
        <v>800</v>
      </c>
      <c r="CC100" s="54">
        <f>+CB100</f>
        <v>800</v>
      </c>
      <c r="CD100" s="54"/>
      <c r="CE100" s="54"/>
      <c r="CF100" s="54"/>
      <c r="CG100" s="54"/>
      <c r="CH100" s="54"/>
      <c r="CI100" s="54"/>
      <c r="CJ100" s="54"/>
    </row>
    <row r="101" spans="1:88" customFormat="1" ht="53.45" customHeight="1">
      <c r="A101" s="194" t="s">
        <v>507</v>
      </c>
      <c r="B101" s="4" t="s">
        <v>53</v>
      </c>
      <c r="C101" s="3" t="s">
        <v>237</v>
      </c>
      <c r="D101" s="5"/>
      <c r="E101" s="5" t="s">
        <v>119</v>
      </c>
      <c r="F101" s="5" t="s">
        <v>3</v>
      </c>
      <c r="G101" s="5" t="s">
        <v>410</v>
      </c>
      <c r="H101" s="5">
        <v>530255</v>
      </c>
      <c r="I101" s="9" t="s">
        <v>232</v>
      </c>
      <c r="J101" s="38">
        <v>6000</v>
      </c>
      <c r="K101" s="38"/>
      <c r="L101" s="62"/>
      <c r="M101" s="62"/>
      <c r="N101" s="54"/>
      <c r="O101" s="54"/>
      <c r="P101" s="54"/>
      <c r="Q101" s="54"/>
      <c r="R101" s="54"/>
      <c r="S101" s="54"/>
      <c r="T101" s="54"/>
      <c r="U101" s="54"/>
      <c r="V101" s="54"/>
      <c r="W101" s="54"/>
      <c r="X101" s="90">
        <f t="shared" si="48"/>
        <v>6000</v>
      </c>
      <c r="Y101" s="90"/>
      <c r="Z101" s="90"/>
      <c r="AA101" s="90">
        <f t="shared" si="47"/>
        <v>6000</v>
      </c>
      <c r="AB101" s="90"/>
      <c r="AC101" s="90"/>
      <c r="AD101" s="90">
        <f t="shared" si="40"/>
        <v>6000</v>
      </c>
      <c r="AE101" s="90"/>
      <c r="AF101" s="90"/>
      <c r="AG101" s="90">
        <f t="shared" si="41"/>
        <v>6000</v>
      </c>
      <c r="AH101" s="90"/>
      <c r="AI101" s="90"/>
      <c r="AJ101" s="90">
        <f t="shared" si="42"/>
        <v>6000</v>
      </c>
      <c r="AK101" s="90"/>
      <c r="AL101" s="90"/>
      <c r="AM101" s="90">
        <f t="shared" si="43"/>
        <v>6000</v>
      </c>
      <c r="AN101" s="90"/>
      <c r="AO101" s="90"/>
      <c r="AP101" s="90">
        <f t="shared" si="44"/>
        <v>6000</v>
      </c>
      <c r="AQ101" s="90"/>
      <c r="AR101" s="90"/>
      <c r="AS101" s="90">
        <f t="shared" si="45"/>
        <v>6000</v>
      </c>
      <c r="AT101" s="90"/>
      <c r="AU101" s="90"/>
      <c r="AV101" s="90">
        <f t="shared" si="46"/>
        <v>6000</v>
      </c>
      <c r="AW101" s="90"/>
      <c r="AX101" s="90">
        <v>6000</v>
      </c>
      <c r="AY101" s="90">
        <f t="shared" si="33"/>
        <v>0</v>
      </c>
      <c r="AZ101" s="90"/>
      <c r="BA101" s="90"/>
      <c r="BB101" s="90">
        <f t="shared" si="34"/>
        <v>0</v>
      </c>
      <c r="BC101" s="90"/>
      <c r="BD101" s="90"/>
      <c r="BE101" s="90">
        <f t="shared" si="35"/>
        <v>0</v>
      </c>
      <c r="BF101" s="90"/>
      <c r="BG101" s="90"/>
      <c r="BH101" s="90">
        <f t="shared" si="36"/>
        <v>0</v>
      </c>
      <c r="BI101" s="54"/>
      <c r="BJ101" s="54"/>
      <c r="BK101" s="272">
        <f t="shared" si="37"/>
        <v>0</v>
      </c>
      <c r="BL101" s="265"/>
      <c r="BM101" s="323"/>
      <c r="BN101" s="383"/>
      <c r="BO101" s="383"/>
      <c r="BP101" s="383"/>
      <c r="BQ101" s="383"/>
      <c r="BR101" s="383"/>
      <c r="BS101" s="383"/>
      <c r="BT101" s="383"/>
      <c r="BU101" s="383"/>
      <c r="BV101" s="383"/>
      <c r="BW101" s="383"/>
      <c r="BX101" s="372">
        <f t="shared" si="38"/>
        <v>0</v>
      </c>
      <c r="BY101" s="341"/>
      <c r="BZ101" s="54"/>
      <c r="CA101" s="54"/>
      <c r="CB101" s="54"/>
      <c r="CC101" s="54"/>
      <c r="CD101" s="54">
        <f>+J101/7</f>
        <v>857.14285714285711</v>
      </c>
      <c r="CE101" s="54">
        <f t="shared" ref="CE101:CJ101" si="55">+CD101</f>
        <v>857.14285714285711</v>
      </c>
      <c r="CF101" s="54">
        <f t="shared" si="55"/>
        <v>857.14285714285711</v>
      </c>
      <c r="CG101" s="54">
        <f t="shared" si="55"/>
        <v>857.14285714285711</v>
      </c>
      <c r="CH101" s="54">
        <f t="shared" si="55"/>
        <v>857.14285714285711</v>
      </c>
      <c r="CI101" s="54">
        <f t="shared" si="55"/>
        <v>857.14285714285711</v>
      </c>
      <c r="CJ101" s="54">
        <f t="shared" si="55"/>
        <v>857.14285714285711</v>
      </c>
    </row>
    <row r="102" spans="1:88" customFormat="1" ht="53.45" customHeight="1">
      <c r="A102" s="194" t="s">
        <v>507</v>
      </c>
      <c r="B102" s="4" t="s">
        <v>53</v>
      </c>
      <c r="C102" s="3" t="s">
        <v>1152</v>
      </c>
      <c r="D102" s="5"/>
      <c r="E102" s="5" t="s">
        <v>119</v>
      </c>
      <c r="F102" s="5" t="s">
        <v>3</v>
      </c>
      <c r="G102" s="5" t="s">
        <v>410</v>
      </c>
      <c r="H102" s="5">
        <v>530255</v>
      </c>
      <c r="I102" s="9" t="s">
        <v>232</v>
      </c>
      <c r="J102" s="38">
        <v>0</v>
      </c>
      <c r="K102" s="38"/>
      <c r="L102" s="62"/>
      <c r="M102" s="62"/>
      <c r="N102" s="54"/>
      <c r="O102" s="54"/>
      <c r="P102" s="54"/>
      <c r="Q102" s="54"/>
      <c r="R102" s="54"/>
      <c r="S102" s="54"/>
      <c r="T102" s="54"/>
      <c r="U102" s="54"/>
      <c r="V102" s="54"/>
      <c r="W102" s="54"/>
      <c r="X102" s="90">
        <f t="shared" si="48"/>
        <v>0</v>
      </c>
      <c r="Y102" s="90"/>
      <c r="Z102" s="90"/>
      <c r="AA102" s="90">
        <f t="shared" si="47"/>
        <v>0</v>
      </c>
      <c r="AB102" s="90"/>
      <c r="AC102" s="90"/>
      <c r="AD102" s="90">
        <f t="shared" si="40"/>
        <v>0</v>
      </c>
      <c r="AE102" s="90"/>
      <c r="AF102" s="90"/>
      <c r="AG102" s="90">
        <f t="shared" si="41"/>
        <v>0</v>
      </c>
      <c r="AH102" s="90"/>
      <c r="AI102" s="90"/>
      <c r="AJ102" s="90">
        <f t="shared" si="42"/>
        <v>0</v>
      </c>
      <c r="AK102" s="90"/>
      <c r="AL102" s="90"/>
      <c r="AM102" s="90">
        <f t="shared" si="43"/>
        <v>0</v>
      </c>
      <c r="AN102" s="90"/>
      <c r="AO102" s="90"/>
      <c r="AP102" s="90">
        <f t="shared" si="44"/>
        <v>0</v>
      </c>
      <c r="AQ102" s="90"/>
      <c r="AR102" s="90"/>
      <c r="AS102" s="90">
        <f t="shared" si="45"/>
        <v>0</v>
      </c>
      <c r="AT102" s="90"/>
      <c r="AU102" s="90"/>
      <c r="AV102" s="90">
        <f t="shared" si="46"/>
        <v>0</v>
      </c>
      <c r="AW102" s="515">
        <v>6000</v>
      </c>
      <c r="AX102" s="90"/>
      <c r="AY102" s="90">
        <f t="shared" si="33"/>
        <v>6000</v>
      </c>
      <c r="AZ102" s="90"/>
      <c r="BA102" s="90"/>
      <c r="BB102" s="90">
        <f t="shared" si="34"/>
        <v>6000</v>
      </c>
      <c r="BC102" s="90"/>
      <c r="BD102" s="90"/>
      <c r="BE102" s="90">
        <f t="shared" si="35"/>
        <v>6000</v>
      </c>
      <c r="BF102" s="90"/>
      <c r="BG102" s="90">
        <v>6000</v>
      </c>
      <c r="BH102" s="90">
        <f t="shared" si="36"/>
        <v>0</v>
      </c>
      <c r="BI102" s="54"/>
      <c r="BJ102" s="54"/>
      <c r="BK102" s="272">
        <f t="shared" si="37"/>
        <v>0</v>
      </c>
      <c r="BL102" s="265"/>
      <c r="BM102" s="323"/>
      <c r="BN102" s="383"/>
      <c r="BO102" s="383"/>
      <c r="BP102" s="383"/>
      <c r="BQ102" s="383"/>
      <c r="BR102" s="383"/>
      <c r="BS102" s="383"/>
      <c r="BT102" s="383"/>
      <c r="BU102" s="383"/>
      <c r="BV102" s="383"/>
      <c r="BW102" s="383"/>
      <c r="BX102" s="372">
        <f t="shared" si="38"/>
        <v>0</v>
      </c>
      <c r="BY102" s="341"/>
      <c r="BZ102" s="54"/>
      <c r="CA102" s="54"/>
      <c r="CB102" s="54"/>
      <c r="CC102" s="54"/>
      <c r="CD102" s="54"/>
      <c r="CE102" s="54"/>
      <c r="CF102" s="54"/>
      <c r="CG102" s="54"/>
      <c r="CH102" s="54"/>
      <c r="CI102" s="54"/>
      <c r="CJ102" s="54"/>
    </row>
    <row r="103" spans="1:88" customFormat="1" ht="53.45" customHeight="1">
      <c r="A103" s="194" t="s">
        <v>507</v>
      </c>
      <c r="B103" s="4" t="s">
        <v>53</v>
      </c>
      <c r="C103" s="3" t="s">
        <v>238</v>
      </c>
      <c r="D103" s="5"/>
      <c r="E103" s="5" t="s">
        <v>119</v>
      </c>
      <c r="F103" s="5" t="s">
        <v>20</v>
      </c>
      <c r="G103" s="5" t="s">
        <v>410</v>
      </c>
      <c r="H103" s="5">
        <v>530255</v>
      </c>
      <c r="I103" s="9" t="s">
        <v>232</v>
      </c>
      <c r="J103" s="38">
        <v>1000</v>
      </c>
      <c r="K103" s="38"/>
      <c r="L103" s="62"/>
      <c r="M103" s="62"/>
      <c r="N103" s="54"/>
      <c r="O103" s="54"/>
      <c r="P103" s="54"/>
      <c r="Q103" s="54"/>
      <c r="R103" s="54"/>
      <c r="S103" s="54"/>
      <c r="T103" s="54"/>
      <c r="U103" s="54"/>
      <c r="V103" s="54"/>
      <c r="W103" s="54"/>
      <c r="X103" s="90">
        <f t="shared" si="48"/>
        <v>1000</v>
      </c>
      <c r="Y103" s="90">
        <v>156.88999999999999</v>
      </c>
      <c r="Z103" s="90"/>
      <c r="AA103" s="90">
        <f t="shared" si="47"/>
        <v>1156.8899999999999</v>
      </c>
      <c r="AB103" s="90"/>
      <c r="AC103" s="90"/>
      <c r="AD103" s="90">
        <f t="shared" si="40"/>
        <v>1156.8899999999999</v>
      </c>
      <c r="AE103" s="90"/>
      <c r="AF103" s="90"/>
      <c r="AG103" s="90">
        <f t="shared" si="41"/>
        <v>1156.8899999999999</v>
      </c>
      <c r="AH103" s="90"/>
      <c r="AI103" s="90"/>
      <c r="AJ103" s="90">
        <f t="shared" si="42"/>
        <v>1156.8899999999999</v>
      </c>
      <c r="AK103" s="90"/>
      <c r="AL103" s="90"/>
      <c r="AM103" s="90">
        <f t="shared" si="43"/>
        <v>1156.8899999999999</v>
      </c>
      <c r="AN103" s="90"/>
      <c r="AO103" s="90"/>
      <c r="AP103" s="90">
        <f t="shared" si="44"/>
        <v>1156.8899999999999</v>
      </c>
      <c r="AQ103" s="90"/>
      <c r="AR103" s="90"/>
      <c r="AS103" s="90">
        <f t="shared" si="45"/>
        <v>1156.8899999999999</v>
      </c>
      <c r="AT103" s="90"/>
      <c r="AU103" s="90"/>
      <c r="AV103" s="90">
        <f t="shared" si="46"/>
        <v>1156.8899999999999</v>
      </c>
      <c r="AW103" s="90"/>
      <c r="AX103" s="90"/>
      <c r="AY103" s="90">
        <f t="shared" si="33"/>
        <v>1156.8899999999999</v>
      </c>
      <c r="AZ103" s="90"/>
      <c r="BA103" s="90"/>
      <c r="BB103" s="90">
        <f t="shared" si="34"/>
        <v>1156.8899999999999</v>
      </c>
      <c r="BC103" s="90"/>
      <c r="BD103" s="90"/>
      <c r="BE103" s="90">
        <f t="shared" si="35"/>
        <v>1156.8899999999999</v>
      </c>
      <c r="BF103" s="90"/>
      <c r="BG103" s="90"/>
      <c r="BH103" s="90">
        <f t="shared" si="36"/>
        <v>1156.8899999999999</v>
      </c>
      <c r="BI103" s="246" t="s">
        <v>609</v>
      </c>
      <c r="BJ103" s="246">
        <v>1000</v>
      </c>
      <c r="BK103" s="272">
        <f t="shared" si="37"/>
        <v>156.88999999999987</v>
      </c>
      <c r="BL103" s="265">
        <v>9.16</v>
      </c>
      <c r="BM103" s="323">
        <v>19.38</v>
      </c>
      <c r="BN103" s="383"/>
      <c r="BO103" s="378">
        <v>22.14</v>
      </c>
      <c r="BP103" s="378">
        <v>15.3</v>
      </c>
      <c r="BQ103" s="378">
        <v>13.77</v>
      </c>
      <c r="BR103" s="378">
        <v>14.74</v>
      </c>
      <c r="BS103" s="378"/>
      <c r="BT103" s="378"/>
      <c r="BU103" s="378"/>
      <c r="BV103" s="378">
        <v>56.25</v>
      </c>
      <c r="BW103" s="378"/>
      <c r="BX103" s="372">
        <f t="shared" si="38"/>
        <v>150.74</v>
      </c>
      <c r="BY103" s="341">
        <f>+J103/2</f>
        <v>500</v>
      </c>
      <c r="BZ103" s="54">
        <f>+BY103</f>
        <v>500</v>
      </c>
      <c r="CA103" s="54"/>
      <c r="CB103" s="54"/>
      <c r="CC103" s="54"/>
      <c r="CD103" s="54"/>
      <c r="CE103" s="54"/>
      <c r="CF103" s="54"/>
      <c r="CG103" s="54"/>
      <c r="CH103" s="54"/>
      <c r="CI103" s="54"/>
      <c r="CJ103" s="54"/>
    </row>
    <row r="104" spans="1:88" customFormat="1" ht="53.45" customHeight="1">
      <c r="A104" s="194" t="s">
        <v>507</v>
      </c>
      <c r="B104" s="4" t="s">
        <v>53</v>
      </c>
      <c r="C104" s="3" t="s">
        <v>238</v>
      </c>
      <c r="D104" s="5"/>
      <c r="E104" s="5" t="s">
        <v>119</v>
      </c>
      <c r="F104" s="5" t="s">
        <v>3</v>
      </c>
      <c r="G104" s="5" t="s">
        <v>410</v>
      </c>
      <c r="H104" s="5">
        <v>530255</v>
      </c>
      <c r="I104" s="9" t="s">
        <v>232</v>
      </c>
      <c r="J104" s="38">
        <v>3000</v>
      </c>
      <c r="K104" s="38"/>
      <c r="L104" s="62"/>
      <c r="M104" s="62"/>
      <c r="N104" s="54"/>
      <c r="O104" s="54"/>
      <c r="P104" s="54"/>
      <c r="Q104" s="54"/>
      <c r="R104" s="54"/>
      <c r="S104" s="54"/>
      <c r="T104" s="54"/>
      <c r="U104" s="54"/>
      <c r="V104" s="54"/>
      <c r="W104" s="54"/>
      <c r="X104" s="90">
        <f t="shared" si="48"/>
        <v>3000</v>
      </c>
      <c r="Y104" s="90"/>
      <c r="Z104" s="90"/>
      <c r="AA104" s="90">
        <f t="shared" si="47"/>
        <v>3000</v>
      </c>
      <c r="AB104" s="90"/>
      <c r="AC104" s="90"/>
      <c r="AD104" s="90">
        <f t="shared" si="40"/>
        <v>3000</v>
      </c>
      <c r="AE104" s="90"/>
      <c r="AF104" s="90"/>
      <c r="AG104" s="90">
        <f t="shared" si="41"/>
        <v>3000</v>
      </c>
      <c r="AH104" s="90"/>
      <c r="AI104" s="90"/>
      <c r="AJ104" s="90">
        <f t="shared" si="42"/>
        <v>3000</v>
      </c>
      <c r="AK104" s="90"/>
      <c r="AL104" s="90"/>
      <c r="AM104" s="90">
        <f t="shared" si="43"/>
        <v>3000</v>
      </c>
      <c r="AN104" s="90"/>
      <c r="AO104" s="90"/>
      <c r="AP104" s="90">
        <f t="shared" si="44"/>
        <v>3000</v>
      </c>
      <c r="AQ104" s="90"/>
      <c r="AR104" s="90"/>
      <c r="AS104" s="90">
        <f t="shared" si="45"/>
        <v>3000</v>
      </c>
      <c r="AT104" s="90"/>
      <c r="AU104" s="90"/>
      <c r="AV104" s="90">
        <f t="shared" si="46"/>
        <v>3000</v>
      </c>
      <c r="AW104" s="90"/>
      <c r="AX104" s="90"/>
      <c r="AY104" s="90">
        <f t="shared" si="33"/>
        <v>3000</v>
      </c>
      <c r="AZ104" s="90"/>
      <c r="BA104" s="90"/>
      <c r="BB104" s="90">
        <f t="shared" si="34"/>
        <v>3000</v>
      </c>
      <c r="BC104" s="90"/>
      <c r="BD104" s="90"/>
      <c r="BE104" s="90">
        <f t="shared" si="35"/>
        <v>3000</v>
      </c>
      <c r="BF104" s="90"/>
      <c r="BG104" s="90">
        <v>3000</v>
      </c>
      <c r="BH104" s="90">
        <f t="shared" si="36"/>
        <v>0</v>
      </c>
      <c r="BI104" s="54"/>
      <c r="BJ104" s="54"/>
      <c r="BK104" s="272">
        <f t="shared" si="37"/>
        <v>0</v>
      </c>
      <c r="BL104" s="265"/>
      <c r="BM104" s="323"/>
      <c r="BN104" s="383"/>
      <c r="BO104" s="383"/>
      <c r="BP104" s="383"/>
      <c r="BQ104" s="383"/>
      <c r="BR104" s="383"/>
      <c r="BS104" s="383"/>
      <c r="BT104" s="383"/>
      <c r="BU104" s="383"/>
      <c r="BV104" s="383"/>
      <c r="BW104" s="383"/>
      <c r="BX104" s="372">
        <f t="shared" si="38"/>
        <v>0</v>
      </c>
      <c r="BY104" s="341"/>
      <c r="BZ104" s="54"/>
      <c r="CA104" s="54">
        <f>+J104/10</f>
        <v>300</v>
      </c>
      <c r="CB104" s="54">
        <f t="shared" ref="CB104:CJ104" si="56">+CA104</f>
        <v>300</v>
      </c>
      <c r="CC104" s="54">
        <f t="shared" si="56"/>
        <v>300</v>
      </c>
      <c r="CD104" s="54">
        <f t="shared" si="56"/>
        <v>300</v>
      </c>
      <c r="CE104" s="54">
        <f t="shared" si="56"/>
        <v>300</v>
      </c>
      <c r="CF104" s="54">
        <f t="shared" si="56"/>
        <v>300</v>
      </c>
      <c r="CG104" s="54">
        <f t="shared" si="56"/>
        <v>300</v>
      </c>
      <c r="CH104" s="54">
        <f t="shared" si="56"/>
        <v>300</v>
      </c>
      <c r="CI104" s="54">
        <f t="shared" si="56"/>
        <v>300</v>
      </c>
      <c r="CJ104" s="54">
        <f t="shared" si="56"/>
        <v>300</v>
      </c>
    </row>
    <row r="105" spans="1:88" customFormat="1" ht="53.45" customHeight="1">
      <c r="A105" s="194" t="s">
        <v>507</v>
      </c>
      <c r="B105" s="4" t="s">
        <v>53</v>
      </c>
      <c r="C105" s="3" t="s">
        <v>239</v>
      </c>
      <c r="D105" s="5"/>
      <c r="E105" s="5" t="s">
        <v>119</v>
      </c>
      <c r="F105" s="5" t="s">
        <v>20</v>
      </c>
      <c r="G105" s="5" t="s">
        <v>410</v>
      </c>
      <c r="H105" s="5">
        <v>530255</v>
      </c>
      <c r="I105" s="9" t="s">
        <v>232</v>
      </c>
      <c r="J105" s="38">
        <v>1220</v>
      </c>
      <c r="K105" s="38"/>
      <c r="L105" s="62"/>
      <c r="M105" s="62"/>
      <c r="N105" s="54"/>
      <c r="O105" s="54"/>
      <c r="P105" s="54"/>
      <c r="Q105" s="54"/>
      <c r="R105" s="54"/>
      <c r="S105" s="54"/>
      <c r="T105" s="54"/>
      <c r="U105" s="54"/>
      <c r="V105" s="54"/>
      <c r="W105" s="54"/>
      <c r="X105" s="90">
        <f t="shared" si="48"/>
        <v>1220</v>
      </c>
      <c r="Y105" s="90"/>
      <c r="Z105" s="90"/>
      <c r="AA105" s="90">
        <f t="shared" si="47"/>
        <v>1220</v>
      </c>
      <c r="AB105" s="90"/>
      <c r="AC105" s="90"/>
      <c r="AD105" s="90">
        <f t="shared" si="40"/>
        <v>1220</v>
      </c>
      <c r="AE105" s="90"/>
      <c r="AF105" s="90"/>
      <c r="AG105" s="90">
        <f t="shared" si="41"/>
        <v>1220</v>
      </c>
      <c r="AH105" s="90"/>
      <c r="AI105" s="90"/>
      <c r="AJ105" s="90">
        <f t="shared" si="42"/>
        <v>1220</v>
      </c>
      <c r="AK105" s="90"/>
      <c r="AL105" s="90"/>
      <c r="AM105" s="90">
        <f t="shared" si="43"/>
        <v>1220</v>
      </c>
      <c r="AN105" s="90"/>
      <c r="AO105" s="90"/>
      <c r="AP105" s="90">
        <f t="shared" si="44"/>
        <v>1220</v>
      </c>
      <c r="AQ105" s="90"/>
      <c r="AR105" s="90"/>
      <c r="AS105" s="90">
        <f t="shared" si="45"/>
        <v>1220</v>
      </c>
      <c r="AT105" s="90"/>
      <c r="AU105" s="90"/>
      <c r="AV105" s="90">
        <f t="shared" si="46"/>
        <v>1220</v>
      </c>
      <c r="AW105" s="90"/>
      <c r="AX105" s="90"/>
      <c r="AY105" s="90">
        <f t="shared" si="33"/>
        <v>1220</v>
      </c>
      <c r="AZ105" s="90"/>
      <c r="BA105" s="90"/>
      <c r="BB105" s="90">
        <f t="shared" si="34"/>
        <v>1220</v>
      </c>
      <c r="BC105" s="90"/>
      <c r="BD105" s="90"/>
      <c r="BE105" s="90">
        <f t="shared" si="35"/>
        <v>1220</v>
      </c>
      <c r="BF105" s="90"/>
      <c r="BG105" s="90"/>
      <c r="BH105" s="90">
        <f t="shared" si="36"/>
        <v>1220</v>
      </c>
      <c r="BI105" s="54"/>
      <c r="BJ105" s="54"/>
      <c r="BK105" s="272">
        <f t="shared" si="37"/>
        <v>1220</v>
      </c>
      <c r="BL105" s="265"/>
      <c r="BM105" s="323"/>
      <c r="BN105" s="383"/>
      <c r="BO105" s="383"/>
      <c r="BP105" s="383"/>
      <c r="BQ105" s="383"/>
      <c r="BR105" s="383"/>
      <c r="BS105" s="383"/>
      <c r="BT105" s="383"/>
      <c r="BU105" s="383"/>
      <c r="BV105" s="383"/>
      <c r="BW105" s="383"/>
      <c r="BX105" s="372">
        <f t="shared" si="38"/>
        <v>0</v>
      </c>
      <c r="BY105" s="341"/>
      <c r="BZ105" s="54"/>
      <c r="CA105" s="54"/>
      <c r="CB105" s="54">
        <f>+J105</f>
        <v>1220</v>
      </c>
      <c r="CC105" s="54"/>
      <c r="CD105" s="54"/>
      <c r="CE105" s="54"/>
      <c r="CF105" s="54"/>
      <c r="CG105" s="54"/>
      <c r="CH105" s="54"/>
      <c r="CI105" s="54"/>
      <c r="CJ105" s="54"/>
    </row>
    <row r="106" spans="1:88" customFormat="1" ht="53.45" customHeight="1">
      <c r="A106" s="194" t="s">
        <v>507</v>
      </c>
      <c r="B106" s="4" t="s">
        <v>53</v>
      </c>
      <c r="C106" s="3" t="s">
        <v>244</v>
      </c>
      <c r="D106" s="5"/>
      <c r="E106" s="5" t="s">
        <v>119</v>
      </c>
      <c r="F106" s="5" t="s">
        <v>245</v>
      </c>
      <c r="G106" s="5" t="s">
        <v>410</v>
      </c>
      <c r="H106" s="6">
        <v>530255</v>
      </c>
      <c r="I106" s="9" t="s">
        <v>232</v>
      </c>
      <c r="J106" s="38">
        <v>2000</v>
      </c>
      <c r="K106" s="38"/>
      <c r="L106" s="64"/>
      <c r="M106" s="64"/>
      <c r="N106" s="54"/>
      <c r="O106" s="54"/>
      <c r="P106" s="54"/>
      <c r="Q106" s="54"/>
      <c r="R106" s="54"/>
      <c r="S106" s="54"/>
      <c r="T106" s="54"/>
      <c r="U106" s="54"/>
      <c r="V106" s="54"/>
      <c r="W106" s="54"/>
      <c r="X106" s="90">
        <f t="shared" si="48"/>
        <v>2000</v>
      </c>
      <c r="Y106" s="90"/>
      <c r="Z106" s="90"/>
      <c r="AA106" s="90">
        <f t="shared" si="47"/>
        <v>2000</v>
      </c>
      <c r="AB106" s="90"/>
      <c r="AC106" s="90"/>
      <c r="AD106" s="90">
        <f t="shared" si="40"/>
        <v>2000</v>
      </c>
      <c r="AE106" s="90"/>
      <c r="AF106" s="90"/>
      <c r="AG106" s="90">
        <f t="shared" si="41"/>
        <v>2000</v>
      </c>
      <c r="AH106" s="90"/>
      <c r="AI106" s="90"/>
      <c r="AJ106" s="90">
        <f t="shared" si="42"/>
        <v>2000</v>
      </c>
      <c r="AK106" s="90"/>
      <c r="AL106" s="90"/>
      <c r="AM106" s="90">
        <f t="shared" si="43"/>
        <v>2000</v>
      </c>
      <c r="AN106" s="90"/>
      <c r="AO106" s="90"/>
      <c r="AP106" s="90">
        <f t="shared" si="44"/>
        <v>2000</v>
      </c>
      <c r="AQ106" s="90"/>
      <c r="AR106" s="90"/>
      <c r="AS106" s="90">
        <f t="shared" si="45"/>
        <v>2000</v>
      </c>
      <c r="AT106" s="90"/>
      <c r="AU106" s="90"/>
      <c r="AV106" s="90">
        <f t="shared" si="46"/>
        <v>2000</v>
      </c>
      <c r="AW106" s="90"/>
      <c r="AX106" s="90"/>
      <c r="AY106" s="90">
        <f t="shared" si="33"/>
        <v>2000</v>
      </c>
      <c r="AZ106" s="90"/>
      <c r="BA106" s="90"/>
      <c r="BB106" s="90">
        <f t="shared" si="34"/>
        <v>2000</v>
      </c>
      <c r="BC106" s="90"/>
      <c r="BD106" s="90"/>
      <c r="BE106" s="90">
        <f t="shared" si="35"/>
        <v>2000</v>
      </c>
      <c r="BF106" s="90"/>
      <c r="BG106" s="90"/>
      <c r="BH106" s="90">
        <f t="shared" si="36"/>
        <v>2000</v>
      </c>
      <c r="BI106" s="246" t="s">
        <v>768</v>
      </c>
      <c r="BJ106" s="246">
        <v>1669.5</v>
      </c>
      <c r="BK106" s="272">
        <f t="shared" si="37"/>
        <v>330.5</v>
      </c>
      <c r="BL106" s="265"/>
      <c r="BM106" s="323"/>
      <c r="BN106" s="383"/>
      <c r="BO106" s="383"/>
      <c r="BP106" s="378">
        <v>60.49</v>
      </c>
      <c r="BQ106" s="378">
        <v>105.19</v>
      </c>
      <c r="BR106" s="378">
        <v>118.35</v>
      </c>
      <c r="BS106" s="378">
        <v>118.35</v>
      </c>
      <c r="BT106" s="378">
        <v>113.09</v>
      </c>
      <c r="BU106" s="378">
        <f>61.7+51.39</f>
        <v>113.09</v>
      </c>
      <c r="BV106" s="378">
        <v>102.57</v>
      </c>
      <c r="BW106" s="378">
        <v>84.15</v>
      </c>
      <c r="BX106" s="372">
        <f t="shared" si="38"/>
        <v>815.28000000000009</v>
      </c>
      <c r="BY106" s="341"/>
      <c r="BZ106" s="54"/>
      <c r="CA106" s="54"/>
      <c r="CB106" s="54">
        <f>+J106/9</f>
        <v>222.22222222222223</v>
      </c>
      <c r="CC106" s="54">
        <f t="shared" ref="CC106:CJ107" si="57">+CB106</f>
        <v>222.22222222222223</v>
      </c>
      <c r="CD106" s="54">
        <f t="shared" si="57"/>
        <v>222.22222222222223</v>
      </c>
      <c r="CE106" s="54">
        <f t="shared" si="57"/>
        <v>222.22222222222223</v>
      </c>
      <c r="CF106" s="54">
        <f t="shared" si="57"/>
        <v>222.22222222222223</v>
      </c>
      <c r="CG106" s="54">
        <f t="shared" si="57"/>
        <v>222.22222222222223</v>
      </c>
      <c r="CH106" s="54">
        <f t="shared" si="57"/>
        <v>222.22222222222223</v>
      </c>
      <c r="CI106" s="54">
        <f t="shared" si="57"/>
        <v>222.22222222222223</v>
      </c>
      <c r="CJ106" s="54">
        <f t="shared" si="57"/>
        <v>222.22222222222223</v>
      </c>
    </row>
    <row r="107" spans="1:88" customFormat="1" ht="53.45" customHeight="1">
      <c r="A107" s="194" t="s">
        <v>507</v>
      </c>
      <c r="B107" s="4" t="s">
        <v>53</v>
      </c>
      <c r="C107" s="3" t="s">
        <v>246</v>
      </c>
      <c r="D107" s="5"/>
      <c r="E107" s="5" t="s">
        <v>119</v>
      </c>
      <c r="F107" s="5" t="s">
        <v>245</v>
      </c>
      <c r="G107" s="5" t="s">
        <v>410</v>
      </c>
      <c r="H107" s="6">
        <v>530255</v>
      </c>
      <c r="I107" s="9" t="s">
        <v>232</v>
      </c>
      <c r="J107" s="38">
        <v>1000</v>
      </c>
      <c r="K107" s="38"/>
      <c r="L107" s="64"/>
      <c r="M107" s="64"/>
      <c r="N107" s="54"/>
      <c r="O107" s="54"/>
      <c r="P107" s="54"/>
      <c r="Q107" s="54"/>
      <c r="R107" s="54"/>
      <c r="S107" s="54"/>
      <c r="T107" s="54"/>
      <c r="U107" s="54"/>
      <c r="V107" s="54"/>
      <c r="W107" s="54"/>
      <c r="X107" s="90">
        <f t="shared" si="48"/>
        <v>1000</v>
      </c>
      <c r="Y107" s="90"/>
      <c r="Z107" s="90"/>
      <c r="AA107" s="90">
        <f t="shared" si="47"/>
        <v>1000</v>
      </c>
      <c r="AB107" s="90"/>
      <c r="AC107" s="90"/>
      <c r="AD107" s="90">
        <f t="shared" si="40"/>
        <v>1000</v>
      </c>
      <c r="AE107" s="90"/>
      <c r="AF107" s="90"/>
      <c r="AG107" s="90">
        <f t="shared" si="41"/>
        <v>1000</v>
      </c>
      <c r="AH107" s="90"/>
      <c r="AI107" s="90"/>
      <c r="AJ107" s="90">
        <f t="shared" si="42"/>
        <v>1000</v>
      </c>
      <c r="AK107" s="90"/>
      <c r="AL107" s="90"/>
      <c r="AM107" s="90">
        <f t="shared" si="43"/>
        <v>1000</v>
      </c>
      <c r="AN107" s="90"/>
      <c r="AO107" s="90"/>
      <c r="AP107" s="90">
        <f t="shared" si="44"/>
        <v>1000</v>
      </c>
      <c r="AQ107" s="90"/>
      <c r="AR107" s="90"/>
      <c r="AS107" s="90">
        <f t="shared" si="45"/>
        <v>1000</v>
      </c>
      <c r="AT107" s="90"/>
      <c r="AU107" s="90"/>
      <c r="AV107" s="90">
        <f t="shared" si="46"/>
        <v>1000</v>
      </c>
      <c r="AW107" s="90"/>
      <c r="AX107" s="90"/>
      <c r="AY107" s="90">
        <f t="shared" si="33"/>
        <v>1000</v>
      </c>
      <c r="AZ107" s="90"/>
      <c r="BA107" s="90"/>
      <c r="BB107" s="90">
        <f t="shared" si="34"/>
        <v>1000</v>
      </c>
      <c r="BC107" s="90"/>
      <c r="BD107" s="90"/>
      <c r="BE107" s="90">
        <f t="shared" si="35"/>
        <v>1000</v>
      </c>
      <c r="BF107" s="90"/>
      <c r="BG107" s="90"/>
      <c r="BH107" s="90">
        <f t="shared" si="36"/>
        <v>1000</v>
      </c>
      <c r="BI107" s="295" t="s">
        <v>730</v>
      </c>
      <c r="BJ107" s="246">
        <v>987.69</v>
      </c>
      <c r="BK107" s="272">
        <f t="shared" si="37"/>
        <v>12.309999999999945</v>
      </c>
      <c r="BL107" s="265"/>
      <c r="BM107" s="323"/>
      <c r="BN107" s="383">
        <v>70.290000000000006</v>
      </c>
      <c r="BO107" s="378">
        <v>39.97</v>
      </c>
      <c r="BP107" s="378"/>
      <c r="BQ107" s="378">
        <v>40.520000000000003</v>
      </c>
      <c r="BR107" s="378">
        <v>36.39</v>
      </c>
      <c r="BS107" s="378">
        <v>62.3</v>
      </c>
      <c r="BT107" s="378">
        <v>66.989999999999995</v>
      </c>
      <c r="BU107" s="378">
        <v>75.53</v>
      </c>
      <c r="BV107" s="378">
        <v>81.59</v>
      </c>
      <c r="BW107" s="378"/>
      <c r="BX107" s="372">
        <f t="shared" si="38"/>
        <v>473.58000000000004</v>
      </c>
      <c r="BY107" s="341"/>
      <c r="BZ107" s="54"/>
      <c r="CA107" s="54"/>
      <c r="CB107" s="54">
        <f>+J107/9</f>
        <v>111.11111111111111</v>
      </c>
      <c r="CC107" s="54">
        <f t="shared" si="57"/>
        <v>111.11111111111111</v>
      </c>
      <c r="CD107" s="54">
        <f t="shared" si="57"/>
        <v>111.11111111111111</v>
      </c>
      <c r="CE107" s="54">
        <f t="shared" si="57"/>
        <v>111.11111111111111</v>
      </c>
      <c r="CF107" s="54">
        <f t="shared" si="57"/>
        <v>111.11111111111111</v>
      </c>
      <c r="CG107" s="54">
        <f t="shared" si="57"/>
        <v>111.11111111111111</v>
      </c>
      <c r="CH107" s="54">
        <f t="shared" si="57"/>
        <v>111.11111111111111</v>
      </c>
      <c r="CI107" s="54">
        <f t="shared" si="57"/>
        <v>111.11111111111111</v>
      </c>
      <c r="CJ107" s="54">
        <f t="shared" si="57"/>
        <v>111.11111111111111</v>
      </c>
    </row>
    <row r="108" spans="1:88" customFormat="1" ht="53.45" customHeight="1">
      <c r="A108" s="194" t="s">
        <v>507</v>
      </c>
      <c r="B108" s="4" t="s">
        <v>53</v>
      </c>
      <c r="C108" s="3" t="s">
        <v>244</v>
      </c>
      <c r="D108" s="5"/>
      <c r="E108" s="5" t="s">
        <v>283</v>
      </c>
      <c r="F108" s="5" t="s">
        <v>286</v>
      </c>
      <c r="G108" s="5" t="s">
        <v>410</v>
      </c>
      <c r="H108" s="5">
        <v>530255</v>
      </c>
      <c r="I108" s="3" t="s">
        <v>232</v>
      </c>
      <c r="J108" s="41">
        <v>607.61</v>
      </c>
      <c r="K108" s="41"/>
      <c r="L108" s="54"/>
      <c r="M108" s="54"/>
      <c r="N108" s="54"/>
      <c r="O108" s="54"/>
      <c r="P108" s="54"/>
      <c r="Q108" s="54"/>
      <c r="R108" s="54"/>
      <c r="S108" s="54"/>
      <c r="T108" s="54"/>
      <c r="U108" s="54"/>
      <c r="V108" s="54"/>
      <c r="W108" s="54"/>
      <c r="X108" s="90">
        <f t="shared" si="48"/>
        <v>607.61</v>
      </c>
      <c r="Y108" s="90"/>
      <c r="Z108" s="90"/>
      <c r="AA108" s="90">
        <f t="shared" si="47"/>
        <v>607.61</v>
      </c>
      <c r="AB108" s="90"/>
      <c r="AC108" s="90"/>
      <c r="AD108" s="90">
        <f t="shared" si="40"/>
        <v>607.61</v>
      </c>
      <c r="AE108" s="90"/>
      <c r="AF108" s="90"/>
      <c r="AG108" s="90">
        <f t="shared" si="41"/>
        <v>607.61</v>
      </c>
      <c r="AH108" s="90"/>
      <c r="AI108" s="90"/>
      <c r="AJ108" s="90">
        <f t="shared" si="42"/>
        <v>607.61</v>
      </c>
      <c r="AK108" s="90"/>
      <c r="AL108" s="90"/>
      <c r="AM108" s="90">
        <f t="shared" si="43"/>
        <v>607.61</v>
      </c>
      <c r="AN108" s="90"/>
      <c r="AO108" s="90"/>
      <c r="AP108" s="90">
        <f t="shared" si="44"/>
        <v>607.61</v>
      </c>
      <c r="AQ108" s="90"/>
      <c r="AR108" s="90"/>
      <c r="AS108" s="90">
        <f t="shared" si="45"/>
        <v>607.61</v>
      </c>
      <c r="AT108" s="90"/>
      <c r="AU108" s="90"/>
      <c r="AV108" s="90">
        <f t="shared" si="46"/>
        <v>607.61</v>
      </c>
      <c r="AW108" s="90"/>
      <c r="AX108" s="90"/>
      <c r="AY108" s="90">
        <f t="shared" si="33"/>
        <v>607.61</v>
      </c>
      <c r="AZ108" s="90"/>
      <c r="BA108" s="90"/>
      <c r="BB108" s="90">
        <f t="shared" si="34"/>
        <v>607.61</v>
      </c>
      <c r="BC108" s="90"/>
      <c r="BD108" s="90"/>
      <c r="BE108" s="90">
        <f t="shared" si="35"/>
        <v>607.61</v>
      </c>
      <c r="BF108" s="90"/>
      <c r="BG108" s="90"/>
      <c r="BH108" s="90">
        <f t="shared" si="36"/>
        <v>607.61</v>
      </c>
      <c r="BI108" s="246" t="s">
        <v>621</v>
      </c>
      <c r="BJ108" s="246">
        <v>607.61</v>
      </c>
      <c r="BK108" s="272">
        <f t="shared" si="37"/>
        <v>0</v>
      </c>
      <c r="BL108" s="265">
        <v>86.79</v>
      </c>
      <c r="BM108" s="323">
        <v>89.41</v>
      </c>
      <c r="BN108" s="383">
        <v>107.83</v>
      </c>
      <c r="BO108" s="378">
        <v>128.86000000000001</v>
      </c>
      <c r="BP108" s="378"/>
      <c r="BQ108" s="378"/>
      <c r="BR108" s="378"/>
      <c r="BS108" s="378"/>
      <c r="BT108" s="378"/>
      <c r="BU108" s="378"/>
      <c r="BV108" s="378"/>
      <c r="BW108" s="378"/>
      <c r="BX108" s="372">
        <f t="shared" si="38"/>
        <v>412.89</v>
      </c>
      <c r="BY108" s="341">
        <f>+J108/3</f>
        <v>202.53666666666666</v>
      </c>
      <c r="BZ108" s="54">
        <f>+BY108</f>
        <v>202.53666666666666</v>
      </c>
      <c r="CA108" s="54">
        <f>+BZ108</f>
        <v>202.53666666666666</v>
      </c>
      <c r="CB108" s="54"/>
      <c r="CC108" s="54"/>
      <c r="CD108" s="54"/>
      <c r="CE108" s="54"/>
      <c r="CF108" s="54"/>
      <c r="CG108" s="54"/>
      <c r="CH108" s="54"/>
      <c r="CI108" s="54"/>
      <c r="CJ108" s="54"/>
    </row>
    <row r="109" spans="1:88" customFormat="1" ht="53.45" customHeight="1">
      <c r="A109" s="194" t="s">
        <v>507</v>
      </c>
      <c r="B109" s="4" t="s">
        <v>53</v>
      </c>
      <c r="C109" s="3" t="s">
        <v>287</v>
      </c>
      <c r="D109" s="5"/>
      <c r="E109" s="5" t="s">
        <v>283</v>
      </c>
      <c r="F109" s="5" t="s">
        <v>286</v>
      </c>
      <c r="G109" s="5" t="s">
        <v>410</v>
      </c>
      <c r="H109" s="5">
        <v>530255</v>
      </c>
      <c r="I109" s="3" t="s">
        <v>232</v>
      </c>
      <c r="J109" s="41">
        <v>188.77</v>
      </c>
      <c r="K109" s="41"/>
      <c r="L109" s="54"/>
      <c r="M109" s="54"/>
      <c r="N109" s="54"/>
      <c r="O109" s="54"/>
      <c r="P109" s="54"/>
      <c r="Q109" s="54"/>
      <c r="R109" s="54"/>
      <c r="S109" s="54"/>
      <c r="T109" s="54"/>
      <c r="U109" s="54"/>
      <c r="V109" s="54"/>
      <c r="W109" s="54"/>
      <c r="X109" s="90">
        <f t="shared" si="48"/>
        <v>188.77</v>
      </c>
      <c r="Y109" s="90"/>
      <c r="Z109" s="90"/>
      <c r="AA109" s="90">
        <f t="shared" si="47"/>
        <v>188.77</v>
      </c>
      <c r="AB109" s="90"/>
      <c r="AC109" s="90"/>
      <c r="AD109" s="90">
        <f t="shared" si="40"/>
        <v>188.77</v>
      </c>
      <c r="AE109" s="90"/>
      <c r="AF109" s="90"/>
      <c r="AG109" s="90">
        <f t="shared" si="41"/>
        <v>188.77</v>
      </c>
      <c r="AH109" s="90"/>
      <c r="AI109" s="90"/>
      <c r="AJ109" s="90">
        <f t="shared" si="42"/>
        <v>188.77</v>
      </c>
      <c r="AK109" s="90"/>
      <c r="AL109" s="90"/>
      <c r="AM109" s="90">
        <f t="shared" si="43"/>
        <v>188.77</v>
      </c>
      <c r="AN109" s="90"/>
      <c r="AO109" s="90"/>
      <c r="AP109" s="90">
        <f t="shared" si="44"/>
        <v>188.77</v>
      </c>
      <c r="AQ109" s="90"/>
      <c r="AR109" s="90"/>
      <c r="AS109" s="90">
        <f t="shared" si="45"/>
        <v>188.77</v>
      </c>
      <c r="AT109" s="90"/>
      <c r="AU109" s="90"/>
      <c r="AV109" s="90">
        <f t="shared" si="46"/>
        <v>188.77</v>
      </c>
      <c r="AW109" s="90"/>
      <c r="AX109" s="90"/>
      <c r="AY109" s="90">
        <f t="shared" si="33"/>
        <v>188.77</v>
      </c>
      <c r="AZ109" s="90"/>
      <c r="BA109" s="90"/>
      <c r="BB109" s="90">
        <f t="shared" si="34"/>
        <v>188.77</v>
      </c>
      <c r="BC109" s="90"/>
      <c r="BD109" s="90"/>
      <c r="BE109" s="90">
        <f t="shared" si="35"/>
        <v>188.77</v>
      </c>
      <c r="BF109" s="90"/>
      <c r="BG109" s="90"/>
      <c r="BH109" s="90">
        <f t="shared" si="36"/>
        <v>188.77</v>
      </c>
      <c r="BI109" s="246" t="s">
        <v>620</v>
      </c>
      <c r="BJ109" s="246">
        <v>188.77</v>
      </c>
      <c r="BK109" s="272">
        <f t="shared" si="37"/>
        <v>0</v>
      </c>
      <c r="BL109" s="265">
        <v>33.35</v>
      </c>
      <c r="BM109" s="323">
        <v>31.7</v>
      </c>
      <c r="BN109" s="383">
        <v>30.32</v>
      </c>
      <c r="BO109" s="383"/>
      <c r="BP109" s="378">
        <v>29.49</v>
      </c>
      <c r="BQ109" s="378">
        <v>30.87</v>
      </c>
      <c r="BR109" s="378">
        <v>28.94</v>
      </c>
      <c r="BS109" s="378"/>
      <c r="BT109" s="378"/>
      <c r="BU109" s="378"/>
      <c r="BV109" s="378"/>
      <c r="BW109" s="378"/>
      <c r="BX109" s="372">
        <f t="shared" si="38"/>
        <v>184.67</v>
      </c>
      <c r="BY109" s="341">
        <f>+J109/7</f>
        <v>26.967142857142857</v>
      </c>
      <c r="BZ109" s="54">
        <f>+BY109</f>
        <v>26.967142857142857</v>
      </c>
      <c r="CA109" s="54">
        <f>+BZ109</f>
        <v>26.967142857142857</v>
      </c>
      <c r="CB109" s="54">
        <f t="shared" ref="CB109:CE113" si="58">+CA109</f>
        <v>26.967142857142857</v>
      </c>
      <c r="CC109" s="54">
        <f t="shared" si="58"/>
        <v>26.967142857142857</v>
      </c>
      <c r="CD109" s="54">
        <f t="shared" si="58"/>
        <v>26.967142857142857</v>
      </c>
      <c r="CE109" s="54">
        <f t="shared" si="58"/>
        <v>26.967142857142857</v>
      </c>
      <c r="CF109" s="54"/>
      <c r="CG109" s="54"/>
      <c r="CH109" s="54"/>
      <c r="CI109" s="54"/>
      <c r="CJ109" s="54"/>
    </row>
    <row r="110" spans="1:88" customFormat="1" ht="53.45" customHeight="1">
      <c r="A110" s="194" t="s">
        <v>507</v>
      </c>
      <c r="B110" s="4" t="s">
        <v>53</v>
      </c>
      <c r="C110" s="3" t="s">
        <v>1142</v>
      </c>
      <c r="D110" s="5"/>
      <c r="E110" s="5" t="s">
        <v>119</v>
      </c>
      <c r="F110" s="5" t="s">
        <v>245</v>
      </c>
      <c r="G110" s="5" t="s">
        <v>410</v>
      </c>
      <c r="H110" s="5">
        <v>530255</v>
      </c>
      <c r="I110" s="3" t="s">
        <v>232</v>
      </c>
      <c r="J110" s="41">
        <v>0</v>
      </c>
      <c r="K110" s="41" t="s">
        <v>1283</v>
      </c>
      <c r="L110" s="54">
        <v>102.27</v>
      </c>
      <c r="M110" s="54"/>
      <c r="N110" s="54"/>
      <c r="O110" s="54"/>
      <c r="P110" s="54"/>
      <c r="Q110" s="54"/>
      <c r="R110" s="54"/>
      <c r="S110" s="54"/>
      <c r="T110" s="54"/>
      <c r="U110" s="54"/>
      <c r="V110" s="54"/>
      <c r="W110" s="54"/>
      <c r="X110" s="90">
        <f t="shared" si="48"/>
        <v>0</v>
      </c>
      <c r="Y110" s="90"/>
      <c r="Z110" s="90"/>
      <c r="AA110" s="90">
        <f t="shared" si="47"/>
        <v>0</v>
      </c>
      <c r="AB110" s="90"/>
      <c r="AC110" s="90"/>
      <c r="AD110" s="90">
        <f t="shared" si="40"/>
        <v>0</v>
      </c>
      <c r="AE110" s="90"/>
      <c r="AF110" s="90"/>
      <c r="AG110" s="90">
        <f t="shared" si="41"/>
        <v>0</v>
      </c>
      <c r="AH110" s="90"/>
      <c r="AI110" s="90"/>
      <c r="AJ110" s="90">
        <f t="shared" si="42"/>
        <v>0</v>
      </c>
      <c r="AK110" s="90"/>
      <c r="AL110" s="90"/>
      <c r="AM110" s="90">
        <f t="shared" si="43"/>
        <v>0</v>
      </c>
      <c r="AN110" s="90"/>
      <c r="AO110" s="90"/>
      <c r="AP110" s="90">
        <f t="shared" si="44"/>
        <v>0</v>
      </c>
      <c r="AQ110" s="90"/>
      <c r="AR110" s="90"/>
      <c r="AS110" s="90">
        <f t="shared" si="45"/>
        <v>0</v>
      </c>
      <c r="AT110" s="90"/>
      <c r="AU110" s="90"/>
      <c r="AV110" s="90">
        <f t="shared" si="46"/>
        <v>0</v>
      </c>
      <c r="AW110" s="90">
        <v>105.48</v>
      </c>
      <c r="AX110" s="90"/>
      <c r="AY110" s="90">
        <f t="shared" si="33"/>
        <v>105.48</v>
      </c>
      <c r="AZ110" s="90"/>
      <c r="BA110" s="90"/>
      <c r="BB110" s="90">
        <f t="shared" si="34"/>
        <v>105.48</v>
      </c>
      <c r="BC110" s="90"/>
      <c r="BD110" s="90"/>
      <c r="BE110" s="90">
        <f t="shared" si="35"/>
        <v>105.48</v>
      </c>
      <c r="BF110" s="90"/>
      <c r="BG110" s="90"/>
      <c r="BH110" s="90">
        <f t="shared" si="36"/>
        <v>105.48</v>
      </c>
      <c r="BI110" s="246" t="s">
        <v>1284</v>
      </c>
      <c r="BJ110" s="246">
        <v>40</v>
      </c>
      <c r="BK110" s="272">
        <f t="shared" si="37"/>
        <v>65.48</v>
      </c>
      <c r="BL110" s="265"/>
      <c r="BM110" s="323"/>
      <c r="BN110" s="383"/>
      <c r="BO110" s="383"/>
      <c r="BP110" s="378"/>
      <c r="BQ110" s="378"/>
      <c r="BR110" s="378"/>
      <c r="BS110" s="378"/>
      <c r="BT110" s="378"/>
      <c r="BU110" s="378"/>
      <c r="BV110" s="378"/>
      <c r="BW110" s="378"/>
      <c r="BX110" s="372">
        <f t="shared" si="38"/>
        <v>0</v>
      </c>
      <c r="BY110" s="341"/>
      <c r="BZ110" s="54"/>
      <c r="CA110" s="54"/>
      <c r="CB110" s="54"/>
      <c r="CC110" s="54"/>
      <c r="CD110" s="54"/>
      <c r="CE110" s="54"/>
      <c r="CF110" s="54"/>
      <c r="CG110" s="54"/>
      <c r="CH110" s="54"/>
      <c r="CI110" s="54"/>
      <c r="CJ110" s="54"/>
    </row>
    <row r="111" spans="1:88" customFormat="1" ht="53.45" customHeight="1">
      <c r="A111" s="194" t="s">
        <v>507</v>
      </c>
      <c r="B111" s="4" t="s">
        <v>53</v>
      </c>
      <c r="C111" s="3" t="s">
        <v>1235</v>
      </c>
      <c r="D111" s="5" t="s">
        <v>119</v>
      </c>
      <c r="E111" s="5" t="s">
        <v>119</v>
      </c>
      <c r="F111" s="5" t="s">
        <v>245</v>
      </c>
      <c r="G111" s="5" t="s">
        <v>410</v>
      </c>
      <c r="H111" s="5">
        <v>530255</v>
      </c>
      <c r="I111" s="3" t="s">
        <v>232</v>
      </c>
      <c r="J111" s="41"/>
      <c r="K111" s="41" t="s">
        <v>1279</v>
      </c>
      <c r="L111" s="54">
        <v>24888.79</v>
      </c>
      <c r="M111" s="54">
        <v>7111.08</v>
      </c>
      <c r="N111" s="54"/>
      <c r="O111" s="54"/>
      <c r="P111" s="54"/>
      <c r="Q111" s="54"/>
      <c r="R111" s="54"/>
      <c r="S111" s="54"/>
      <c r="T111" s="54"/>
      <c r="U111" s="54"/>
      <c r="V111" s="54"/>
      <c r="W111" s="54"/>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c r="BA111" s="90"/>
      <c r="BB111" s="90"/>
      <c r="BC111" s="90"/>
      <c r="BD111" s="90"/>
      <c r="BE111" s="90"/>
      <c r="BF111" s="90">
        <v>7969.85</v>
      </c>
      <c r="BG111" s="90"/>
      <c r="BH111" s="90">
        <f t="shared" si="36"/>
        <v>7969.85</v>
      </c>
      <c r="BI111" s="246" t="s">
        <v>1295</v>
      </c>
      <c r="BJ111" s="246">
        <v>1</v>
      </c>
      <c r="BK111" s="272">
        <f t="shared" si="37"/>
        <v>7968.85</v>
      </c>
      <c r="BL111" s="265"/>
      <c r="BM111" s="323"/>
      <c r="BN111" s="383"/>
      <c r="BO111" s="383"/>
      <c r="BP111" s="378"/>
      <c r="BQ111" s="378"/>
      <c r="BR111" s="378"/>
      <c r="BS111" s="378"/>
      <c r="BT111" s="378"/>
      <c r="BU111" s="378"/>
      <c r="BV111" s="378"/>
      <c r="BW111" s="378"/>
      <c r="BX111" s="372">
        <f t="shared" si="38"/>
        <v>0</v>
      </c>
      <c r="BY111" s="341"/>
      <c r="BZ111" s="54"/>
      <c r="CA111" s="54"/>
      <c r="CB111" s="54"/>
      <c r="CC111" s="54"/>
      <c r="CD111" s="54"/>
      <c r="CE111" s="54"/>
      <c r="CF111" s="54"/>
      <c r="CG111" s="54"/>
      <c r="CH111" s="54"/>
      <c r="CI111" s="54"/>
      <c r="CJ111" s="54"/>
    </row>
    <row r="112" spans="1:88" customFormat="1" ht="53.45" customHeight="1">
      <c r="A112" s="194" t="s">
        <v>507</v>
      </c>
      <c r="B112" s="4" t="s">
        <v>53</v>
      </c>
      <c r="C112" s="3" t="s">
        <v>1236</v>
      </c>
      <c r="D112" s="5"/>
      <c r="E112" s="5" t="s">
        <v>119</v>
      </c>
      <c r="F112" s="5" t="s">
        <v>245</v>
      </c>
      <c r="G112" s="5" t="s">
        <v>410</v>
      </c>
      <c r="H112" s="5">
        <v>530255</v>
      </c>
      <c r="I112" s="3" t="s">
        <v>232</v>
      </c>
      <c r="J112" s="41"/>
      <c r="K112" s="41" t="s">
        <v>1279</v>
      </c>
      <c r="L112" s="54">
        <v>25246.6</v>
      </c>
      <c r="M112" s="54">
        <v>7213.31</v>
      </c>
      <c r="N112" s="54"/>
      <c r="O112" s="54"/>
      <c r="P112" s="54"/>
      <c r="Q112" s="54"/>
      <c r="R112" s="54"/>
      <c r="S112" s="54"/>
      <c r="T112" s="54"/>
      <c r="U112" s="54"/>
      <c r="V112" s="54"/>
      <c r="W112" s="54"/>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c r="AZ112" s="90"/>
      <c r="BA112" s="90"/>
      <c r="BB112" s="90"/>
      <c r="BC112" s="90"/>
      <c r="BD112" s="90"/>
      <c r="BE112" s="90"/>
      <c r="BF112" s="90">
        <v>18000</v>
      </c>
      <c r="BG112" s="90"/>
      <c r="BH112" s="90">
        <f t="shared" si="36"/>
        <v>18000</v>
      </c>
      <c r="BI112" s="246" t="s">
        <v>1296</v>
      </c>
      <c r="BJ112" s="246">
        <v>1</v>
      </c>
      <c r="BK112" s="272">
        <f t="shared" si="37"/>
        <v>17999</v>
      </c>
      <c r="BL112" s="265"/>
      <c r="BM112" s="323"/>
      <c r="BN112" s="383"/>
      <c r="BO112" s="383"/>
      <c r="BP112" s="378"/>
      <c r="BQ112" s="378"/>
      <c r="BR112" s="378"/>
      <c r="BS112" s="378"/>
      <c r="BT112" s="378"/>
      <c r="BU112" s="378"/>
      <c r="BV112" s="378"/>
      <c r="BW112" s="378"/>
      <c r="BX112" s="372">
        <f t="shared" si="38"/>
        <v>0</v>
      </c>
      <c r="BY112" s="341"/>
      <c r="BZ112" s="54"/>
      <c r="CA112" s="54"/>
      <c r="CB112" s="54"/>
      <c r="CC112" s="54"/>
      <c r="CD112" s="54"/>
      <c r="CE112" s="54"/>
      <c r="CF112" s="54"/>
      <c r="CG112" s="54"/>
      <c r="CH112" s="54"/>
      <c r="CI112" s="54"/>
      <c r="CJ112" s="54"/>
    </row>
    <row r="113" spans="1:88" customFormat="1" ht="53.45" customHeight="1">
      <c r="A113" s="194" t="s">
        <v>507</v>
      </c>
      <c r="B113" s="4" t="s">
        <v>53</v>
      </c>
      <c r="C113" s="3" t="s">
        <v>304</v>
      </c>
      <c r="D113" s="5"/>
      <c r="E113" s="5" t="s">
        <v>283</v>
      </c>
      <c r="F113" s="5" t="s">
        <v>245</v>
      </c>
      <c r="G113" s="5" t="s">
        <v>410</v>
      </c>
      <c r="H113" s="5">
        <v>530255</v>
      </c>
      <c r="I113" s="3" t="s">
        <v>232</v>
      </c>
      <c r="J113" s="41">
        <v>950</v>
      </c>
      <c r="K113" s="41"/>
      <c r="L113" s="54"/>
      <c r="M113" s="54"/>
      <c r="N113" s="54"/>
      <c r="O113" s="54"/>
      <c r="P113" s="54"/>
      <c r="Q113" s="54"/>
      <c r="R113" s="54"/>
      <c r="S113" s="54"/>
      <c r="T113" s="54"/>
      <c r="U113" s="54"/>
      <c r="V113" s="54"/>
      <c r="W113" s="54"/>
      <c r="X113" s="90">
        <f t="shared" si="48"/>
        <v>950</v>
      </c>
      <c r="Y113" s="90"/>
      <c r="Z113" s="90"/>
      <c r="AA113" s="90">
        <f t="shared" si="47"/>
        <v>950</v>
      </c>
      <c r="AB113" s="90"/>
      <c r="AC113" s="90"/>
      <c r="AD113" s="90">
        <f t="shared" si="40"/>
        <v>950</v>
      </c>
      <c r="AE113" s="90"/>
      <c r="AF113" s="90"/>
      <c r="AG113" s="90">
        <f t="shared" si="41"/>
        <v>950</v>
      </c>
      <c r="AH113" s="90"/>
      <c r="AI113" s="90"/>
      <c r="AJ113" s="90">
        <f t="shared" si="42"/>
        <v>950</v>
      </c>
      <c r="AK113" s="90"/>
      <c r="AL113" s="90"/>
      <c r="AM113" s="90">
        <f t="shared" si="43"/>
        <v>950</v>
      </c>
      <c r="AN113" s="90"/>
      <c r="AO113" s="90"/>
      <c r="AP113" s="90">
        <f t="shared" si="44"/>
        <v>950</v>
      </c>
      <c r="AQ113" s="90"/>
      <c r="AR113" s="90"/>
      <c r="AS113" s="90">
        <f t="shared" si="45"/>
        <v>950</v>
      </c>
      <c r="AT113" s="90"/>
      <c r="AU113" s="90"/>
      <c r="AV113" s="90">
        <f t="shared" si="46"/>
        <v>950</v>
      </c>
      <c r="AW113" s="90"/>
      <c r="AX113" s="90"/>
      <c r="AY113" s="90">
        <f t="shared" si="33"/>
        <v>950</v>
      </c>
      <c r="AZ113" s="90"/>
      <c r="BA113" s="90"/>
      <c r="BB113" s="90">
        <f t="shared" si="34"/>
        <v>950</v>
      </c>
      <c r="BC113" s="90"/>
      <c r="BD113" s="90"/>
      <c r="BE113" s="90">
        <f t="shared" si="35"/>
        <v>950</v>
      </c>
      <c r="BF113" s="90"/>
      <c r="BG113" s="90"/>
      <c r="BH113" s="90">
        <f t="shared" si="36"/>
        <v>950</v>
      </c>
      <c r="BI113" s="246" t="s">
        <v>779</v>
      </c>
      <c r="BJ113" s="246">
        <v>791.6</v>
      </c>
      <c r="BK113" s="272">
        <f t="shared" si="37"/>
        <v>158.39999999999998</v>
      </c>
      <c r="BL113" s="265"/>
      <c r="BM113" s="323"/>
      <c r="BN113" s="383"/>
      <c r="BO113" s="383"/>
      <c r="BP113" s="383"/>
      <c r="BQ113" s="378"/>
      <c r="BR113" s="378"/>
      <c r="BS113" s="378"/>
      <c r="BT113" s="378">
        <v>53.84</v>
      </c>
      <c r="BU113" s="378"/>
      <c r="BV113" s="378"/>
      <c r="BW113" s="378"/>
      <c r="BX113" s="372">
        <f t="shared" si="38"/>
        <v>53.84</v>
      </c>
      <c r="BY113" s="341"/>
      <c r="BZ113" s="54">
        <f>+J113/11</f>
        <v>86.36363636363636</v>
      </c>
      <c r="CA113" s="54">
        <f>+BZ113</f>
        <v>86.36363636363636</v>
      </c>
      <c r="CB113" s="54">
        <f t="shared" si="58"/>
        <v>86.36363636363636</v>
      </c>
      <c r="CC113" s="54">
        <f t="shared" si="58"/>
        <v>86.36363636363636</v>
      </c>
      <c r="CD113" s="54">
        <f t="shared" si="58"/>
        <v>86.36363636363636</v>
      </c>
      <c r="CE113" s="54">
        <f t="shared" si="58"/>
        <v>86.36363636363636</v>
      </c>
      <c r="CF113" s="54">
        <f>+CE113</f>
        <v>86.36363636363636</v>
      </c>
      <c r="CG113" s="54">
        <f>+CF113</f>
        <v>86.36363636363636</v>
      </c>
      <c r="CH113" s="54">
        <f>+CG113</f>
        <v>86.36363636363636</v>
      </c>
      <c r="CI113" s="54">
        <f>+CH113</f>
        <v>86.36363636363636</v>
      </c>
      <c r="CJ113" s="54">
        <f>+CI113</f>
        <v>86.36363636363636</v>
      </c>
    </row>
    <row r="114" spans="1:88" customFormat="1" ht="57" customHeight="1">
      <c r="A114" s="194" t="s">
        <v>507</v>
      </c>
      <c r="B114" s="4" t="s">
        <v>53</v>
      </c>
      <c r="C114" s="454" t="s">
        <v>739</v>
      </c>
      <c r="D114" s="3" t="s">
        <v>246</v>
      </c>
      <c r="E114" s="5" t="s">
        <v>119</v>
      </c>
      <c r="F114" s="5" t="s">
        <v>245</v>
      </c>
      <c r="G114" s="5" t="s">
        <v>410</v>
      </c>
      <c r="H114" s="6">
        <v>530255</v>
      </c>
      <c r="I114" s="9" t="s">
        <v>232</v>
      </c>
      <c r="J114" s="38"/>
      <c r="K114" s="38"/>
      <c r="L114" s="54"/>
      <c r="M114" s="54"/>
      <c r="N114" s="90"/>
      <c r="O114" s="90"/>
      <c r="P114" s="90"/>
      <c r="Q114" s="90"/>
      <c r="R114" s="90"/>
      <c r="S114" s="90"/>
      <c r="T114" s="90"/>
      <c r="U114" s="90"/>
      <c r="V114" s="90"/>
      <c r="W114" s="54"/>
      <c r="X114" s="90"/>
      <c r="Y114" s="90">
        <v>6006.95</v>
      </c>
      <c r="Z114" s="90"/>
      <c r="AA114" s="90">
        <f t="shared" si="47"/>
        <v>6006.95</v>
      </c>
      <c r="AB114" s="90"/>
      <c r="AC114" s="90"/>
      <c r="AD114" s="90">
        <f t="shared" si="40"/>
        <v>6006.95</v>
      </c>
      <c r="AE114" s="90"/>
      <c r="AF114" s="90"/>
      <c r="AG114" s="90">
        <f t="shared" si="41"/>
        <v>6006.95</v>
      </c>
      <c r="AH114" s="90"/>
      <c r="AI114" s="90"/>
      <c r="AJ114" s="90">
        <f t="shared" si="42"/>
        <v>6006.95</v>
      </c>
      <c r="AK114" s="90"/>
      <c r="AL114" s="90"/>
      <c r="AM114" s="90">
        <f t="shared" si="43"/>
        <v>6006.95</v>
      </c>
      <c r="AN114" s="90"/>
      <c r="AO114" s="90"/>
      <c r="AP114" s="90">
        <f t="shared" si="44"/>
        <v>6006.95</v>
      </c>
      <c r="AQ114" s="90"/>
      <c r="AR114" s="90"/>
      <c r="AS114" s="90">
        <f t="shared" si="45"/>
        <v>6006.95</v>
      </c>
      <c r="AT114" s="90"/>
      <c r="AU114" s="90"/>
      <c r="AV114" s="90">
        <f t="shared" si="46"/>
        <v>6006.95</v>
      </c>
      <c r="AW114" s="90"/>
      <c r="AX114" s="90"/>
      <c r="AY114" s="90">
        <f t="shared" si="33"/>
        <v>6006.95</v>
      </c>
      <c r="AZ114" s="90"/>
      <c r="BA114" s="90"/>
      <c r="BB114" s="90">
        <f t="shared" si="34"/>
        <v>6006.95</v>
      </c>
      <c r="BC114" s="90"/>
      <c r="BD114" s="90"/>
      <c r="BE114" s="90">
        <f t="shared" si="35"/>
        <v>6006.95</v>
      </c>
      <c r="BF114" s="90"/>
      <c r="BG114" s="90"/>
      <c r="BH114" s="90">
        <f t="shared" si="36"/>
        <v>6006.95</v>
      </c>
      <c r="BI114" s="247" t="s">
        <v>1327</v>
      </c>
      <c r="BJ114" s="246">
        <f>38+25.75+4248.88+100+60-7+50-16.99+80+50+40</f>
        <v>4668.6400000000003</v>
      </c>
      <c r="BK114" s="272">
        <f t="shared" si="37"/>
        <v>1338.3099999999995</v>
      </c>
      <c r="BL114" s="265">
        <v>0</v>
      </c>
      <c r="BM114" s="323">
        <v>0</v>
      </c>
      <c r="BN114" s="383">
        <v>38</v>
      </c>
      <c r="BO114" s="383">
        <v>25.75</v>
      </c>
      <c r="BP114" s="378">
        <v>2677.58</v>
      </c>
      <c r="BQ114" s="378"/>
      <c r="BR114" s="378">
        <f>54.5+53</f>
        <v>107.5</v>
      </c>
      <c r="BS114" s="378">
        <v>33.01</v>
      </c>
      <c r="BT114" s="378">
        <v>34.99</v>
      </c>
      <c r="BU114" s="378"/>
      <c r="BV114" s="378"/>
      <c r="BW114" s="378">
        <v>40</v>
      </c>
      <c r="BX114" s="372">
        <f t="shared" si="38"/>
        <v>2956.83</v>
      </c>
      <c r="BY114" s="341"/>
      <c r="BZ114" s="54"/>
      <c r="CA114" s="54">
        <v>600</v>
      </c>
      <c r="CB114" s="54">
        <v>600</v>
      </c>
      <c r="CC114" s="54">
        <v>600</v>
      </c>
      <c r="CD114" s="54">
        <v>600</v>
      </c>
      <c r="CE114" s="54">
        <v>600</v>
      </c>
      <c r="CF114" s="54">
        <v>600</v>
      </c>
      <c r="CG114" s="54">
        <v>600</v>
      </c>
      <c r="CH114" s="54">
        <v>600</v>
      </c>
      <c r="CI114" s="54">
        <v>600</v>
      </c>
      <c r="CJ114" s="54">
        <v>606.95000000000005</v>
      </c>
    </row>
    <row r="115" spans="1:88" customFormat="1" ht="53.45" customHeight="1">
      <c r="A115" s="194" t="s">
        <v>507</v>
      </c>
      <c r="B115" s="4" t="s">
        <v>53</v>
      </c>
      <c r="C115" s="3" t="s">
        <v>225</v>
      </c>
      <c r="D115" s="5"/>
      <c r="E115" s="5" t="s">
        <v>119</v>
      </c>
      <c r="F115" s="5" t="s">
        <v>20</v>
      </c>
      <c r="G115" s="5" t="s">
        <v>410</v>
      </c>
      <c r="H115" s="5">
        <v>530301</v>
      </c>
      <c r="I115" s="9" t="s">
        <v>226</v>
      </c>
      <c r="J115" s="38">
        <v>800.4</v>
      </c>
      <c r="K115" s="38"/>
      <c r="L115" s="61"/>
      <c r="M115" s="61"/>
      <c r="N115" s="54"/>
      <c r="O115" s="54"/>
      <c r="P115" s="54"/>
      <c r="Q115" s="54"/>
      <c r="R115" s="54"/>
      <c r="S115" s="54"/>
      <c r="T115" s="54"/>
      <c r="U115" s="54"/>
      <c r="V115" s="54"/>
      <c r="W115" s="54"/>
      <c r="X115" s="90">
        <f t="shared" si="48"/>
        <v>800.4</v>
      </c>
      <c r="Y115" s="90"/>
      <c r="Z115" s="90"/>
      <c r="AA115" s="90">
        <f t="shared" si="47"/>
        <v>800.4</v>
      </c>
      <c r="AB115" s="90"/>
      <c r="AC115" s="90"/>
      <c r="AD115" s="90">
        <f t="shared" si="40"/>
        <v>800.4</v>
      </c>
      <c r="AE115" s="90"/>
      <c r="AF115" s="90"/>
      <c r="AG115" s="90">
        <f t="shared" si="41"/>
        <v>800.4</v>
      </c>
      <c r="AH115" s="90"/>
      <c r="AI115" s="90"/>
      <c r="AJ115" s="90">
        <f t="shared" si="42"/>
        <v>800.4</v>
      </c>
      <c r="AK115" s="90"/>
      <c r="AL115" s="90"/>
      <c r="AM115" s="90">
        <f t="shared" si="43"/>
        <v>800.4</v>
      </c>
      <c r="AN115" s="90"/>
      <c r="AO115" s="90"/>
      <c r="AP115" s="90">
        <f t="shared" si="44"/>
        <v>800.4</v>
      </c>
      <c r="AQ115" s="90"/>
      <c r="AR115" s="90"/>
      <c r="AS115" s="90">
        <f t="shared" si="45"/>
        <v>800.4</v>
      </c>
      <c r="AT115" s="90"/>
      <c r="AU115" s="90"/>
      <c r="AV115" s="90">
        <f t="shared" si="46"/>
        <v>800.4</v>
      </c>
      <c r="AW115" s="90"/>
      <c r="AX115" s="90"/>
      <c r="AY115" s="90">
        <f t="shared" si="33"/>
        <v>800.4</v>
      </c>
      <c r="AZ115" s="90"/>
      <c r="BA115" s="90"/>
      <c r="BB115" s="90">
        <f t="shared" si="34"/>
        <v>800.4</v>
      </c>
      <c r="BC115" s="90"/>
      <c r="BD115" s="90"/>
      <c r="BE115" s="90">
        <f t="shared" si="35"/>
        <v>800.4</v>
      </c>
      <c r="BF115" s="90"/>
      <c r="BG115" s="90"/>
      <c r="BH115" s="90">
        <f t="shared" si="36"/>
        <v>800.4</v>
      </c>
      <c r="BI115" s="246" t="s">
        <v>943</v>
      </c>
      <c r="BJ115" s="246">
        <f>739.09-213.17</f>
        <v>525.92000000000007</v>
      </c>
      <c r="BK115" s="272">
        <f t="shared" si="37"/>
        <v>274.4799999999999</v>
      </c>
      <c r="BL115" s="265"/>
      <c r="BM115" s="323"/>
      <c r="BN115" s="383"/>
      <c r="BO115" s="383">
        <v>525.91999999999996</v>
      </c>
      <c r="BP115" s="383"/>
      <c r="BQ115" s="383"/>
      <c r="BR115" s="383"/>
      <c r="BS115" s="383"/>
      <c r="BT115" s="383"/>
      <c r="BU115" s="383"/>
      <c r="BV115" s="383"/>
      <c r="BW115" s="383"/>
      <c r="BX115" s="372">
        <f t="shared" si="38"/>
        <v>525.91999999999996</v>
      </c>
      <c r="BY115" s="341">
        <v>800.4</v>
      </c>
      <c r="BZ115" s="54"/>
      <c r="CA115" s="54"/>
      <c r="CB115" s="54"/>
      <c r="CC115" s="54"/>
      <c r="CD115" s="54"/>
      <c r="CE115" s="54"/>
      <c r="CF115" s="54"/>
      <c r="CG115" s="54"/>
      <c r="CH115" s="54"/>
      <c r="CI115" s="54"/>
      <c r="CJ115" s="54"/>
    </row>
    <row r="116" spans="1:88" customFormat="1" ht="53.45" customHeight="1">
      <c r="A116" s="194" t="s">
        <v>507</v>
      </c>
      <c r="B116" s="4" t="s">
        <v>53</v>
      </c>
      <c r="C116" s="3" t="s">
        <v>225</v>
      </c>
      <c r="D116" s="5"/>
      <c r="E116" s="5" t="s">
        <v>119</v>
      </c>
      <c r="F116" s="5" t="s">
        <v>3</v>
      </c>
      <c r="G116" s="5" t="s">
        <v>410</v>
      </c>
      <c r="H116" s="5">
        <v>530301</v>
      </c>
      <c r="I116" s="9" t="s">
        <v>226</v>
      </c>
      <c r="J116" s="38">
        <v>10000</v>
      </c>
      <c r="K116" s="38" t="s">
        <v>914</v>
      </c>
      <c r="L116" s="530">
        <v>9917.26</v>
      </c>
      <c r="M116" s="64"/>
      <c r="N116" s="54"/>
      <c r="O116" s="54"/>
      <c r="P116" s="54"/>
      <c r="Q116" s="54"/>
      <c r="R116" s="54"/>
      <c r="S116" s="54"/>
      <c r="T116" s="54"/>
      <c r="U116" s="54"/>
      <c r="V116" s="54"/>
      <c r="W116" s="54"/>
      <c r="X116" s="90">
        <f t="shared" si="48"/>
        <v>10000</v>
      </c>
      <c r="Y116" s="90"/>
      <c r="Z116" s="90"/>
      <c r="AA116" s="90">
        <f t="shared" si="47"/>
        <v>10000</v>
      </c>
      <c r="AB116" s="90"/>
      <c r="AC116" s="90"/>
      <c r="AD116" s="90">
        <f t="shared" si="40"/>
        <v>10000</v>
      </c>
      <c r="AE116" s="90"/>
      <c r="AF116" s="90"/>
      <c r="AG116" s="90">
        <f t="shared" si="41"/>
        <v>10000</v>
      </c>
      <c r="AH116" s="90"/>
      <c r="AI116" s="90"/>
      <c r="AJ116" s="90">
        <f t="shared" si="42"/>
        <v>10000</v>
      </c>
      <c r="AK116" s="90"/>
      <c r="AL116" s="90"/>
      <c r="AM116" s="90">
        <f t="shared" si="43"/>
        <v>10000</v>
      </c>
      <c r="AN116" s="90"/>
      <c r="AO116" s="90"/>
      <c r="AP116" s="90">
        <f t="shared" si="44"/>
        <v>10000</v>
      </c>
      <c r="AQ116" s="90"/>
      <c r="AR116" s="90"/>
      <c r="AS116" s="90">
        <f t="shared" si="45"/>
        <v>10000</v>
      </c>
      <c r="AT116" s="90"/>
      <c r="AU116" s="90"/>
      <c r="AV116" s="90">
        <f t="shared" si="46"/>
        <v>10000</v>
      </c>
      <c r="AW116" s="90"/>
      <c r="AX116" s="90"/>
      <c r="AY116" s="90">
        <f t="shared" si="33"/>
        <v>10000</v>
      </c>
      <c r="AZ116" s="90"/>
      <c r="BA116" s="90"/>
      <c r="BB116" s="90">
        <f t="shared" si="34"/>
        <v>10000</v>
      </c>
      <c r="BC116" s="90"/>
      <c r="BD116" s="90"/>
      <c r="BE116" s="90">
        <f t="shared" si="35"/>
        <v>10000</v>
      </c>
      <c r="BF116" s="90"/>
      <c r="BG116" s="90"/>
      <c r="BH116" s="90">
        <f t="shared" si="36"/>
        <v>10000</v>
      </c>
      <c r="BI116" s="246" t="s">
        <v>913</v>
      </c>
      <c r="BJ116" s="246">
        <v>10000</v>
      </c>
      <c r="BK116" s="272">
        <f t="shared" si="37"/>
        <v>0</v>
      </c>
      <c r="BL116" s="265"/>
      <c r="BM116" s="323"/>
      <c r="BN116" s="383"/>
      <c r="BO116" s="383"/>
      <c r="BP116" s="383"/>
      <c r="BQ116" s="383"/>
      <c r="BR116" s="383"/>
      <c r="BS116" s="383"/>
      <c r="BT116" s="383"/>
      <c r="BU116" s="383"/>
      <c r="BV116" s="272"/>
      <c r="BW116" s="272">
        <v>193.42</v>
      </c>
      <c r="BX116" s="372">
        <f t="shared" si="38"/>
        <v>193.42</v>
      </c>
      <c r="BY116" s="341"/>
      <c r="BZ116" s="54"/>
      <c r="CA116" s="54">
        <f>+J116/10</f>
        <v>1000</v>
      </c>
      <c r="CB116" s="54">
        <f t="shared" ref="CB116:CJ116" si="59">+CA116</f>
        <v>1000</v>
      </c>
      <c r="CC116" s="54">
        <f t="shared" si="59"/>
        <v>1000</v>
      </c>
      <c r="CD116" s="54">
        <f t="shared" si="59"/>
        <v>1000</v>
      </c>
      <c r="CE116" s="54">
        <f t="shared" si="59"/>
        <v>1000</v>
      </c>
      <c r="CF116" s="54">
        <f t="shared" si="59"/>
        <v>1000</v>
      </c>
      <c r="CG116" s="54">
        <f t="shared" si="59"/>
        <v>1000</v>
      </c>
      <c r="CH116" s="54">
        <f t="shared" si="59"/>
        <v>1000</v>
      </c>
      <c r="CI116" s="54">
        <f t="shared" si="59"/>
        <v>1000</v>
      </c>
      <c r="CJ116" s="54">
        <f t="shared" si="59"/>
        <v>1000</v>
      </c>
    </row>
    <row r="117" spans="1:88" customFormat="1" ht="53.45" customHeight="1">
      <c r="A117" s="194" t="s">
        <v>507</v>
      </c>
      <c r="B117" s="4" t="s">
        <v>53</v>
      </c>
      <c r="C117" s="1" t="s">
        <v>355</v>
      </c>
      <c r="D117" s="19"/>
      <c r="E117" s="5" t="s">
        <v>350</v>
      </c>
      <c r="F117" s="6" t="s">
        <v>245</v>
      </c>
      <c r="G117" s="5" t="s">
        <v>410</v>
      </c>
      <c r="H117" s="6">
        <v>530301</v>
      </c>
      <c r="I117" s="1" t="s">
        <v>226</v>
      </c>
      <c r="J117" s="32">
        <v>3000</v>
      </c>
      <c r="K117" s="32"/>
      <c r="L117" s="54"/>
      <c r="M117" s="54"/>
      <c r="N117" s="54"/>
      <c r="O117" s="54"/>
      <c r="P117" s="54"/>
      <c r="Q117" s="54"/>
      <c r="R117" s="54"/>
      <c r="S117" s="54"/>
      <c r="T117" s="54"/>
      <c r="U117" s="54"/>
      <c r="V117" s="54"/>
      <c r="W117" s="54"/>
      <c r="X117" s="90">
        <f t="shared" si="48"/>
        <v>3000</v>
      </c>
      <c r="Y117" s="90"/>
      <c r="Z117" s="90"/>
      <c r="AA117" s="90">
        <f t="shared" si="47"/>
        <v>3000</v>
      </c>
      <c r="AB117" s="90"/>
      <c r="AC117" s="90"/>
      <c r="AD117" s="90">
        <f t="shared" si="40"/>
        <v>3000</v>
      </c>
      <c r="AE117" s="90"/>
      <c r="AF117" s="90"/>
      <c r="AG117" s="90">
        <f t="shared" si="41"/>
        <v>3000</v>
      </c>
      <c r="AH117" s="90"/>
      <c r="AI117" s="90"/>
      <c r="AJ117" s="90">
        <f t="shared" si="42"/>
        <v>3000</v>
      </c>
      <c r="AK117" s="90"/>
      <c r="AL117" s="90"/>
      <c r="AM117" s="90">
        <f t="shared" si="43"/>
        <v>3000</v>
      </c>
      <c r="AN117" s="90"/>
      <c r="AO117" s="90"/>
      <c r="AP117" s="90">
        <f t="shared" si="44"/>
        <v>3000</v>
      </c>
      <c r="AQ117" s="90"/>
      <c r="AR117" s="90"/>
      <c r="AS117" s="90">
        <f t="shared" si="45"/>
        <v>3000</v>
      </c>
      <c r="AT117" s="90"/>
      <c r="AU117" s="90"/>
      <c r="AV117" s="90">
        <f t="shared" si="46"/>
        <v>3000</v>
      </c>
      <c r="AW117" s="90"/>
      <c r="AX117" s="90"/>
      <c r="AY117" s="90">
        <f t="shared" si="33"/>
        <v>3000</v>
      </c>
      <c r="AZ117" s="90"/>
      <c r="BA117" s="90"/>
      <c r="BB117" s="90">
        <f t="shared" si="34"/>
        <v>3000</v>
      </c>
      <c r="BC117" s="90"/>
      <c r="BD117" s="90"/>
      <c r="BE117" s="90">
        <f t="shared" si="35"/>
        <v>3000</v>
      </c>
      <c r="BF117" s="90"/>
      <c r="BG117" s="90"/>
      <c r="BH117" s="90">
        <f t="shared" si="36"/>
        <v>3000</v>
      </c>
      <c r="BI117" s="54"/>
      <c r="BJ117" s="54"/>
      <c r="BK117" s="272">
        <f t="shared" si="37"/>
        <v>3000</v>
      </c>
      <c r="BL117" s="265"/>
      <c r="BM117" s="323"/>
      <c r="BN117" s="383"/>
      <c r="BO117" s="383"/>
      <c r="BP117" s="383"/>
      <c r="BQ117" s="383"/>
      <c r="BR117" s="383"/>
      <c r="BS117" s="383"/>
      <c r="BT117" s="383"/>
      <c r="BU117" s="383"/>
      <c r="BV117" s="383"/>
      <c r="BW117" s="383"/>
      <c r="BX117" s="372">
        <f t="shared" si="38"/>
        <v>0</v>
      </c>
      <c r="BY117" s="341"/>
      <c r="BZ117" s="54"/>
      <c r="CA117" s="54"/>
      <c r="CB117" s="54">
        <f>+J117/3</f>
        <v>1000</v>
      </c>
      <c r="CC117" s="54"/>
      <c r="CD117" s="54"/>
      <c r="CE117" s="54"/>
      <c r="CF117" s="54">
        <f>+CB117</f>
        <v>1000</v>
      </c>
      <c r="CG117" s="54"/>
      <c r="CH117" s="54"/>
      <c r="CI117" s="54"/>
      <c r="CJ117" s="54">
        <f>+CF117</f>
        <v>1000</v>
      </c>
    </row>
    <row r="118" spans="1:88" customFormat="1" ht="53.45" customHeight="1">
      <c r="A118" s="194" t="s">
        <v>507</v>
      </c>
      <c r="B118" s="4" t="s">
        <v>53</v>
      </c>
      <c r="C118" s="3" t="s">
        <v>227</v>
      </c>
      <c r="D118" s="5"/>
      <c r="E118" s="5" t="s">
        <v>119</v>
      </c>
      <c r="F118" s="5" t="s">
        <v>20</v>
      </c>
      <c r="G118" s="5" t="s">
        <v>410</v>
      </c>
      <c r="H118" s="5">
        <v>530302</v>
      </c>
      <c r="I118" s="9" t="s">
        <v>228</v>
      </c>
      <c r="J118" s="38">
        <v>32835.81</v>
      </c>
      <c r="K118" s="38"/>
      <c r="L118" s="61"/>
      <c r="M118" s="61"/>
      <c r="N118" s="54"/>
      <c r="O118" s="54"/>
      <c r="P118" s="54"/>
      <c r="Q118" s="54"/>
      <c r="R118" s="54"/>
      <c r="S118" s="54"/>
      <c r="T118" s="54"/>
      <c r="U118" s="54"/>
      <c r="V118" s="54"/>
      <c r="W118" s="54"/>
      <c r="X118" s="90">
        <f t="shared" si="48"/>
        <v>32835.81</v>
      </c>
      <c r="Y118" s="90"/>
      <c r="Z118" s="90"/>
      <c r="AA118" s="90">
        <f t="shared" si="47"/>
        <v>32835.81</v>
      </c>
      <c r="AB118" s="90"/>
      <c r="AC118" s="90"/>
      <c r="AD118" s="90">
        <f t="shared" si="40"/>
        <v>32835.81</v>
      </c>
      <c r="AE118" s="90"/>
      <c r="AF118" s="90"/>
      <c r="AG118" s="90">
        <f t="shared" si="41"/>
        <v>32835.81</v>
      </c>
      <c r="AH118" s="90"/>
      <c r="AI118" s="90"/>
      <c r="AJ118" s="90">
        <f t="shared" si="42"/>
        <v>32835.81</v>
      </c>
      <c r="AK118" s="90"/>
      <c r="AL118" s="90"/>
      <c r="AM118" s="90">
        <f t="shared" si="43"/>
        <v>32835.81</v>
      </c>
      <c r="AN118" s="90"/>
      <c r="AO118" s="90">
        <v>32835</v>
      </c>
      <c r="AP118" s="90">
        <f t="shared" si="44"/>
        <v>0.80999999999767169</v>
      </c>
      <c r="AQ118" s="90"/>
      <c r="AR118" s="90"/>
      <c r="AS118" s="90">
        <f t="shared" si="45"/>
        <v>0.80999999999767169</v>
      </c>
      <c r="AT118" s="90"/>
      <c r="AU118" s="90"/>
      <c r="AV118" s="90">
        <f t="shared" si="46"/>
        <v>0.80999999999767169</v>
      </c>
      <c r="AW118" s="90"/>
      <c r="AX118" s="90"/>
      <c r="AY118" s="90">
        <f t="shared" si="33"/>
        <v>0.80999999999767169</v>
      </c>
      <c r="AZ118" s="90"/>
      <c r="BA118" s="90"/>
      <c r="BB118" s="90">
        <f t="shared" si="34"/>
        <v>0.80999999999767169</v>
      </c>
      <c r="BC118" s="90"/>
      <c r="BD118" s="90"/>
      <c r="BE118" s="90">
        <f t="shared" si="35"/>
        <v>0.80999999999767169</v>
      </c>
      <c r="BF118" s="90"/>
      <c r="BG118" s="90"/>
      <c r="BH118" s="90">
        <f t="shared" si="36"/>
        <v>0.80999999999767169</v>
      </c>
      <c r="BI118" s="246" t="s">
        <v>944</v>
      </c>
      <c r="BJ118" s="246">
        <f>32835.81-32835.81</f>
        <v>0</v>
      </c>
      <c r="BK118" s="272">
        <f t="shared" si="37"/>
        <v>0.80999999999767169</v>
      </c>
      <c r="BL118" s="265"/>
      <c r="BM118" s="323"/>
      <c r="BN118" s="383"/>
      <c r="BO118" s="383"/>
      <c r="BP118" s="383"/>
      <c r="BQ118" s="383"/>
      <c r="BR118" s="383"/>
      <c r="BS118" s="383"/>
      <c r="BT118" s="383"/>
      <c r="BU118" s="383"/>
      <c r="BV118" s="383"/>
      <c r="BW118" s="383"/>
      <c r="BX118" s="372">
        <f t="shared" si="38"/>
        <v>0</v>
      </c>
      <c r="BY118" s="341"/>
      <c r="BZ118" s="54">
        <v>32835.81</v>
      </c>
      <c r="CA118" s="54"/>
      <c r="CB118" s="54"/>
      <c r="CC118" s="54"/>
      <c r="CD118" s="54"/>
      <c r="CE118" s="54"/>
      <c r="CF118" s="54"/>
      <c r="CG118" s="54"/>
      <c r="CH118" s="54"/>
      <c r="CI118" s="54"/>
      <c r="CJ118" s="54"/>
    </row>
    <row r="119" spans="1:88" customFormat="1" ht="53.45" customHeight="1">
      <c r="A119" s="194" t="s">
        <v>507</v>
      </c>
      <c r="B119" s="4" t="s">
        <v>53</v>
      </c>
      <c r="C119" s="3" t="s">
        <v>229</v>
      </c>
      <c r="D119" s="5"/>
      <c r="E119" s="5" t="s">
        <v>119</v>
      </c>
      <c r="F119" s="5" t="s">
        <v>3</v>
      </c>
      <c r="G119" s="5" t="s">
        <v>410</v>
      </c>
      <c r="H119" s="5">
        <v>530302</v>
      </c>
      <c r="I119" s="9" t="s">
        <v>228</v>
      </c>
      <c r="J119" s="38">
        <v>15000</v>
      </c>
      <c r="K119" s="38" t="s">
        <v>914</v>
      </c>
      <c r="L119" s="530">
        <v>10561.08</v>
      </c>
      <c r="M119" s="64"/>
      <c r="N119" s="54"/>
      <c r="O119" s="54"/>
      <c r="P119" s="54"/>
      <c r="Q119" s="54"/>
      <c r="R119" s="54"/>
      <c r="S119" s="54"/>
      <c r="T119" s="54"/>
      <c r="U119" s="54"/>
      <c r="V119" s="54"/>
      <c r="W119" s="54"/>
      <c r="X119" s="90">
        <f t="shared" si="48"/>
        <v>15000</v>
      </c>
      <c r="Y119" s="90"/>
      <c r="Z119" s="90"/>
      <c r="AA119" s="90">
        <f t="shared" si="47"/>
        <v>15000</v>
      </c>
      <c r="AB119" s="90"/>
      <c r="AC119" s="90"/>
      <c r="AD119" s="90">
        <f t="shared" si="40"/>
        <v>15000</v>
      </c>
      <c r="AE119" s="90"/>
      <c r="AF119" s="90"/>
      <c r="AG119" s="90">
        <f t="shared" si="41"/>
        <v>15000</v>
      </c>
      <c r="AH119" s="90"/>
      <c r="AI119" s="90"/>
      <c r="AJ119" s="90">
        <f t="shared" si="42"/>
        <v>15000</v>
      </c>
      <c r="AK119" s="90"/>
      <c r="AL119" s="90"/>
      <c r="AM119" s="90">
        <f t="shared" si="43"/>
        <v>15000</v>
      </c>
      <c r="AN119" s="90"/>
      <c r="AO119" s="90">
        <v>2965.28</v>
      </c>
      <c r="AP119" s="90">
        <f t="shared" si="44"/>
        <v>12034.72</v>
      </c>
      <c r="AQ119" s="90"/>
      <c r="AR119" s="90"/>
      <c r="AS119" s="90">
        <f t="shared" si="45"/>
        <v>12034.72</v>
      </c>
      <c r="AT119" s="90"/>
      <c r="AU119" s="90"/>
      <c r="AV119" s="90">
        <f t="shared" si="46"/>
        <v>12034.72</v>
      </c>
      <c r="AW119" s="90"/>
      <c r="AX119" s="90"/>
      <c r="AY119" s="90">
        <f t="shared" si="33"/>
        <v>12034.72</v>
      </c>
      <c r="AZ119" s="90"/>
      <c r="BA119" s="90"/>
      <c r="BB119" s="90">
        <f t="shared" si="34"/>
        <v>12034.72</v>
      </c>
      <c r="BC119" s="90"/>
      <c r="BD119" s="90"/>
      <c r="BE119" s="90">
        <f t="shared" si="35"/>
        <v>12034.72</v>
      </c>
      <c r="BF119" s="90"/>
      <c r="BG119" s="90"/>
      <c r="BH119" s="90">
        <f t="shared" si="36"/>
        <v>12034.72</v>
      </c>
      <c r="BI119" s="246" t="s">
        <v>928</v>
      </c>
      <c r="BJ119" s="246">
        <f>10000+2034.72</f>
        <v>12034.72</v>
      </c>
      <c r="BK119" s="272">
        <f t="shared" si="37"/>
        <v>0</v>
      </c>
      <c r="BL119" s="265"/>
      <c r="BM119" s="323"/>
      <c r="BN119" s="383"/>
      <c r="BO119" s="383"/>
      <c r="BP119" s="383"/>
      <c r="BQ119" s="378">
        <v>2034.72</v>
      </c>
      <c r="BR119" s="378"/>
      <c r="BS119" s="378"/>
      <c r="BT119" s="378"/>
      <c r="BU119" s="378"/>
      <c r="BV119" s="272"/>
      <c r="BW119" s="272">
        <v>511.81</v>
      </c>
      <c r="BX119" s="372">
        <f t="shared" si="38"/>
        <v>2546.5300000000002</v>
      </c>
      <c r="BY119" s="341"/>
      <c r="BZ119" s="54"/>
      <c r="CA119" s="54">
        <v>5000</v>
      </c>
      <c r="CB119" s="54"/>
      <c r="CC119" s="54"/>
      <c r="CD119" s="54"/>
      <c r="CE119" s="54">
        <v>5000</v>
      </c>
      <c r="CF119" s="54"/>
      <c r="CG119" s="54"/>
      <c r="CH119" s="54">
        <v>5000</v>
      </c>
      <c r="CI119" s="54"/>
      <c r="CJ119" s="54"/>
    </row>
    <row r="120" spans="1:88" customFormat="1" ht="188.25" customHeight="1">
      <c r="A120" s="194" t="s">
        <v>507</v>
      </c>
      <c r="B120" s="4" t="s">
        <v>53</v>
      </c>
      <c r="C120" s="1" t="s">
        <v>356</v>
      </c>
      <c r="D120" s="19"/>
      <c r="E120" s="5" t="s">
        <v>350</v>
      </c>
      <c r="F120" s="6" t="s">
        <v>245</v>
      </c>
      <c r="G120" s="5" t="s">
        <v>410</v>
      </c>
      <c r="H120" s="6">
        <v>530303</v>
      </c>
      <c r="I120" s="1" t="s">
        <v>357</v>
      </c>
      <c r="J120" s="32">
        <v>21300</v>
      </c>
      <c r="K120" s="32"/>
      <c r="L120" s="54"/>
      <c r="M120" s="54"/>
      <c r="N120" s="54"/>
      <c r="O120" s="54"/>
      <c r="P120" s="54"/>
      <c r="Q120" s="54"/>
      <c r="R120" s="54"/>
      <c r="S120" s="54"/>
      <c r="T120" s="54"/>
      <c r="U120" s="54"/>
      <c r="V120" s="54"/>
      <c r="W120" s="54"/>
      <c r="X120" s="90">
        <f t="shared" si="48"/>
        <v>21300</v>
      </c>
      <c r="Y120" s="90"/>
      <c r="Z120" s="90"/>
      <c r="AA120" s="90">
        <f t="shared" si="47"/>
        <v>21300</v>
      </c>
      <c r="AB120" s="90"/>
      <c r="AC120" s="90"/>
      <c r="AD120" s="90">
        <f t="shared" si="40"/>
        <v>21300</v>
      </c>
      <c r="AE120" s="90"/>
      <c r="AF120" s="90"/>
      <c r="AG120" s="90">
        <f t="shared" si="41"/>
        <v>21300</v>
      </c>
      <c r="AH120" s="90"/>
      <c r="AI120" s="90"/>
      <c r="AJ120" s="90">
        <f t="shared" si="42"/>
        <v>21300</v>
      </c>
      <c r="AK120" s="90"/>
      <c r="AL120" s="90"/>
      <c r="AM120" s="90">
        <f t="shared" si="43"/>
        <v>21300</v>
      </c>
      <c r="AN120" s="90"/>
      <c r="AO120" s="90"/>
      <c r="AP120" s="90">
        <f t="shared" si="44"/>
        <v>21300</v>
      </c>
      <c r="AQ120" s="90"/>
      <c r="AR120" s="90"/>
      <c r="AS120" s="90">
        <f t="shared" si="45"/>
        <v>21300</v>
      </c>
      <c r="AT120" s="90"/>
      <c r="AU120" s="90"/>
      <c r="AV120" s="90">
        <f t="shared" si="46"/>
        <v>21300</v>
      </c>
      <c r="AW120" s="90"/>
      <c r="AX120" s="90"/>
      <c r="AY120" s="90">
        <f t="shared" si="33"/>
        <v>21300</v>
      </c>
      <c r="AZ120" s="90"/>
      <c r="BA120" s="90"/>
      <c r="BB120" s="90">
        <f t="shared" si="34"/>
        <v>21300</v>
      </c>
      <c r="BC120" s="90"/>
      <c r="BD120" s="90"/>
      <c r="BE120" s="90">
        <f t="shared" si="35"/>
        <v>21300</v>
      </c>
      <c r="BF120" s="90"/>
      <c r="BG120" s="90"/>
      <c r="BH120" s="90">
        <f t="shared" si="36"/>
        <v>21300</v>
      </c>
      <c r="BI120" s="247" t="s">
        <v>1132</v>
      </c>
      <c r="BJ120" s="295">
        <v>10821.43</v>
      </c>
      <c r="BK120" s="272">
        <f t="shared" si="37"/>
        <v>10478.57</v>
      </c>
      <c r="BL120" s="265">
        <v>480</v>
      </c>
      <c r="BM120" s="323">
        <v>4171.8599999999997</v>
      </c>
      <c r="BN120" s="383">
        <v>320</v>
      </c>
      <c r="BO120" s="378">
        <v>1238.43</v>
      </c>
      <c r="BP120" s="378"/>
      <c r="BQ120" s="378"/>
      <c r="BR120" s="378">
        <v>1520</v>
      </c>
      <c r="BS120" s="378">
        <v>1440</v>
      </c>
      <c r="BT120" s="378">
        <v>640</v>
      </c>
      <c r="BU120" s="378"/>
      <c r="BV120" s="378">
        <v>210</v>
      </c>
      <c r="BW120" s="378">
        <v>320</v>
      </c>
      <c r="BX120" s="372">
        <f t="shared" si="38"/>
        <v>10340.290000000001</v>
      </c>
      <c r="BY120" s="341"/>
      <c r="BZ120" s="54"/>
      <c r="CA120" s="54">
        <f>+J120/4</f>
        <v>5325</v>
      </c>
      <c r="CB120" s="54"/>
      <c r="CC120" s="54"/>
      <c r="CD120" s="54">
        <f>+CA120</f>
        <v>5325</v>
      </c>
      <c r="CE120" s="54"/>
      <c r="CF120" s="54"/>
      <c r="CG120" s="54">
        <f>+CD120</f>
        <v>5325</v>
      </c>
      <c r="CH120" s="54"/>
      <c r="CI120" s="54"/>
      <c r="CJ120" s="54">
        <f>+CG120</f>
        <v>5325</v>
      </c>
    </row>
    <row r="121" spans="1:88" customFormat="1" ht="53.45" customHeight="1">
      <c r="A121" s="194" t="s">
        <v>507</v>
      </c>
      <c r="B121" s="4" t="s">
        <v>53</v>
      </c>
      <c r="C121" s="1" t="s">
        <v>358</v>
      </c>
      <c r="D121" s="19"/>
      <c r="E121" s="5" t="s">
        <v>350</v>
      </c>
      <c r="F121" s="6" t="s">
        <v>245</v>
      </c>
      <c r="G121" s="5" t="s">
        <v>410</v>
      </c>
      <c r="H121" s="6">
        <v>530304</v>
      </c>
      <c r="I121" s="1" t="s">
        <v>359</v>
      </c>
      <c r="J121" s="32">
        <v>20000</v>
      </c>
      <c r="K121" s="32"/>
      <c r="L121" s="54"/>
      <c r="M121" s="54"/>
      <c r="N121" s="54"/>
      <c r="O121" s="54"/>
      <c r="P121" s="54"/>
      <c r="Q121" s="54"/>
      <c r="R121" s="54"/>
      <c r="S121" s="54"/>
      <c r="T121" s="54"/>
      <c r="U121" s="54"/>
      <c r="V121" s="54"/>
      <c r="W121" s="54"/>
      <c r="X121" s="90">
        <f t="shared" si="48"/>
        <v>20000</v>
      </c>
      <c r="Y121" s="90"/>
      <c r="Z121" s="90"/>
      <c r="AA121" s="90">
        <f t="shared" si="47"/>
        <v>20000</v>
      </c>
      <c r="AB121" s="90"/>
      <c r="AC121" s="90"/>
      <c r="AD121" s="90">
        <f t="shared" si="40"/>
        <v>20000</v>
      </c>
      <c r="AE121" s="90"/>
      <c r="AF121" s="90"/>
      <c r="AG121" s="90">
        <f t="shared" si="41"/>
        <v>20000</v>
      </c>
      <c r="AH121" s="90"/>
      <c r="AI121" s="90"/>
      <c r="AJ121" s="90">
        <f t="shared" si="42"/>
        <v>20000</v>
      </c>
      <c r="AK121" s="90"/>
      <c r="AL121" s="90"/>
      <c r="AM121" s="90">
        <f t="shared" si="43"/>
        <v>20000</v>
      </c>
      <c r="AN121" s="90"/>
      <c r="AO121" s="90"/>
      <c r="AP121" s="90">
        <f t="shared" si="44"/>
        <v>20000</v>
      </c>
      <c r="AQ121" s="90"/>
      <c r="AR121" s="90"/>
      <c r="AS121" s="90">
        <f t="shared" si="45"/>
        <v>20000</v>
      </c>
      <c r="AT121" s="90"/>
      <c r="AU121" s="90"/>
      <c r="AV121" s="90">
        <f t="shared" si="46"/>
        <v>20000</v>
      </c>
      <c r="AW121" s="90"/>
      <c r="AX121" s="90"/>
      <c r="AY121" s="90">
        <f t="shared" si="33"/>
        <v>20000</v>
      </c>
      <c r="AZ121" s="90"/>
      <c r="BA121" s="90"/>
      <c r="BB121" s="90">
        <f t="shared" si="34"/>
        <v>20000</v>
      </c>
      <c r="BC121" s="90"/>
      <c r="BD121" s="90"/>
      <c r="BE121" s="90">
        <f t="shared" si="35"/>
        <v>20000</v>
      </c>
      <c r="BF121" s="90"/>
      <c r="BG121" s="90"/>
      <c r="BH121" s="90">
        <f t="shared" si="36"/>
        <v>20000</v>
      </c>
      <c r="BI121" s="246" t="s">
        <v>1271</v>
      </c>
      <c r="BJ121" s="246">
        <f>4262.4+374.82</f>
        <v>4637.2199999999993</v>
      </c>
      <c r="BK121" s="272">
        <f t="shared" si="37"/>
        <v>15362.78</v>
      </c>
      <c r="BL121" s="265"/>
      <c r="BM121" s="323">
        <v>0</v>
      </c>
      <c r="BN121" s="383"/>
      <c r="BO121" s="383"/>
      <c r="BP121" s="383"/>
      <c r="BQ121" s="383"/>
      <c r="BR121" s="383"/>
      <c r="BS121" s="383"/>
      <c r="BT121" s="378">
        <v>4262.3999999999996</v>
      </c>
      <c r="BU121" s="378"/>
      <c r="BV121" s="378">
        <v>374.82</v>
      </c>
      <c r="BW121" s="378"/>
      <c r="BX121" s="372">
        <f t="shared" si="38"/>
        <v>4637.2199999999993</v>
      </c>
      <c r="BY121" s="341"/>
      <c r="BZ121" s="54"/>
      <c r="CA121" s="54">
        <f>+J121/4</f>
        <v>5000</v>
      </c>
      <c r="CB121" s="54"/>
      <c r="CC121" s="54"/>
      <c r="CD121" s="54">
        <f>+CA121</f>
        <v>5000</v>
      </c>
      <c r="CE121" s="54"/>
      <c r="CF121" s="54"/>
      <c r="CG121" s="54">
        <f>+CD121</f>
        <v>5000</v>
      </c>
      <c r="CH121" s="54"/>
      <c r="CI121" s="54"/>
      <c r="CJ121" s="54">
        <f>+CG121</f>
        <v>5000</v>
      </c>
    </row>
    <row r="122" spans="1:88" customFormat="1" ht="53.45" customHeight="1">
      <c r="A122" s="194" t="s">
        <v>507</v>
      </c>
      <c r="B122" s="4" t="s">
        <v>53</v>
      </c>
      <c r="C122" s="2" t="s">
        <v>268</v>
      </c>
      <c r="D122" s="11"/>
      <c r="E122" s="11" t="s">
        <v>267</v>
      </c>
      <c r="F122" s="11" t="s">
        <v>245</v>
      </c>
      <c r="G122" s="5" t="s">
        <v>410</v>
      </c>
      <c r="H122" s="11">
        <v>530402</v>
      </c>
      <c r="I122" s="2" t="s">
        <v>159</v>
      </c>
      <c r="J122" s="40">
        <v>70000</v>
      </c>
      <c r="K122" s="40"/>
      <c r="L122" s="54"/>
      <c r="M122" s="54"/>
      <c r="N122" s="54"/>
      <c r="O122" s="54"/>
      <c r="P122" s="54"/>
      <c r="Q122" s="54"/>
      <c r="R122" s="54"/>
      <c r="S122" s="54"/>
      <c r="T122" s="54"/>
      <c r="U122" s="54"/>
      <c r="V122" s="54"/>
      <c r="W122" s="54"/>
      <c r="X122" s="90">
        <f t="shared" si="48"/>
        <v>70000</v>
      </c>
      <c r="Y122" s="90"/>
      <c r="Z122" s="90"/>
      <c r="AA122" s="90">
        <f t="shared" si="47"/>
        <v>70000</v>
      </c>
      <c r="AB122" s="90"/>
      <c r="AC122" s="90"/>
      <c r="AD122" s="90">
        <f t="shared" si="40"/>
        <v>70000</v>
      </c>
      <c r="AE122" s="90"/>
      <c r="AF122" s="90"/>
      <c r="AG122" s="90">
        <f t="shared" si="41"/>
        <v>70000</v>
      </c>
      <c r="AH122" s="90"/>
      <c r="AI122" s="90"/>
      <c r="AJ122" s="90">
        <f t="shared" si="42"/>
        <v>70000</v>
      </c>
      <c r="AK122" s="90"/>
      <c r="AL122" s="90"/>
      <c r="AM122" s="90">
        <f t="shared" si="43"/>
        <v>70000</v>
      </c>
      <c r="AN122" s="90"/>
      <c r="AO122" s="90"/>
      <c r="AP122" s="90">
        <f t="shared" si="44"/>
        <v>70000</v>
      </c>
      <c r="AQ122" s="90"/>
      <c r="AR122" s="90"/>
      <c r="AS122" s="90">
        <f t="shared" si="45"/>
        <v>70000</v>
      </c>
      <c r="AT122" s="90"/>
      <c r="AU122" s="90"/>
      <c r="AV122" s="90">
        <f t="shared" si="46"/>
        <v>70000</v>
      </c>
      <c r="AW122" s="90"/>
      <c r="AX122" s="90"/>
      <c r="AY122" s="90">
        <f t="shared" si="33"/>
        <v>70000</v>
      </c>
      <c r="AZ122" s="90"/>
      <c r="BA122" s="90"/>
      <c r="BB122" s="90">
        <f t="shared" si="34"/>
        <v>70000</v>
      </c>
      <c r="BC122" s="90"/>
      <c r="BD122" s="90"/>
      <c r="BE122" s="90">
        <f t="shared" si="35"/>
        <v>70000</v>
      </c>
      <c r="BF122" s="90"/>
      <c r="BG122" s="90"/>
      <c r="BH122" s="90">
        <f t="shared" si="36"/>
        <v>70000</v>
      </c>
      <c r="BI122" s="54"/>
      <c r="BJ122" s="54"/>
      <c r="BK122" s="272">
        <f t="shared" si="37"/>
        <v>70000</v>
      </c>
      <c r="BL122" s="265"/>
      <c r="BM122" s="323"/>
      <c r="BN122" s="383"/>
      <c r="BO122" s="383"/>
      <c r="BP122" s="383"/>
      <c r="BQ122" s="383"/>
      <c r="BR122" s="383"/>
      <c r="BS122" s="383"/>
      <c r="BT122" s="383"/>
      <c r="BU122" s="383"/>
      <c r="BV122" s="383"/>
      <c r="BW122" s="383"/>
      <c r="BX122" s="372">
        <f t="shared" si="38"/>
        <v>0</v>
      </c>
      <c r="BY122" s="341"/>
      <c r="BZ122" s="54"/>
      <c r="CA122" s="54"/>
      <c r="CB122" s="54">
        <f>+J122/3</f>
        <v>23333.333333333332</v>
      </c>
      <c r="CC122" s="54"/>
      <c r="CD122" s="54"/>
      <c r="CE122" s="54"/>
      <c r="CF122" s="54">
        <f>+CB122</f>
        <v>23333.333333333332</v>
      </c>
      <c r="CG122" s="54"/>
      <c r="CH122" s="54"/>
      <c r="CI122" s="54"/>
      <c r="CJ122" s="54">
        <f>+CF122</f>
        <v>23333.333333333332</v>
      </c>
    </row>
    <row r="123" spans="1:88" customFormat="1" ht="53.45" customHeight="1">
      <c r="A123" s="194" t="s">
        <v>507</v>
      </c>
      <c r="B123" s="4" t="s">
        <v>53</v>
      </c>
      <c r="C123" s="2" t="s">
        <v>269</v>
      </c>
      <c r="D123" s="11"/>
      <c r="E123" s="11" t="s">
        <v>267</v>
      </c>
      <c r="F123" s="11" t="s">
        <v>20</v>
      </c>
      <c r="G123" s="5" t="s">
        <v>410</v>
      </c>
      <c r="H123" s="11">
        <v>530402</v>
      </c>
      <c r="I123" s="2" t="s">
        <v>159</v>
      </c>
      <c r="J123" s="40">
        <v>10000</v>
      </c>
      <c r="K123" s="40"/>
      <c r="L123" s="54"/>
      <c r="M123" s="54"/>
      <c r="N123" s="54"/>
      <c r="O123" s="54"/>
      <c r="P123" s="54"/>
      <c r="Q123" s="54"/>
      <c r="R123" s="54"/>
      <c r="S123" s="54"/>
      <c r="T123" s="54"/>
      <c r="U123" s="54"/>
      <c r="V123" s="54"/>
      <c r="W123" s="54"/>
      <c r="X123" s="90">
        <f t="shared" si="48"/>
        <v>10000</v>
      </c>
      <c r="Y123" s="90"/>
      <c r="Z123" s="90"/>
      <c r="AA123" s="90">
        <f t="shared" si="47"/>
        <v>10000</v>
      </c>
      <c r="AB123" s="90"/>
      <c r="AC123" s="90"/>
      <c r="AD123" s="90">
        <f t="shared" si="40"/>
        <v>10000</v>
      </c>
      <c r="AE123" s="90"/>
      <c r="AF123" s="90"/>
      <c r="AG123" s="90">
        <f t="shared" si="41"/>
        <v>10000</v>
      </c>
      <c r="AH123" s="90"/>
      <c r="AI123" s="90"/>
      <c r="AJ123" s="90">
        <f t="shared" si="42"/>
        <v>10000</v>
      </c>
      <c r="AK123" s="90"/>
      <c r="AL123" s="90"/>
      <c r="AM123" s="90">
        <f t="shared" si="43"/>
        <v>10000</v>
      </c>
      <c r="AN123" s="90"/>
      <c r="AO123" s="90"/>
      <c r="AP123" s="90">
        <f t="shared" si="44"/>
        <v>10000</v>
      </c>
      <c r="AQ123" s="90"/>
      <c r="AR123" s="90"/>
      <c r="AS123" s="90">
        <f t="shared" si="45"/>
        <v>10000</v>
      </c>
      <c r="AT123" s="90"/>
      <c r="AU123" s="90"/>
      <c r="AV123" s="90">
        <f t="shared" si="46"/>
        <v>10000</v>
      </c>
      <c r="AW123" s="90"/>
      <c r="AX123" s="90"/>
      <c r="AY123" s="90">
        <f t="shared" si="33"/>
        <v>10000</v>
      </c>
      <c r="AZ123" s="90"/>
      <c r="BA123" s="90"/>
      <c r="BB123" s="90">
        <f t="shared" si="34"/>
        <v>10000</v>
      </c>
      <c r="BC123" s="90"/>
      <c r="BD123" s="90"/>
      <c r="BE123" s="90">
        <f t="shared" si="35"/>
        <v>10000</v>
      </c>
      <c r="BF123" s="90"/>
      <c r="BG123" s="90"/>
      <c r="BH123" s="90">
        <f t="shared" si="36"/>
        <v>10000</v>
      </c>
      <c r="BI123" s="246" t="s">
        <v>624</v>
      </c>
      <c r="BJ123" s="246">
        <v>9998</v>
      </c>
      <c r="BK123" s="272">
        <f t="shared" si="37"/>
        <v>2</v>
      </c>
      <c r="BL123" s="265"/>
      <c r="BM123" s="323"/>
      <c r="BN123" s="383">
        <v>9998</v>
      </c>
      <c r="BO123" s="383"/>
      <c r="BP123" s="383"/>
      <c r="BQ123" s="383"/>
      <c r="BR123" s="383"/>
      <c r="BS123" s="383"/>
      <c r="BT123" s="383"/>
      <c r="BU123" s="383"/>
      <c r="BV123" s="383"/>
      <c r="BW123" s="383"/>
      <c r="BX123" s="372">
        <f t="shared" si="38"/>
        <v>9998</v>
      </c>
      <c r="BY123" s="341"/>
      <c r="BZ123" s="54">
        <f>+J123</f>
        <v>10000</v>
      </c>
      <c r="CA123" s="54"/>
      <c r="CB123" s="54"/>
      <c r="CC123" s="54"/>
      <c r="CD123" s="54"/>
      <c r="CE123" s="54"/>
      <c r="CF123" s="54"/>
      <c r="CG123" s="54"/>
      <c r="CH123" s="54"/>
      <c r="CI123" s="54"/>
      <c r="CJ123" s="54"/>
    </row>
    <row r="124" spans="1:88" customFormat="1" ht="53.45" customHeight="1">
      <c r="A124" s="194" t="s">
        <v>507</v>
      </c>
      <c r="B124" s="4" t="s">
        <v>53</v>
      </c>
      <c r="C124" s="2" t="s">
        <v>1097</v>
      </c>
      <c r="D124" s="11" t="s">
        <v>267</v>
      </c>
      <c r="E124" s="11" t="s">
        <v>267</v>
      </c>
      <c r="F124" s="11" t="s">
        <v>245</v>
      </c>
      <c r="G124" s="5" t="s">
        <v>410</v>
      </c>
      <c r="H124" s="11">
        <v>530402</v>
      </c>
      <c r="I124" s="2" t="s">
        <v>159</v>
      </c>
      <c r="J124" s="90">
        <v>0</v>
      </c>
      <c r="K124" s="90"/>
      <c r="L124" s="90">
        <v>10000</v>
      </c>
      <c r="M124" s="90"/>
      <c r="N124" s="90"/>
      <c r="O124" s="90">
        <v>10000</v>
      </c>
      <c r="P124" s="246" t="s">
        <v>624</v>
      </c>
      <c r="Q124" s="246">
        <v>9998</v>
      </c>
      <c r="R124" s="518"/>
      <c r="S124" s="518"/>
      <c r="T124" s="518"/>
      <c r="U124" s="518"/>
      <c r="V124" s="272">
        <v>2</v>
      </c>
      <c r="W124" s="54"/>
      <c r="X124" s="90"/>
      <c r="Y124" s="90"/>
      <c r="Z124" s="90"/>
      <c r="AA124" s="90"/>
      <c r="AB124" s="90"/>
      <c r="AC124" s="90"/>
      <c r="AD124" s="90"/>
      <c r="AE124" s="90"/>
      <c r="AF124" s="90"/>
      <c r="AG124" s="90"/>
      <c r="AH124" s="90"/>
      <c r="AI124" s="90"/>
      <c r="AJ124" s="90"/>
      <c r="AK124" s="90"/>
      <c r="AL124" s="90"/>
      <c r="AM124" s="90"/>
      <c r="AN124" s="90"/>
      <c r="AO124" s="90"/>
      <c r="AP124" s="90"/>
      <c r="AQ124" s="90">
        <v>2650.24</v>
      </c>
      <c r="AR124" s="90"/>
      <c r="AS124" s="90">
        <f t="shared" si="45"/>
        <v>2650.24</v>
      </c>
      <c r="AT124" s="90"/>
      <c r="AU124" s="90"/>
      <c r="AV124" s="90">
        <f t="shared" si="46"/>
        <v>2650.24</v>
      </c>
      <c r="AW124" s="90"/>
      <c r="AX124" s="90"/>
      <c r="AY124" s="90">
        <f t="shared" si="33"/>
        <v>2650.24</v>
      </c>
      <c r="AZ124" s="90"/>
      <c r="BA124" s="90"/>
      <c r="BB124" s="90">
        <f t="shared" si="34"/>
        <v>2650.24</v>
      </c>
      <c r="BC124" s="90"/>
      <c r="BD124" s="90"/>
      <c r="BE124" s="90">
        <f t="shared" si="35"/>
        <v>2650.24</v>
      </c>
      <c r="BF124" s="90"/>
      <c r="BG124" s="90"/>
      <c r="BH124" s="90">
        <f t="shared" si="36"/>
        <v>2650.24</v>
      </c>
      <c r="BI124" s="246" t="s">
        <v>1274</v>
      </c>
      <c r="BJ124" s="246">
        <v>1917.52</v>
      </c>
      <c r="BK124" s="272">
        <f t="shared" si="37"/>
        <v>732.7199999999998</v>
      </c>
      <c r="BL124" s="265"/>
      <c r="BM124" s="323"/>
      <c r="BN124" s="383"/>
      <c r="BO124" s="383"/>
      <c r="BP124" s="383"/>
      <c r="BQ124" s="383"/>
      <c r="BR124" s="383"/>
      <c r="BS124" s="383"/>
      <c r="BT124" s="383"/>
      <c r="BU124" s="383"/>
      <c r="BV124" s="383">
        <v>1917.52</v>
      </c>
      <c r="BW124" s="383"/>
      <c r="BX124" s="372">
        <f t="shared" si="38"/>
        <v>1917.52</v>
      </c>
      <c r="BY124" s="341"/>
      <c r="BZ124" s="54"/>
      <c r="CA124" s="54"/>
      <c r="CB124" s="54"/>
      <c r="CC124" s="54"/>
      <c r="CD124" s="54"/>
      <c r="CE124" s="54"/>
      <c r="CF124" s="54"/>
      <c r="CG124" s="54"/>
      <c r="CH124" s="54"/>
      <c r="CI124" s="54"/>
      <c r="CJ124" s="54"/>
    </row>
    <row r="125" spans="1:88" s="12" customFormat="1" ht="53.45" customHeight="1">
      <c r="A125" s="194" t="s">
        <v>507</v>
      </c>
      <c r="B125" s="4" t="s">
        <v>53</v>
      </c>
      <c r="C125" s="2" t="s">
        <v>425</v>
      </c>
      <c r="D125" s="11"/>
      <c r="E125" s="11" t="s">
        <v>267</v>
      </c>
      <c r="F125" s="11" t="s">
        <v>20</v>
      </c>
      <c r="G125" s="5" t="s">
        <v>410</v>
      </c>
      <c r="H125" s="11">
        <v>530402</v>
      </c>
      <c r="I125" s="2" t="s">
        <v>159</v>
      </c>
      <c r="J125" s="40">
        <v>1453.72</v>
      </c>
      <c r="K125" s="40"/>
      <c r="L125" s="54"/>
      <c r="M125" s="54"/>
      <c r="N125" s="54"/>
      <c r="O125" s="54"/>
      <c r="P125" s="54"/>
      <c r="Q125" s="54"/>
      <c r="R125" s="54"/>
      <c r="S125" s="54"/>
      <c r="T125" s="54"/>
      <c r="U125" s="54"/>
      <c r="V125" s="54"/>
      <c r="W125" s="54"/>
      <c r="X125" s="90">
        <f t="shared" si="48"/>
        <v>1453.72</v>
      </c>
      <c r="Y125" s="90"/>
      <c r="Z125" s="90"/>
      <c r="AA125" s="90">
        <f t="shared" si="47"/>
        <v>1453.72</v>
      </c>
      <c r="AB125" s="90"/>
      <c r="AC125" s="90"/>
      <c r="AD125" s="90">
        <f t="shared" si="40"/>
        <v>1453.72</v>
      </c>
      <c r="AE125" s="90"/>
      <c r="AF125" s="90"/>
      <c r="AG125" s="90">
        <f t="shared" si="41"/>
        <v>1453.72</v>
      </c>
      <c r="AH125" s="90"/>
      <c r="AI125" s="90"/>
      <c r="AJ125" s="90">
        <f t="shared" si="42"/>
        <v>1453.72</v>
      </c>
      <c r="AK125" s="90"/>
      <c r="AL125" s="90"/>
      <c r="AM125" s="90">
        <f t="shared" si="43"/>
        <v>1453.72</v>
      </c>
      <c r="AN125" s="90"/>
      <c r="AO125" s="90"/>
      <c r="AP125" s="90">
        <f t="shared" si="44"/>
        <v>1453.72</v>
      </c>
      <c r="AQ125" s="90"/>
      <c r="AR125" s="90"/>
      <c r="AS125" s="90">
        <f t="shared" si="45"/>
        <v>1453.72</v>
      </c>
      <c r="AT125" s="90"/>
      <c r="AU125" s="90"/>
      <c r="AV125" s="90">
        <f t="shared" si="46"/>
        <v>1453.72</v>
      </c>
      <c r="AW125" s="90"/>
      <c r="AX125" s="90"/>
      <c r="AY125" s="90">
        <f t="shared" si="33"/>
        <v>1453.72</v>
      </c>
      <c r="AZ125" s="90"/>
      <c r="BA125" s="90"/>
      <c r="BB125" s="90">
        <f t="shared" si="34"/>
        <v>1453.72</v>
      </c>
      <c r="BC125" s="90"/>
      <c r="BD125" s="90"/>
      <c r="BE125" s="90">
        <f t="shared" si="35"/>
        <v>1453.72</v>
      </c>
      <c r="BF125" s="90"/>
      <c r="BG125" s="90"/>
      <c r="BH125" s="90">
        <f t="shared" si="36"/>
        <v>1453.72</v>
      </c>
      <c r="BI125" s="246" t="s">
        <v>619</v>
      </c>
      <c r="BJ125" s="246">
        <v>1453.72</v>
      </c>
      <c r="BK125" s="272">
        <f t="shared" si="37"/>
        <v>0</v>
      </c>
      <c r="BL125" s="265">
        <v>1453.72</v>
      </c>
      <c r="BM125" s="323"/>
      <c r="BN125" s="383"/>
      <c r="BO125" s="383"/>
      <c r="BP125" s="383"/>
      <c r="BQ125" s="383"/>
      <c r="BR125" s="383"/>
      <c r="BS125" s="383"/>
      <c r="BT125" s="383"/>
      <c r="BU125" s="383"/>
      <c r="BV125" s="383"/>
      <c r="BW125" s="383"/>
      <c r="BX125" s="372">
        <f t="shared" si="38"/>
        <v>1453.72</v>
      </c>
      <c r="BY125" s="341">
        <f>+J125</f>
        <v>1453.72</v>
      </c>
      <c r="BZ125" s="54"/>
      <c r="CA125" s="54"/>
      <c r="CB125" s="54"/>
      <c r="CC125" s="54"/>
      <c r="CD125" s="54"/>
      <c r="CE125" s="54"/>
      <c r="CF125" s="54"/>
      <c r="CG125" s="54"/>
      <c r="CH125" s="54"/>
      <c r="CI125" s="54"/>
      <c r="CJ125" s="54"/>
    </row>
    <row r="126" spans="1:88" s="12" customFormat="1" ht="53.45" customHeight="1">
      <c r="A126" s="194" t="s">
        <v>507</v>
      </c>
      <c r="B126" s="4" t="s">
        <v>53</v>
      </c>
      <c r="C126" s="2" t="s">
        <v>390</v>
      </c>
      <c r="D126" s="11"/>
      <c r="E126" s="11" t="s">
        <v>267</v>
      </c>
      <c r="F126" s="11" t="s">
        <v>245</v>
      </c>
      <c r="G126" s="5" t="s">
        <v>410</v>
      </c>
      <c r="H126" s="11">
        <v>530402</v>
      </c>
      <c r="I126" s="2" t="s">
        <v>159</v>
      </c>
      <c r="J126" s="40">
        <v>40000</v>
      </c>
      <c r="K126" s="40"/>
      <c r="L126" s="54"/>
      <c r="M126" s="54"/>
      <c r="N126" s="54"/>
      <c r="O126" s="54"/>
      <c r="P126" s="54"/>
      <c r="Q126" s="54"/>
      <c r="R126" s="54"/>
      <c r="S126" s="54"/>
      <c r="T126" s="54"/>
      <c r="U126" s="54"/>
      <c r="V126" s="54"/>
      <c r="W126" s="54"/>
      <c r="X126" s="90">
        <f t="shared" si="48"/>
        <v>40000</v>
      </c>
      <c r="Y126" s="90"/>
      <c r="Z126" s="90"/>
      <c r="AA126" s="90">
        <f t="shared" si="47"/>
        <v>40000</v>
      </c>
      <c r="AB126" s="90"/>
      <c r="AC126" s="90"/>
      <c r="AD126" s="90">
        <f t="shared" si="40"/>
        <v>40000</v>
      </c>
      <c r="AE126" s="90"/>
      <c r="AF126" s="90"/>
      <c r="AG126" s="90">
        <f t="shared" si="41"/>
        <v>40000</v>
      </c>
      <c r="AH126" s="90"/>
      <c r="AI126" s="90"/>
      <c r="AJ126" s="90">
        <f t="shared" si="42"/>
        <v>40000</v>
      </c>
      <c r="AK126" s="90"/>
      <c r="AL126" s="90"/>
      <c r="AM126" s="90">
        <f t="shared" si="43"/>
        <v>40000</v>
      </c>
      <c r="AN126" s="90"/>
      <c r="AO126" s="90"/>
      <c r="AP126" s="90">
        <f t="shared" si="44"/>
        <v>40000</v>
      </c>
      <c r="AQ126" s="90"/>
      <c r="AR126" s="90"/>
      <c r="AS126" s="90">
        <f t="shared" si="45"/>
        <v>40000</v>
      </c>
      <c r="AT126" s="90"/>
      <c r="AU126" s="90"/>
      <c r="AV126" s="90">
        <f t="shared" si="46"/>
        <v>40000</v>
      </c>
      <c r="AW126" s="90"/>
      <c r="AX126" s="90"/>
      <c r="AY126" s="90">
        <f t="shared" si="33"/>
        <v>40000</v>
      </c>
      <c r="AZ126" s="90"/>
      <c r="BA126" s="90"/>
      <c r="BB126" s="90">
        <f t="shared" si="34"/>
        <v>40000</v>
      </c>
      <c r="BC126" s="90"/>
      <c r="BD126" s="90"/>
      <c r="BE126" s="90">
        <f t="shared" si="35"/>
        <v>40000</v>
      </c>
      <c r="BF126" s="90"/>
      <c r="BG126" s="90"/>
      <c r="BH126" s="90">
        <f t="shared" si="36"/>
        <v>40000</v>
      </c>
      <c r="BI126" s="54"/>
      <c r="BJ126" s="54"/>
      <c r="BK126" s="272">
        <f t="shared" si="37"/>
        <v>40000</v>
      </c>
      <c r="BL126" s="265"/>
      <c r="BM126" s="323"/>
      <c r="BN126" s="383"/>
      <c r="BO126" s="383"/>
      <c r="BP126" s="383"/>
      <c r="BQ126" s="383"/>
      <c r="BR126" s="383"/>
      <c r="BS126" s="383"/>
      <c r="BT126" s="383"/>
      <c r="BU126" s="383"/>
      <c r="BV126" s="383"/>
      <c r="BW126" s="383"/>
      <c r="BX126" s="372">
        <f t="shared" si="38"/>
        <v>0</v>
      </c>
      <c r="BY126" s="341"/>
      <c r="BZ126" s="54"/>
      <c r="CA126" s="54"/>
      <c r="CB126" s="54"/>
      <c r="CC126" s="54">
        <f>+J126</f>
        <v>40000</v>
      </c>
      <c r="CD126" s="54"/>
      <c r="CE126" s="54"/>
      <c r="CF126" s="54"/>
      <c r="CG126" s="54"/>
      <c r="CH126" s="54"/>
      <c r="CI126" s="54"/>
      <c r="CJ126" s="54"/>
    </row>
    <row r="127" spans="1:88" s="12" customFormat="1" ht="53.45" customHeight="1">
      <c r="A127" s="194" t="s">
        <v>507</v>
      </c>
      <c r="B127" s="4" t="s">
        <v>53</v>
      </c>
      <c r="C127" s="2" t="s">
        <v>276</v>
      </c>
      <c r="D127" s="11"/>
      <c r="E127" s="11" t="s">
        <v>267</v>
      </c>
      <c r="F127" s="11" t="s">
        <v>245</v>
      </c>
      <c r="G127" s="5" t="s">
        <v>410</v>
      </c>
      <c r="H127" s="11">
        <v>530402</v>
      </c>
      <c r="I127" s="2" t="s">
        <v>159</v>
      </c>
      <c r="J127" s="40">
        <v>2500</v>
      </c>
      <c r="K127" s="40"/>
      <c r="L127" s="54"/>
      <c r="M127" s="54"/>
      <c r="N127" s="54"/>
      <c r="O127" s="54"/>
      <c r="P127" s="54"/>
      <c r="Q127" s="54"/>
      <c r="R127" s="54"/>
      <c r="S127" s="54"/>
      <c r="T127" s="54"/>
      <c r="U127" s="54"/>
      <c r="V127" s="54"/>
      <c r="W127" s="54"/>
      <c r="X127" s="90">
        <f t="shared" si="48"/>
        <v>2500</v>
      </c>
      <c r="Y127" s="90"/>
      <c r="Z127" s="90"/>
      <c r="AA127" s="90">
        <f t="shared" si="47"/>
        <v>2500</v>
      </c>
      <c r="AB127" s="90"/>
      <c r="AC127" s="90"/>
      <c r="AD127" s="90">
        <f t="shared" si="40"/>
        <v>2500</v>
      </c>
      <c r="AE127" s="90"/>
      <c r="AF127" s="90"/>
      <c r="AG127" s="90">
        <f t="shared" si="41"/>
        <v>2500</v>
      </c>
      <c r="AH127" s="90"/>
      <c r="AI127" s="90"/>
      <c r="AJ127" s="90">
        <f t="shared" si="42"/>
        <v>2500</v>
      </c>
      <c r="AK127" s="90"/>
      <c r="AL127" s="90"/>
      <c r="AM127" s="90">
        <f t="shared" si="43"/>
        <v>2500</v>
      </c>
      <c r="AN127" s="90"/>
      <c r="AO127" s="90"/>
      <c r="AP127" s="90">
        <f t="shared" si="44"/>
        <v>2500</v>
      </c>
      <c r="AQ127" s="90">
        <v>2500</v>
      </c>
      <c r="AR127" s="90"/>
      <c r="AS127" s="90">
        <f t="shared" si="45"/>
        <v>5000</v>
      </c>
      <c r="AT127" s="90"/>
      <c r="AU127" s="90"/>
      <c r="AV127" s="90">
        <f t="shared" si="46"/>
        <v>5000</v>
      </c>
      <c r="AW127" s="90"/>
      <c r="AX127" s="90"/>
      <c r="AY127" s="90">
        <f t="shared" si="33"/>
        <v>5000</v>
      </c>
      <c r="AZ127" s="90"/>
      <c r="BA127" s="90"/>
      <c r="BB127" s="90">
        <f t="shared" si="34"/>
        <v>5000</v>
      </c>
      <c r="BC127" s="90"/>
      <c r="BD127" s="90"/>
      <c r="BE127" s="90">
        <f t="shared" si="35"/>
        <v>5000</v>
      </c>
      <c r="BF127" s="90"/>
      <c r="BG127" s="90"/>
      <c r="BH127" s="90">
        <f t="shared" si="36"/>
        <v>5000</v>
      </c>
      <c r="BI127" s="246" t="s">
        <v>1121</v>
      </c>
      <c r="BJ127" s="246">
        <v>1100</v>
      </c>
      <c r="BK127" s="272">
        <f t="shared" si="37"/>
        <v>3900</v>
      </c>
      <c r="BL127" s="265"/>
      <c r="BM127" s="323"/>
      <c r="BN127" s="383"/>
      <c r="BO127" s="383"/>
      <c r="BP127" s="383"/>
      <c r="BQ127" s="383"/>
      <c r="BR127" s="383"/>
      <c r="BS127" s="383"/>
      <c r="BT127" s="383"/>
      <c r="BU127" s="383"/>
      <c r="BV127" s="383"/>
      <c r="BW127" s="383"/>
      <c r="BX127" s="372">
        <f t="shared" si="38"/>
        <v>0</v>
      </c>
      <c r="BY127" s="341"/>
      <c r="BZ127" s="54"/>
      <c r="CA127" s="54"/>
      <c r="CB127" s="54">
        <f>+J127/3</f>
        <v>833.33333333333337</v>
      </c>
      <c r="CC127" s="54"/>
      <c r="CD127" s="54"/>
      <c r="CE127" s="54"/>
      <c r="CF127" s="54">
        <f>+CB127</f>
        <v>833.33333333333337</v>
      </c>
      <c r="CG127" s="54"/>
      <c r="CH127" s="54"/>
      <c r="CI127" s="54"/>
      <c r="CJ127" s="54">
        <f>+CF127</f>
        <v>833.33333333333337</v>
      </c>
    </row>
    <row r="128" spans="1:88" s="21" customFormat="1" ht="53.45" customHeight="1">
      <c r="A128" s="194" t="s">
        <v>507</v>
      </c>
      <c r="B128" s="4" t="s">
        <v>53</v>
      </c>
      <c r="C128" s="2" t="s">
        <v>278</v>
      </c>
      <c r="D128" s="11"/>
      <c r="E128" s="11" t="s">
        <v>267</v>
      </c>
      <c r="F128" s="11" t="s">
        <v>245</v>
      </c>
      <c r="G128" s="5" t="s">
        <v>410</v>
      </c>
      <c r="H128" s="11">
        <v>530402</v>
      </c>
      <c r="I128" s="2" t="s">
        <v>159</v>
      </c>
      <c r="J128" s="40">
        <v>3000</v>
      </c>
      <c r="K128" s="40"/>
      <c r="L128" s="54"/>
      <c r="M128" s="54"/>
      <c r="N128" s="54"/>
      <c r="O128" s="54"/>
      <c r="P128" s="54"/>
      <c r="Q128" s="54"/>
      <c r="R128" s="54"/>
      <c r="S128" s="54"/>
      <c r="T128" s="54"/>
      <c r="U128" s="54"/>
      <c r="V128" s="54"/>
      <c r="W128" s="54"/>
      <c r="X128" s="90">
        <f t="shared" si="48"/>
        <v>3000</v>
      </c>
      <c r="Y128" s="90"/>
      <c r="Z128" s="90"/>
      <c r="AA128" s="90">
        <f t="shared" si="47"/>
        <v>3000</v>
      </c>
      <c r="AB128" s="90"/>
      <c r="AC128" s="90"/>
      <c r="AD128" s="90">
        <f t="shared" si="40"/>
        <v>3000</v>
      </c>
      <c r="AE128" s="90"/>
      <c r="AF128" s="90"/>
      <c r="AG128" s="90">
        <f t="shared" si="41"/>
        <v>3000</v>
      </c>
      <c r="AH128" s="90"/>
      <c r="AI128" s="90"/>
      <c r="AJ128" s="90">
        <f t="shared" si="42"/>
        <v>3000</v>
      </c>
      <c r="AK128" s="90"/>
      <c r="AL128" s="90"/>
      <c r="AM128" s="90">
        <f t="shared" si="43"/>
        <v>3000</v>
      </c>
      <c r="AN128" s="90"/>
      <c r="AO128" s="90"/>
      <c r="AP128" s="90">
        <f t="shared" si="44"/>
        <v>3000</v>
      </c>
      <c r="AQ128" s="90"/>
      <c r="AR128" s="90"/>
      <c r="AS128" s="90">
        <f t="shared" si="45"/>
        <v>3000</v>
      </c>
      <c r="AT128" s="90"/>
      <c r="AU128" s="90"/>
      <c r="AV128" s="90">
        <f t="shared" si="46"/>
        <v>3000</v>
      </c>
      <c r="AW128" s="90"/>
      <c r="AX128" s="90"/>
      <c r="AY128" s="90">
        <f t="shared" si="33"/>
        <v>3000</v>
      </c>
      <c r="AZ128" s="90"/>
      <c r="BA128" s="90"/>
      <c r="BB128" s="90">
        <f t="shared" si="34"/>
        <v>3000</v>
      </c>
      <c r="BC128" s="90"/>
      <c r="BD128" s="90"/>
      <c r="BE128" s="90">
        <f t="shared" si="35"/>
        <v>3000</v>
      </c>
      <c r="BF128" s="90"/>
      <c r="BG128" s="90"/>
      <c r="BH128" s="90">
        <f t="shared" si="36"/>
        <v>3000</v>
      </c>
      <c r="BI128" s="246" t="s">
        <v>1123</v>
      </c>
      <c r="BJ128" s="246">
        <v>2781</v>
      </c>
      <c r="BK128" s="272">
        <f t="shared" si="37"/>
        <v>219</v>
      </c>
      <c r="BL128" s="265"/>
      <c r="BM128" s="323"/>
      <c r="BN128" s="383"/>
      <c r="BO128" s="383"/>
      <c r="BP128" s="383"/>
      <c r="BQ128" s="383"/>
      <c r="BR128" s="383"/>
      <c r="BS128" s="383"/>
      <c r="BT128" s="383"/>
      <c r="BU128" s="383"/>
      <c r="BV128" s="383"/>
      <c r="BW128" s="383"/>
      <c r="BX128" s="372">
        <f t="shared" si="38"/>
        <v>0</v>
      </c>
      <c r="BY128" s="341"/>
      <c r="BZ128" s="54"/>
      <c r="CA128" s="54"/>
      <c r="CB128" s="54">
        <f>+J128/3</f>
        <v>1000</v>
      </c>
      <c r="CC128" s="54"/>
      <c r="CD128" s="54"/>
      <c r="CE128" s="54"/>
      <c r="CF128" s="54">
        <f>+CB128</f>
        <v>1000</v>
      </c>
      <c r="CG128" s="54"/>
      <c r="CH128" s="54"/>
      <c r="CI128" s="54"/>
      <c r="CJ128" s="54">
        <f>+CF128</f>
        <v>1000</v>
      </c>
    </row>
    <row r="129" spans="1:88" s="21" customFormat="1" ht="53.45" customHeight="1">
      <c r="A129" s="194" t="s">
        <v>507</v>
      </c>
      <c r="B129" s="4" t="s">
        <v>53</v>
      </c>
      <c r="C129" s="71" t="s">
        <v>478</v>
      </c>
      <c r="D129" s="11"/>
      <c r="E129" s="11" t="s">
        <v>267</v>
      </c>
      <c r="F129" s="11" t="s">
        <v>245</v>
      </c>
      <c r="G129" s="5" t="s">
        <v>410</v>
      </c>
      <c r="H129" s="11">
        <v>530402</v>
      </c>
      <c r="I129" s="71" t="s">
        <v>159</v>
      </c>
      <c r="J129" s="40">
        <v>50000</v>
      </c>
      <c r="K129" s="40" t="s">
        <v>1307</v>
      </c>
      <c r="L129" s="54">
        <v>20619.39</v>
      </c>
      <c r="M129" s="54"/>
      <c r="N129" s="54"/>
      <c r="O129" s="54"/>
      <c r="P129" s="54"/>
      <c r="Q129" s="54"/>
      <c r="R129" s="54"/>
      <c r="S129" s="54"/>
      <c r="T129" s="54"/>
      <c r="U129" s="54"/>
      <c r="V129" s="54"/>
      <c r="W129" s="54"/>
      <c r="X129" s="90">
        <f t="shared" si="48"/>
        <v>50000</v>
      </c>
      <c r="Y129" s="90"/>
      <c r="Z129" s="90"/>
      <c r="AA129" s="90">
        <f t="shared" si="47"/>
        <v>50000</v>
      </c>
      <c r="AB129" s="90"/>
      <c r="AC129" s="90"/>
      <c r="AD129" s="90">
        <f t="shared" si="40"/>
        <v>50000</v>
      </c>
      <c r="AE129" s="90"/>
      <c r="AF129" s="90"/>
      <c r="AG129" s="90">
        <f t="shared" si="41"/>
        <v>50000</v>
      </c>
      <c r="AH129" s="90"/>
      <c r="AI129" s="90"/>
      <c r="AJ129" s="90">
        <f t="shared" si="42"/>
        <v>50000</v>
      </c>
      <c r="AK129" s="90"/>
      <c r="AL129" s="90"/>
      <c r="AM129" s="90">
        <f t="shared" si="43"/>
        <v>50000</v>
      </c>
      <c r="AN129" s="90"/>
      <c r="AO129" s="90">
        <v>19199.79</v>
      </c>
      <c r="AP129" s="90">
        <f t="shared" si="44"/>
        <v>30800.21</v>
      </c>
      <c r="AQ129" s="90"/>
      <c r="AR129" s="90"/>
      <c r="AS129" s="90">
        <f t="shared" si="45"/>
        <v>30800.21</v>
      </c>
      <c r="AT129" s="90"/>
      <c r="AU129" s="90"/>
      <c r="AV129" s="90">
        <f t="shared" si="46"/>
        <v>30800.21</v>
      </c>
      <c r="AW129" s="90"/>
      <c r="AX129" s="90"/>
      <c r="AY129" s="90">
        <f t="shared" si="33"/>
        <v>30800.21</v>
      </c>
      <c r="AZ129" s="90"/>
      <c r="BA129" s="90"/>
      <c r="BB129" s="90">
        <f t="shared" si="34"/>
        <v>30800.21</v>
      </c>
      <c r="BC129" s="90"/>
      <c r="BD129" s="90"/>
      <c r="BE129" s="90">
        <f t="shared" si="35"/>
        <v>30800.21</v>
      </c>
      <c r="BF129" s="90"/>
      <c r="BG129" s="90"/>
      <c r="BH129" s="90">
        <f t="shared" si="36"/>
        <v>30800.21</v>
      </c>
      <c r="BI129" s="246" t="s">
        <v>1306</v>
      </c>
      <c r="BJ129" s="246">
        <f>20619.39-20619.39+1</f>
        <v>1</v>
      </c>
      <c r="BK129" s="272">
        <f t="shared" si="37"/>
        <v>30799.21</v>
      </c>
      <c r="BL129" s="265"/>
      <c r="BM129" s="323"/>
      <c r="BN129" s="383"/>
      <c r="BO129" s="383"/>
      <c r="BP129" s="383"/>
      <c r="BQ129" s="383"/>
      <c r="BR129" s="383"/>
      <c r="BS129" s="383"/>
      <c r="BT129" s="383"/>
      <c r="BU129" s="383"/>
      <c r="BV129" s="383"/>
      <c r="BW129" s="383"/>
      <c r="BX129" s="372">
        <f t="shared" si="38"/>
        <v>0</v>
      </c>
      <c r="BY129" s="341"/>
      <c r="BZ129" s="54"/>
      <c r="CA129" s="54"/>
      <c r="CB129" s="54"/>
      <c r="CC129" s="54"/>
      <c r="CD129" s="54">
        <f>+J129</f>
        <v>50000</v>
      </c>
      <c r="CE129" s="54"/>
      <c r="CF129" s="54"/>
      <c r="CG129" s="54"/>
      <c r="CH129" s="54"/>
      <c r="CI129" s="54"/>
      <c r="CJ129" s="54"/>
    </row>
    <row r="130" spans="1:88" s="21" customFormat="1" ht="53.45" customHeight="1">
      <c r="A130" s="194" t="s">
        <v>507</v>
      </c>
      <c r="B130" s="4" t="s">
        <v>53</v>
      </c>
      <c r="C130" s="71" t="s">
        <v>408</v>
      </c>
      <c r="D130" s="11"/>
      <c r="E130" s="11" t="s">
        <v>267</v>
      </c>
      <c r="F130" s="11" t="s">
        <v>245</v>
      </c>
      <c r="G130" s="5" t="s">
        <v>410</v>
      </c>
      <c r="H130" s="11">
        <v>530402</v>
      </c>
      <c r="I130" s="71" t="s">
        <v>159</v>
      </c>
      <c r="J130" s="40">
        <v>6500</v>
      </c>
      <c r="K130" s="40"/>
      <c r="L130" s="59"/>
      <c r="M130" s="59"/>
      <c r="N130" s="59"/>
      <c r="O130" s="59"/>
      <c r="P130" s="59"/>
      <c r="Q130" s="59"/>
      <c r="R130" s="59"/>
      <c r="S130" s="59"/>
      <c r="T130" s="59"/>
      <c r="U130" s="59"/>
      <c r="V130" s="59"/>
      <c r="W130" s="59"/>
      <c r="X130" s="90">
        <f t="shared" si="48"/>
        <v>6500</v>
      </c>
      <c r="Y130" s="90"/>
      <c r="Z130" s="90"/>
      <c r="AA130" s="90">
        <f t="shared" si="47"/>
        <v>6500</v>
      </c>
      <c r="AB130" s="90"/>
      <c r="AC130" s="90"/>
      <c r="AD130" s="90">
        <f t="shared" si="40"/>
        <v>6500</v>
      </c>
      <c r="AE130" s="90"/>
      <c r="AF130" s="90"/>
      <c r="AG130" s="90">
        <f t="shared" si="41"/>
        <v>6500</v>
      </c>
      <c r="AH130" s="90"/>
      <c r="AI130" s="90"/>
      <c r="AJ130" s="90">
        <f t="shared" si="42"/>
        <v>6500</v>
      </c>
      <c r="AK130" s="90"/>
      <c r="AL130" s="90"/>
      <c r="AM130" s="90">
        <f t="shared" si="43"/>
        <v>6500</v>
      </c>
      <c r="AN130" s="90"/>
      <c r="AO130" s="90">
        <v>6500</v>
      </c>
      <c r="AP130" s="90">
        <f t="shared" si="44"/>
        <v>0</v>
      </c>
      <c r="AQ130" s="90"/>
      <c r="AR130" s="90"/>
      <c r="AS130" s="90">
        <f t="shared" si="45"/>
        <v>0</v>
      </c>
      <c r="AT130" s="90"/>
      <c r="AU130" s="90"/>
      <c r="AV130" s="90">
        <f t="shared" si="46"/>
        <v>0</v>
      </c>
      <c r="AW130" s="90"/>
      <c r="AX130" s="90"/>
      <c r="AY130" s="90">
        <f t="shared" si="33"/>
        <v>0</v>
      </c>
      <c r="AZ130" s="90"/>
      <c r="BA130" s="90"/>
      <c r="BB130" s="90">
        <f t="shared" si="34"/>
        <v>0</v>
      </c>
      <c r="BC130" s="90"/>
      <c r="BD130" s="90"/>
      <c r="BE130" s="90">
        <f t="shared" si="35"/>
        <v>0</v>
      </c>
      <c r="BF130" s="90"/>
      <c r="BG130" s="90"/>
      <c r="BH130" s="90">
        <f t="shared" si="36"/>
        <v>0</v>
      </c>
      <c r="BI130" s="59"/>
      <c r="BJ130" s="59"/>
      <c r="BK130" s="272">
        <f t="shared" si="37"/>
        <v>0</v>
      </c>
      <c r="BL130" s="308"/>
      <c r="BM130" s="324"/>
      <c r="BN130" s="384"/>
      <c r="BO130" s="384"/>
      <c r="BP130" s="384"/>
      <c r="BQ130" s="384"/>
      <c r="BR130" s="384"/>
      <c r="BS130" s="384"/>
      <c r="BT130" s="384"/>
      <c r="BU130" s="384"/>
      <c r="BV130" s="384"/>
      <c r="BW130" s="384"/>
      <c r="BX130" s="372">
        <f t="shared" si="38"/>
        <v>0</v>
      </c>
      <c r="BY130" s="345"/>
      <c r="BZ130" s="59"/>
      <c r="CA130" s="59">
        <f>+J130</f>
        <v>6500</v>
      </c>
      <c r="CB130" s="59"/>
      <c r="CC130" s="59"/>
      <c r="CD130" s="59"/>
      <c r="CE130" s="59"/>
      <c r="CF130" s="59"/>
      <c r="CG130" s="59"/>
      <c r="CH130" s="59"/>
      <c r="CI130" s="59"/>
      <c r="CJ130" s="59"/>
    </row>
    <row r="131" spans="1:88" customFormat="1" ht="53.45" customHeight="1">
      <c r="A131" s="194" t="s">
        <v>507</v>
      </c>
      <c r="B131" s="4" t="s">
        <v>53</v>
      </c>
      <c r="C131" s="2" t="s">
        <v>405</v>
      </c>
      <c r="D131" s="11"/>
      <c r="E131" s="5" t="s">
        <v>321</v>
      </c>
      <c r="F131" s="11" t="s">
        <v>245</v>
      </c>
      <c r="G131" s="5" t="s">
        <v>410</v>
      </c>
      <c r="H131" s="11">
        <v>530402</v>
      </c>
      <c r="I131" s="2" t="s">
        <v>159</v>
      </c>
      <c r="J131" s="40">
        <v>35000</v>
      </c>
      <c r="K131" s="40"/>
      <c r="L131" s="60"/>
      <c r="M131" s="60"/>
      <c r="N131" s="60"/>
      <c r="O131" s="60"/>
      <c r="P131" s="60"/>
      <c r="Q131" s="60"/>
      <c r="R131" s="60"/>
      <c r="S131" s="60"/>
      <c r="T131" s="60"/>
      <c r="U131" s="60"/>
      <c r="V131" s="60"/>
      <c r="W131" s="60"/>
      <c r="X131" s="90">
        <f t="shared" si="48"/>
        <v>35000</v>
      </c>
      <c r="Y131" s="90"/>
      <c r="Z131" s="90"/>
      <c r="AA131" s="90">
        <f t="shared" si="47"/>
        <v>35000</v>
      </c>
      <c r="AB131" s="90"/>
      <c r="AC131" s="90"/>
      <c r="AD131" s="90">
        <f t="shared" si="40"/>
        <v>35000</v>
      </c>
      <c r="AE131" s="90"/>
      <c r="AF131" s="90"/>
      <c r="AG131" s="90">
        <f t="shared" si="41"/>
        <v>35000</v>
      </c>
      <c r="AH131" s="90"/>
      <c r="AI131" s="90"/>
      <c r="AJ131" s="90">
        <f t="shared" si="42"/>
        <v>35000</v>
      </c>
      <c r="AK131" s="90"/>
      <c r="AL131" s="90"/>
      <c r="AM131" s="90">
        <f t="shared" si="43"/>
        <v>35000</v>
      </c>
      <c r="AN131" s="90">
        <v>4136.88</v>
      </c>
      <c r="AO131" s="90"/>
      <c r="AP131" s="90">
        <f t="shared" si="44"/>
        <v>39136.879999999997</v>
      </c>
      <c r="AQ131" s="90"/>
      <c r="AR131" s="90"/>
      <c r="AS131" s="90">
        <f t="shared" si="45"/>
        <v>39136.879999999997</v>
      </c>
      <c r="AT131" s="90"/>
      <c r="AU131" s="90"/>
      <c r="AV131" s="90">
        <f t="shared" si="46"/>
        <v>39136.879999999997</v>
      </c>
      <c r="AW131" s="90"/>
      <c r="AX131" s="90"/>
      <c r="AY131" s="90">
        <f t="shared" si="33"/>
        <v>39136.879999999997</v>
      </c>
      <c r="AZ131" s="90"/>
      <c r="BA131" s="90"/>
      <c r="BB131" s="90">
        <f t="shared" si="34"/>
        <v>39136.879999999997</v>
      </c>
      <c r="BC131" s="90"/>
      <c r="BD131" s="90"/>
      <c r="BE131" s="90">
        <f t="shared" si="35"/>
        <v>39136.879999999997</v>
      </c>
      <c r="BF131" s="90"/>
      <c r="BG131" s="90"/>
      <c r="BH131" s="90">
        <f t="shared" si="36"/>
        <v>39136.879999999997</v>
      </c>
      <c r="BI131" s="295" t="s">
        <v>1102</v>
      </c>
      <c r="BJ131" s="295">
        <v>39136.879999999997</v>
      </c>
      <c r="BK131" s="272">
        <f t="shared" si="37"/>
        <v>0</v>
      </c>
      <c r="BL131" s="312"/>
      <c r="BM131" s="329"/>
      <c r="BN131" s="389"/>
      <c r="BO131" s="389"/>
      <c r="BP131" s="389"/>
      <c r="BQ131" s="389"/>
      <c r="BR131" s="389"/>
      <c r="BS131" s="389"/>
      <c r="BT131" s="389"/>
      <c r="BU131" s="389"/>
      <c r="BV131" s="389"/>
      <c r="BW131" s="389"/>
      <c r="BX131" s="372">
        <f t="shared" si="38"/>
        <v>0</v>
      </c>
      <c r="BY131" s="348"/>
      <c r="BZ131" s="60"/>
      <c r="CA131" s="60"/>
      <c r="CB131" s="60"/>
      <c r="CC131" s="60"/>
      <c r="CD131" s="60">
        <f>+J131/2</f>
        <v>17500</v>
      </c>
      <c r="CE131" s="60"/>
      <c r="CF131" s="60"/>
      <c r="CG131" s="60"/>
      <c r="CH131" s="60"/>
      <c r="CI131" s="60">
        <f>+CD131</f>
        <v>17500</v>
      </c>
      <c r="CJ131" s="60"/>
    </row>
    <row r="132" spans="1:88" customFormat="1" ht="53.45" customHeight="1">
      <c r="A132" s="194" t="s">
        <v>507</v>
      </c>
      <c r="B132" s="4" t="s">
        <v>53</v>
      </c>
      <c r="C132" s="9" t="s">
        <v>323</v>
      </c>
      <c r="D132" s="11"/>
      <c r="E132" s="5" t="s">
        <v>321</v>
      </c>
      <c r="F132" s="11" t="s">
        <v>245</v>
      </c>
      <c r="G132" s="5" t="s">
        <v>410</v>
      </c>
      <c r="H132" s="11">
        <v>530402</v>
      </c>
      <c r="I132" s="9" t="s">
        <v>159</v>
      </c>
      <c r="J132" s="40">
        <v>6500</v>
      </c>
      <c r="K132" s="40"/>
      <c r="L132" s="54"/>
      <c r="M132" s="54"/>
      <c r="N132" s="54"/>
      <c r="O132" s="54"/>
      <c r="P132" s="54"/>
      <c r="Q132" s="54"/>
      <c r="R132" s="54"/>
      <c r="S132" s="54"/>
      <c r="T132" s="54"/>
      <c r="U132" s="54"/>
      <c r="V132" s="54"/>
      <c r="W132" s="54"/>
      <c r="X132" s="90">
        <f t="shared" si="48"/>
        <v>6500</v>
      </c>
      <c r="Y132" s="90"/>
      <c r="Z132" s="90"/>
      <c r="AA132" s="90">
        <f t="shared" si="47"/>
        <v>6500</v>
      </c>
      <c r="AB132" s="90"/>
      <c r="AC132" s="90"/>
      <c r="AD132" s="90">
        <f t="shared" si="40"/>
        <v>6500</v>
      </c>
      <c r="AE132" s="90"/>
      <c r="AF132" s="90"/>
      <c r="AG132" s="90">
        <f t="shared" si="41"/>
        <v>6500</v>
      </c>
      <c r="AH132" s="90"/>
      <c r="AI132" s="90"/>
      <c r="AJ132" s="90">
        <f t="shared" si="42"/>
        <v>6500</v>
      </c>
      <c r="AK132" s="90"/>
      <c r="AL132" s="90"/>
      <c r="AM132" s="90">
        <f t="shared" si="43"/>
        <v>6500</v>
      </c>
      <c r="AN132" s="90"/>
      <c r="AO132" s="90"/>
      <c r="AP132" s="90">
        <f t="shared" si="44"/>
        <v>6500</v>
      </c>
      <c r="AQ132" s="90"/>
      <c r="AR132" s="90"/>
      <c r="AS132" s="90">
        <f t="shared" si="45"/>
        <v>6500</v>
      </c>
      <c r="AT132" s="90"/>
      <c r="AU132" s="90"/>
      <c r="AV132" s="90">
        <f t="shared" si="46"/>
        <v>6500</v>
      </c>
      <c r="AW132" s="90"/>
      <c r="AX132" s="90"/>
      <c r="AY132" s="90">
        <f t="shared" si="33"/>
        <v>6500</v>
      </c>
      <c r="AZ132" s="90"/>
      <c r="BA132" s="90"/>
      <c r="BB132" s="90">
        <f t="shared" si="34"/>
        <v>6500</v>
      </c>
      <c r="BC132" s="90"/>
      <c r="BD132" s="90"/>
      <c r="BE132" s="90">
        <f t="shared" si="35"/>
        <v>6500</v>
      </c>
      <c r="BF132" s="90"/>
      <c r="BG132" s="90"/>
      <c r="BH132" s="90">
        <f t="shared" si="36"/>
        <v>6500</v>
      </c>
      <c r="BI132" s="246" t="s">
        <v>667</v>
      </c>
      <c r="BJ132" s="246">
        <v>6499.8</v>
      </c>
      <c r="BK132" s="272">
        <f t="shared" si="37"/>
        <v>0.1999999999998181</v>
      </c>
      <c r="BL132" s="265"/>
      <c r="BM132" s="323"/>
      <c r="BN132" s="383"/>
      <c r="BO132" s="383"/>
      <c r="BP132" s="383"/>
      <c r="BQ132" s="383"/>
      <c r="BR132" s="383">
        <v>3249.9</v>
      </c>
      <c r="BS132" s="383"/>
      <c r="BT132" s="378"/>
      <c r="BU132" s="378">
        <v>1624.95</v>
      </c>
      <c r="BV132" s="378">
        <v>541.65</v>
      </c>
      <c r="BW132" s="378">
        <v>541.65</v>
      </c>
      <c r="BX132" s="372">
        <f t="shared" si="38"/>
        <v>5958.15</v>
      </c>
      <c r="BY132" s="341"/>
      <c r="BZ132" s="54">
        <f>+J132/11</f>
        <v>590.90909090909088</v>
      </c>
      <c r="CA132" s="54">
        <f t="shared" ref="CA132:CJ132" si="60">+BZ132</f>
        <v>590.90909090909088</v>
      </c>
      <c r="CB132" s="54">
        <f t="shared" si="60"/>
        <v>590.90909090909088</v>
      </c>
      <c r="CC132" s="54">
        <f t="shared" si="60"/>
        <v>590.90909090909088</v>
      </c>
      <c r="CD132" s="54">
        <f t="shared" si="60"/>
        <v>590.90909090909088</v>
      </c>
      <c r="CE132" s="54">
        <f t="shared" si="60"/>
        <v>590.90909090909088</v>
      </c>
      <c r="CF132" s="54">
        <f t="shared" si="60"/>
        <v>590.90909090909088</v>
      </c>
      <c r="CG132" s="54">
        <f t="shared" si="60"/>
        <v>590.90909090909088</v>
      </c>
      <c r="CH132" s="54">
        <f t="shared" si="60"/>
        <v>590.90909090909088</v>
      </c>
      <c r="CI132" s="54">
        <f t="shared" si="60"/>
        <v>590.90909090909088</v>
      </c>
      <c r="CJ132" s="54">
        <f t="shared" si="60"/>
        <v>590.90909090909088</v>
      </c>
    </row>
    <row r="133" spans="1:88" customFormat="1" ht="53.45" customHeight="1">
      <c r="A133" s="194" t="s">
        <v>507</v>
      </c>
      <c r="B133" s="4" t="s">
        <v>53</v>
      </c>
      <c r="C133" s="9" t="s">
        <v>323</v>
      </c>
      <c r="D133" s="11"/>
      <c r="E133" s="5" t="s">
        <v>321</v>
      </c>
      <c r="F133" s="11" t="s">
        <v>20</v>
      </c>
      <c r="G133" s="5" t="s">
        <v>410</v>
      </c>
      <c r="H133" s="11">
        <v>530402</v>
      </c>
      <c r="I133" s="9" t="s">
        <v>159</v>
      </c>
      <c r="J133" s="40">
        <v>525</v>
      </c>
      <c r="K133" s="40"/>
      <c r="L133" s="54"/>
      <c r="M133" s="54"/>
      <c r="N133" s="54"/>
      <c r="O133" s="54"/>
      <c r="P133" s="54"/>
      <c r="Q133" s="54"/>
      <c r="R133" s="54"/>
      <c r="S133" s="54"/>
      <c r="T133" s="54"/>
      <c r="U133" s="54"/>
      <c r="V133" s="54"/>
      <c r="W133" s="54"/>
      <c r="X133" s="90">
        <f t="shared" si="48"/>
        <v>525</v>
      </c>
      <c r="Y133" s="90"/>
      <c r="Z133" s="90"/>
      <c r="AA133" s="90">
        <f t="shared" si="47"/>
        <v>525</v>
      </c>
      <c r="AB133" s="90"/>
      <c r="AC133" s="90"/>
      <c r="AD133" s="90">
        <f t="shared" si="40"/>
        <v>525</v>
      </c>
      <c r="AE133" s="90"/>
      <c r="AF133" s="90"/>
      <c r="AG133" s="90">
        <f t="shared" si="41"/>
        <v>525</v>
      </c>
      <c r="AH133" s="90"/>
      <c r="AI133" s="90"/>
      <c r="AJ133" s="90">
        <f t="shared" si="42"/>
        <v>525</v>
      </c>
      <c r="AK133" s="90"/>
      <c r="AL133" s="90"/>
      <c r="AM133" s="90">
        <f t="shared" si="43"/>
        <v>525</v>
      </c>
      <c r="AN133" s="90"/>
      <c r="AO133" s="90"/>
      <c r="AP133" s="90">
        <f t="shared" si="44"/>
        <v>525</v>
      </c>
      <c r="AQ133" s="90"/>
      <c r="AR133" s="90"/>
      <c r="AS133" s="90">
        <f t="shared" si="45"/>
        <v>525</v>
      </c>
      <c r="AT133" s="90"/>
      <c r="AU133" s="90"/>
      <c r="AV133" s="90">
        <f t="shared" si="46"/>
        <v>525</v>
      </c>
      <c r="AW133" s="90"/>
      <c r="AX133" s="90"/>
      <c r="AY133" s="90">
        <f t="shared" si="33"/>
        <v>525</v>
      </c>
      <c r="AZ133" s="90"/>
      <c r="BA133" s="90"/>
      <c r="BB133" s="90">
        <f t="shared" si="34"/>
        <v>525</v>
      </c>
      <c r="BC133" s="90"/>
      <c r="BD133" s="90"/>
      <c r="BE133" s="90">
        <f t="shared" si="35"/>
        <v>525</v>
      </c>
      <c r="BF133" s="90"/>
      <c r="BG133" s="90"/>
      <c r="BH133" s="90">
        <f t="shared" si="36"/>
        <v>525</v>
      </c>
      <c r="BI133" s="246" t="s">
        <v>720</v>
      </c>
      <c r="BJ133" s="246">
        <v>525</v>
      </c>
      <c r="BK133" s="272">
        <f t="shared" si="37"/>
        <v>0</v>
      </c>
      <c r="BL133" s="265"/>
      <c r="BM133" s="323"/>
      <c r="BN133" s="383"/>
      <c r="BO133" s="378">
        <v>525</v>
      </c>
      <c r="BP133" s="378"/>
      <c r="BQ133" s="378"/>
      <c r="BR133" s="378"/>
      <c r="BS133" s="378"/>
      <c r="BT133" s="378"/>
      <c r="BU133" s="378"/>
      <c r="BV133" s="378"/>
      <c r="BW133" s="378"/>
      <c r="BX133" s="372">
        <f t="shared" si="38"/>
        <v>525</v>
      </c>
      <c r="BY133" s="341">
        <f>+J133</f>
        <v>525</v>
      </c>
      <c r="BZ133" s="54"/>
      <c r="CA133" s="54"/>
      <c r="CB133" s="54"/>
      <c r="CC133" s="54"/>
      <c r="CD133" s="54"/>
      <c r="CE133" s="54"/>
      <c r="CF133" s="54"/>
      <c r="CG133" s="54"/>
      <c r="CH133" s="54"/>
      <c r="CI133" s="54"/>
      <c r="CJ133" s="54"/>
    </row>
    <row r="134" spans="1:88" customFormat="1" ht="53.45" customHeight="1">
      <c r="A134" s="194" t="s">
        <v>507</v>
      </c>
      <c r="B134" s="4" t="s">
        <v>53</v>
      </c>
      <c r="C134" s="9" t="s">
        <v>1143</v>
      </c>
      <c r="D134" s="11"/>
      <c r="E134" s="5" t="s">
        <v>119</v>
      </c>
      <c r="F134" s="6" t="s">
        <v>245</v>
      </c>
      <c r="G134" s="5" t="s">
        <v>410</v>
      </c>
      <c r="H134" s="6">
        <v>530402</v>
      </c>
      <c r="I134" s="9" t="s">
        <v>159</v>
      </c>
      <c r="J134" s="40">
        <v>0</v>
      </c>
      <c r="K134" s="44" t="s">
        <v>1319</v>
      </c>
      <c r="L134" s="54">
        <v>1608.7</v>
      </c>
      <c r="M134" s="54"/>
      <c r="N134" s="54"/>
      <c r="O134" s="54"/>
      <c r="P134" s="54"/>
      <c r="Q134" s="54"/>
      <c r="R134" s="54"/>
      <c r="S134" s="54"/>
      <c r="T134" s="54"/>
      <c r="U134" s="54"/>
      <c r="V134" s="54"/>
      <c r="W134" s="54"/>
      <c r="X134" s="90">
        <f t="shared" si="48"/>
        <v>0</v>
      </c>
      <c r="Y134" s="90"/>
      <c r="Z134" s="90"/>
      <c r="AA134" s="90">
        <f t="shared" si="47"/>
        <v>0</v>
      </c>
      <c r="AB134" s="90"/>
      <c r="AC134" s="90"/>
      <c r="AD134" s="90">
        <f t="shared" si="40"/>
        <v>0</v>
      </c>
      <c r="AE134" s="90"/>
      <c r="AF134" s="90"/>
      <c r="AG134" s="90">
        <f t="shared" si="41"/>
        <v>0</v>
      </c>
      <c r="AH134" s="90"/>
      <c r="AI134" s="90"/>
      <c r="AJ134" s="90">
        <f t="shared" si="42"/>
        <v>0</v>
      </c>
      <c r="AK134" s="90"/>
      <c r="AL134" s="90"/>
      <c r="AM134" s="90">
        <f t="shared" si="43"/>
        <v>0</v>
      </c>
      <c r="AN134" s="90"/>
      <c r="AO134" s="90"/>
      <c r="AP134" s="90">
        <f t="shared" si="44"/>
        <v>0</v>
      </c>
      <c r="AQ134" s="90"/>
      <c r="AR134" s="90"/>
      <c r="AS134" s="90">
        <f t="shared" si="45"/>
        <v>0</v>
      </c>
      <c r="AT134" s="90"/>
      <c r="AU134" s="90"/>
      <c r="AV134" s="90">
        <f t="shared" si="46"/>
        <v>0</v>
      </c>
      <c r="AW134" s="90">
        <v>6924.67</v>
      </c>
      <c r="AX134" s="90"/>
      <c r="AY134" s="90">
        <f t="shared" si="33"/>
        <v>6924.67</v>
      </c>
      <c r="AZ134" s="90"/>
      <c r="BA134" s="90"/>
      <c r="BB134" s="90">
        <f t="shared" si="34"/>
        <v>6924.67</v>
      </c>
      <c r="BC134" s="90"/>
      <c r="BD134" s="90"/>
      <c r="BE134" s="90">
        <f t="shared" si="35"/>
        <v>6924.67</v>
      </c>
      <c r="BF134" s="90"/>
      <c r="BG134" s="90"/>
      <c r="BH134" s="90">
        <f t="shared" si="36"/>
        <v>6924.67</v>
      </c>
      <c r="BI134" s="246"/>
      <c r="BJ134" s="246"/>
      <c r="BK134" s="272">
        <f t="shared" si="37"/>
        <v>6924.67</v>
      </c>
      <c r="BL134" s="265"/>
      <c r="BM134" s="323"/>
      <c r="BN134" s="383"/>
      <c r="BO134" s="378"/>
      <c r="BP134" s="378"/>
      <c r="BQ134" s="378"/>
      <c r="BR134" s="378"/>
      <c r="BS134" s="378"/>
      <c r="BT134" s="378"/>
      <c r="BU134" s="378"/>
      <c r="BV134" s="378"/>
      <c r="BW134" s="378"/>
      <c r="BX134" s="372">
        <f t="shared" si="38"/>
        <v>0</v>
      </c>
      <c r="BY134" s="341"/>
      <c r="BZ134" s="54"/>
      <c r="CA134" s="54"/>
      <c r="CB134" s="54"/>
      <c r="CC134" s="54"/>
      <c r="CD134" s="54"/>
      <c r="CE134" s="54"/>
      <c r="CF134" s="54"/>
      <c r="CG134" s="54"/>
      <c r="CH134" s="54"/>
      <c r="CI134" s="54"/>
      <c r="CJ134" s="54"/>
    </row>
    <row r="135" spans="1:88" s="12" customFormat="1" ht="53.45" customHeight="1">
      <c r="A135" s="194" t="s">
        <v>507</v>
      </c>
      <c r="B135" s="4" t="s">
        <v>53</v>
      </c>
      <c r="C135" s="1" t="s">
        <v>360</v>
      </c>
      <c r="D135" s="19"/>
      <c r="E135" s="5" t="s">
        <v>350</v>
      </c>
      <c r="F135" s="6" t="s">
        <v>245</v>
      </c>
      <c r="G135" s="5" t="s">
        <v>410</v>
      </c>
      <c r="H135" s="6">
        <v>530402</v>
      </c>
      <c r="I135" s="9" t="s">
        <v>159</v>
      </c>
      <c r="J135" s="32">
        <v>2000</v>
      </c>
      <c r="K135" s="32"/>
      <c r="L135" s="54"/>
      <c r="M135" s="54"/>
      <c r="N135" s="54"/>
      <c r="O135" s="54"/>
      <c r="P135" s="54"/>
      <c r="Q135" s="54"/>
      <c r="R135" s="54"/>
      <c r="S135" s="54"/>
      <c r="T135" s="54"/>
      <c r="U135" s="54"/>
      <c r="V135" s="54"/>
      <c r="W135" s="54"/>
      <c r="X135" s="90">
        <f t="shared" si="48"/>
        <v>2000</v>
      </c>
      <c r="Y135" s="90"/>
      <c r="Z135" s="90"/>
      <c r="AA135" s="90">
        <f t="shared" si="47"/>
        <v>2000</v>
      </c>
      <c r="AB135" s="90"/>
      <c r="AC135" s="90"/>
      <c r="AD135" s="90">
        <f t="shared" si="40"/>
        <v>2000</v>
      </c>
      <c r="AE135" s="90"/>
      <c r="AF135" s="90"/>
      <c r="AG135" s="90">
        <f t="shared" si="41"/>
        <v>2000</v>
      </c>
      <c r="AH135" s="90"/>
      <c r="AI135" s="90"/>
      <c r="AJ135" s="90">
        <f t="shared" si="42"/>
        <v>2000</v>
      </c>
      <c r="AK135" s="90"/>
      <c r="AL135" s="90"/>
      <c r="AM135" s="90">
        <f t="shared" si="43"/>
        <v>2000</v>
      </c>
      <c r="AN135" s="90"/>
      <c r="AO135" s="90"/>
      <c r="AP135" s="90">
        <f t="shared" si="44"/>
        <v>2000</v>
      </c>
      <c r="AQ135" s="90"/>
      <c r="AR135" s="90"/>
      <c r="AS135" s="90">
        <f t="shared" si="45"/>
        <v>2000</v>
      </c>
      <c r="AT135" s="90"/>
      <c r="AU135" s="90"/>
      <c r="AV135" s="90">
        <f t="shared" si="46"/>
        <v>2000</v>
      </c>
      <c r="AW135" s="90"/>
      <c r="AX135" s="90"/>
      <c r="AY135" s="90">
        <f t="shared" si="33"/>
        <v>2000</v>
      </c>
      <c r="AZ135" s="90">
        <v>500</v>
      </c>
      <c r="BA135" s="90"/>
      <c r="BB135" s="90">
        <f t="shared" si="34"/>
        <v>2500</v>
      </c>
      <c r="BC135" s="90"/>
      <c r="BD135" s="90"/>
      <c r="BE135" s="90">
        <f t="shared" si="35"/>
        <v>2500</v>
      </c>
      <c r="BF135" s="90"/>
      <c r="BG135" s="90"/>
      <c r="BH135" s="90">
        <f t="shared" si="36"/>
        <v>2500</v>
      </c>
      <c r="BI135" s="247" t="s">
        <v>1130</v>
      </c>
      <c r="BJ135" s="246">
        <f>30+74.75+30+1586.69+28.75+100+60</f>
        <v>1910.19</v>
      </c>
      <c r="BK135" s="272">
        <f t="shared" ref="BK135:BK198" si="61">+BH135-BJ135</f>
        <v>589.80999999999995</v>
      </c>
      <c r="BL135" s="265"/>
      <c r="BM135" s="323"/>
      <c r="BN135" s="383"/>
      <c r="BO135" s="378">
        <v>74.75</v>
      </c>
      <c r="BP135" s="378">
        <v>30</v>
      </c>
      <c r="BQ135" s="378">
        <v>1569.08</v>
      </c>
      <c r="BR135" s="378">
        <v>28.75</v>
      </c>
      <c r="BS135" s="378">
        <v>100</v>
      </c>
      <c r="BT135" s="378">
        <v>60</v>
      </c>
      <c r="BU135" s="378"/>
      <c r="BV135" s="378"/>
      <c r="BW135" s="378"/>
      <c r="BX135" s="372">
        <f t="shared" si="38"/>
        <v>1862.58</v>
      </c>
      <c r="BY135" s="341">
        <f>+J135/12</f>
        <v>166.66666666666666</v>
      </c>
      <c r="BZ135" s="54">
        <f t="shared" ref="BZ135:CJ135" si="62">+BY135</f>
        <v>166.66666666666666</v>
      </c>
      <c r="CA135" s="54">
        <f t="shared" si="62"/>
        <v>166.66666666666666</v>
      </c>
      <c r="CB135" s="54">
        <f t="shared" si="62"/>
        <v>166.66666666666666</v>
      </c>
      <c r="CC135" s="54">
        <f t="shared" si="62"/>
        <v>166.66666666666666</v>
      </c>
      <c r="CD135" s="54">
        <f t="shared" si="62"/>
        <v>166.66666666666666</v>
      </c>
      <c r="CE135" s="54">
        <f t="shared" si="62"/>
        <v>166.66666666666666</v>
      </c>
      <c r="CF135" s="54">
        <f t="shared" si="62"/>
        <v>166.66666666666666</v>
      </c>
      <c r="CG135" s="54">
        <f t="shared" si="62"/>
        <v>166.66666666666666</v>
      </c>
      <c r="CH135" s="54">
        <f t="shared" si="62"/>
        <v>166.66666666666666</v>
      </c>
      <c r="CI135" s="54">
        <f t="shared" si="62"/>
        <v>166.66666666666666</v>
      </c>
      <c r="CJ135" s="54">
        <f t="shared" si="62"/>
        <v>166.66666666666666</v>
      </c>
    </row>
    <row r="136" spans="1:88" customFormat="1" ht="53.45" customHeight="1">
      <c r="A136" s="194" t="s">
        <v>507</v>
      </c>
      <c r="B136" s="4" t="s">
        <v>53</v>
      </c>
      <c r="C136" s="2" t="s">
        <v>279</v>
      </c>
      <c r="D136" s="11"/>
      <c r="E136" s="11" t="s">
        <v>267</v>
      </c>
      <c r="F136" s="11" t="s">
        <v>245</v>
      </c>
      <c r="G136" s="5" t="s">
        <v>410</v>
      </c>
      <c r="H136" s="11">
        <v>530403</v>
      </c>
      <c r="I136" s="2" t="s">
        <v>280</v>
      </c>
      <c r="J136" s="40">
        <v>6658.78</v>
      </c>
      <c r="K136" s="40"/>
      <c r="L136" s="54"/>
      <c r="M136" s="54"/>
      <c r="N136" s="54"/>
      <c r="O136" s="54"/>
      <c r="P136" s="54"/>
      <c r="Q136" s="54"/>
      <c r="R136" s="54"/>
      <c r="S136" s="54"/>
      <c r="T136" s="54"/>
      <c r="U136" s="54"/>
      <c r="V136" s="54"/>
      <c r="W136" s="54"/>
      <c r="X136" s="90">
        <f t="shared" si="48"/>
        <v>6658.78</v>
      </c>
      <c r="Y136" s="90"/>
      <c r="Z136" s="90"/>
      <c r="AA136" s="90">
        <f t="shared" si="47"/>
        <v>6658.78</v>
      </c>
      <c r="AB136" s="90"/>
      <c r="AC136" s="90"/>
      <c r="AD136" s="90">
        <f t="shared" si="40"/>
        <v>6658.78</v>
      </c>
      <c r="AE136" s="90"/>
      <c r="AF136" s="90"/>
      <c r="AG136" s="90">
        <f t="shared" si="41"/>
        <v>6658.78</v>
      </c>
      <c r="AH136" s="90"/>
      <c r="AI136" s="90"/>
      <c r="AJ136" s="90">
        <f t="shared" si="42"/>
        <v>6658.78</v>
      </c>
      <c r="AK136" s="90"/>
      <c r="AL136" s="90"/>
      <c r="AM136" s="90">
        <f t="shared" si="43"/>
        <v>6658.78</v>
      </c>
      <c r="AN136" s="90"/>
      <c r="AO136" s="90"/>
      <c r="AP136" s="90">
        <f t="shared" si="44"/>
        <v>6658.78</v>
      </c>
      <c r="AQ136" s="90"/>
      <c r="AR136" s="90"/>
      <c r="AS136" s="90">
        <f t="shared" si="45"/>
        <v>6658.78</v>
      </c>
      <c r="AT136" s="90"/>
      <c r="AU136" s="90"/>
      <c r="AV136" s="90">
        <f t="shared" si="46"/>
        <v>6658.78</v>
      </c>
      <c r="AW136" s="90"/>
      <c r="AX136" s="90"/>
      <c r="AY136" s="90">
        <f t="shared" si="33"/>
        <v>6658.78</v>
      </c>
      <c r="AZ136" s="90"/>
      <c r="BA136" s="90"/>
      <c r="BB136" s="90">
        <f t="shared" si="34"/>
        <v>6658.78</v>
      </c>
      <c r="BC136" s="90"/>
      <c r="BD136" s="90"/>
      <c r="BE136" s="90">
        <f t="shared" si="35"/>
        <v>6658.78</v>
      </c>
      <c r="BF136" s="90"/>
      <c r="BG136" s="90"/>
      <c r="BH136" s="90">
        <f t="shared" si="36"/>
        <v>6658.78</v>
      </c>
      <c r="BI136" s="54"/>
      <c r="BJ136" s="54"/>
      <c r="BK136" s="272">
        <f t="shared" si="61"/>
        <v>6658.78</v>
      </c>
      <c r="BL136" s="265"/>
      <c r="BM136" s="323"/>
      <c r="BN136" s="383"/>
      <c r="BO136" s="383"/>
      <c r="BP136" s="383"/>
      <c r="BQ136" s="383"/>
      <c r="BR136" s="383"/>
      <c r="BS136" s="383"/>
      <c r="BT136" s="383"/>
      <c r="BU136" s="383"/>
      <c r="BV136" s="383"/>
      <c r="BW136" s="383"/>
      <c r="BX136" s="372">
        <f t="shared" si="38"/>
        <v>0</v>
      </c>
      <c r="BY136" s="341"/>
      <c r="BZ136" s="54"/>
      <c r="CA136" s="54"/>
      <c r="CB136" s="54"/>
      <c r="CC136" s="54"/>
      <c r="CD136" s="54"/>
      <c r="CE136" s="54">
        <f>+J136</f>
        <v>6658.78</v>
      </c>
      <c r="CF136" s="54"/>
      <c r="CG136" s="54"/>
      <c r="CH136" s="54"/>
      <c r="CI136" s="54"/>
      <c r="CJ136" s="54"/>
    </row>
    <row r="137" spans="1:88" customFormat="1" ht="53.45" customHeight="1">
      <c r="A137" s="194" t="s">
        <v>507</v>
      </c>
      <c r="B137" s="4" t="s">
        <v>53</v>
      </c>
      <c r="C137" s="1" t="s">
        <v>360</v>
      </c>
      <c r="D137" s="19"/>
      <c r="E137" s="5" t="s">
        <v>350</v>
      </c>
      <c r="F137" s="6" t="s">
        <v>245</v>
      </c>
      <c r="G137" s="5" t="s">
        <v>410</v>
      </c>
      <c r="H137" s="6">
        <v>530403</v>
      </c>
      <c r="I137" s="2" t="s">
        <v>280</v>
      </c>
      <c r="J137" s="32">
        <v>500</v>
      </c>
      <c r="K137" s="32"/>
      <c r="L137" s="54"/>
      <c r="M137" s="54"/>
      <c r="N137" s="54"/>
      <c r="O137" s="54"/>
      <c r="P137" s="54"/>
      <c r="Q137" s="54"/>
      <c r="R137" s="54"/>
      <c r="S137" s="54"/>
      <c r="T137" s="54"/>
      <c r="U137" s="54"/>
      <c r="V137" s="54"/>
      <c r="W137" s="54"/>
      <c r="X137" s="90">
        <f t="shared" si="48"/>
        <v>500</v>
      </c>
      <c r="Y137" s="90"/>
      <c r="Z137" s="90"/>
      <c r="AA137" s="90">
        <f t="shared" si="47"/>
        <v>500</v>
      </c>
      <c r="AB137" s="90"/>
      <c r="AC137" s="90"/>
      <c r="AD137" s="90">
        <f t="shared" si="40"/>
        <v>500</v>
      </c>
      <c r="AE137" s="90"/>
      <c r="AF137" s="90"/>
      <c r="AG137" s="90">
        <f t="shared" si="41"/>
        <v>500</v>
      </c>
      <c r="AH137" s="90"/>
      <c r="AI137" s="90"/>
      <c r="AJ137" s="90">
        <f t="shared" si="42"/>
        <v>500</v>
      </c>
      <c r="AK137" s="90"/>
      <c r="AL137" s="90"/>
      <c r="AM137" s="90">
        <f t="shared" si="43"/>
        <v>500</v>
      </c>
      <c r="AN137" s="90"/>
      <c r="AO137" s="90"/>
      <c r="AP137" s="90">
        <f t="shared" si="44"/>
        <v>500</v>
      </c>
      <c r="AQ137" s="90"/>
      <c r="AR137" s="90"/>
      <c r="AS137" s="90">
        <f t="shared" si="45"/>
        <v>500</v>
      </c>
      <c r="AT137" s="90"/>
      <c r="AU137" s="90"/>
      <c r="AV137" s="90">
        <f t="shared" si="46"/>
        <v>500</v>
      </c>
      <c r="AW137" s="90"/>
      <c r="AX137" s="90"/>
      <c r="AY137" s="90">
        <f t="shared" si="33"/>
        <v>500</v>
      </c>
      <c r="AZ137" s="90"/>
      <c r="BA137" s="90"/>
      <c r="BB137" s="90">
        <f t="shared" si="34"/>
        <v>500</v>
      </c>
      <c r="BC137" s="90"/>
      <c r="BD137" s="90"/>
      <c r="BE137" s="90">
        <f t="shared" si="35"/>
        <v>500</v>
      </c>
      <c r="BF137" s="90"/>
      <c r="BG137" s="90"/>
      <c r="BH137" s="90">
        <f t="shared" si="36"/>
        <v>500</v>
      </c>
      <c r="BI137" s="246" t="s">
        <v>938</v>
      </c>
      <c r="BJ137" s="246">
        <v>100</v>
      </c>
      <c r="BK137" s="272">
        <f t="shared" si="61"/>
        <v>400</v>
      </c>
      <c r="BL137" s="265"/>
      <c r="BM137" s="323"/>
      <c r="BN137" s="383"/>
      <c r="BO137" s="383"/>
      <c r="BP137" s="383"/>
      <c r="BQ137" s="378">
        <v>100</v>
      </c>
      <c r="BR137" s="378"/>
      <c r="BS137" s="378"/>
      <c r="BT137" s="378"/>
      <c r="BU137" s="378"/>
      <c r="BV137" s="378"/>
      <c r="BW137" s="378"/>
      <c r="BX137" s="372">
        <f t="shared" ref="BX137:BX200" si="63">+BL137+BM137+BN137+BO137+BP137+BQ137+BR137+BS137+BT137+BU137+BV137+BW137</f>
        <v>100</v>
      </c>
      <c r="BY137" s="341"/>
      <c r="BZ137" s="54"/>
      <c r="CA137" s="54"/>
      <c r="CB137" s="54">
        <f>+J137/3</f>
        <v>166.66666666666666</v>
      </c>
      <c r="CC137" s="54"/>
      <c r="CD137" s="54"/>
      <c r="CE137" s="54"/>
      <c r="CF137" s="54">
        <f>+CB137</f>
        <v>166.66666666666666</v>
      </c>
      <c r="CG137" s="54"/>
      <c r="CH137" s="54"/>
      <c r="CI137" s="54"/>
      <c r="CJ137" s="54">
        <f>+CF137</f>
        <v>166.66666666666666</v>
      </c>
    </row>
    <row r="138" spans="1:88" customFormat="1" ht="53.45" customHeight="1">
      <c r="A138" s="194" t="s">
        <v>507</v>
      </c>
      <c r="B138" s="4" t="s">
        <v>53</v>
      </c>
      <c r="C138" s="2" t="s">
        <v>146</v>
      </c>
      <c r="D138" s="11" t="s">
        <v>147</v>
      </c>
      <c r="E138" s="11" t="s">
        <v>118</v>
      </c>
      <c r="F138" s="30" t="s">
        <v>3</v>
      </c>
      <c r="G138" s="5" t="s">
        <v>410</v>
      </c>
      <c r="H138" s="5">
        <v>530404</v>
      </c>
      <c r="I138" s="3" t="s">
        <v>305</v>
      </c>
      <c r="J138" s="29">
        <v>1000</v>
      </c>
      <c r="K138" s="29"/>
      <c r="L138" s="51"/>
      <c r="M138" s="51"/>
      <c r="N138" s="51"/>
      <c r="O138" s="51"/>
      <c r="P138" s="51"/>
      <c r="Q138" s="51"/>
      <c r="R138" s="51"/>
      <c r="S138" s="51"/>
      <c r="T138" s="51"/>
      <c r="U138" s="51"/>
      <c r="V138" s="51"/>
      <c r="W138" s="51"/>
      <c r="X138" s="90">
        <f t="shared" si="48"/>
        <v>1000</v>
      </c>
      <c r="Y138" s="90"/>
      <c r="Z138" s="90"/>
      <c r="AA138" s="90">
        <f t="shared" si="47"/>
        <v>1000</v>
      </c>
      <c r="AB138" s="90"/>
      <c r="AC138" s="90"/>
      <c r="AD138" s="90">
        <f t="shared" si="40"/>
        <v>1000</v>
      </c>
      <c r="AE138" s="90"/>
      <c r="AF138" s="90"/>
      <c r="AG138" s="90">
        <f t="shared" si="41"/>
        <v>1000</v>
      </c>
      <c r="AH138" s="90"/>
      <c r="AI138" s="90"/>
      <c r="AJ138" s="90">
        <f t="shared" si="42"/>
        <v>1000</v>
      </c>
      <c r="AK138" s="90"/>
      <c r="AL138" s="90"/>
      <c r="AM138" s="90">
        <f t="shared" si="43"/>
        <v>1000</v>
      </c>
      <c r="AN138" s="90"/>
      <c r="AO138" s="90"/>
      <c r="AP138" s="90">
        <f t="shared" si="44"/>
        <v>1000</v>
      </c>
      <c r="AQ138" s="90"/>
      <c r="AR138" s="90"/>
      <c r="AS138" s="90">
        <f t="shared" si="45"/>
        <v>1000</v>
      </c>
      <c r="AT138" s="90"/>
      <c r="AU138" s="90"/>
      <c r="AV138" s="90">
        <f t="shared" si="46"/>
        <v>1000</v>
      </c>
      <c r="AW138" s="90"/>
      <c r="AX138" s="90"/>
      <c r="AY138" s="90">
        <f t="shared" ref="AY138:AY201" si="64">+AV138+AW138-AX138</f>
        <v>1000</v>
      </c>
      <c r="AZ138" s="90"/>
      <c r="BA138" s="90"/>
      <c r="BB138" s="90">
        <f t="shared" si="34"/>
        <v>1000</v>
      </c>
      <c r="BC138" s="90"/>
      <c r="BD138" s="90"/>
      <c r="BE138" s="90">
        <f t="shared" si="35"/>
        <v>1000</v>
      </c>
      <c r="BF138" s="90"/>
      <c r="BG138" s="90"/>
      <c r="BH138" s="90">
        <f t="shared" si="36"/>
        <v>1000</v>
      </c>
      <c r="BI138" s="272" t="s">
        <v>1273</v>
      </c>
      <c r="BJ138" s="272">
        <v>300</v>
      </c>
      <c r="BK138" s="272">
        <f t="shared" si="61"/>
        <v>700</v>
      </c>
      <c r="BL138" s="310"/>
      <c r="BM138" s="326"/>
      <c r="BN138" s="386"/>
      <c r="BO138" s="386"/>
      <c r="BP138" s="386"/>
      <c r="BQ138" s="386"/>
      <c r="BR138" s="386"/>
      <c r="BS138" s="386"/>
      <c r="BT138" s="386"/>
      <c r="BU138" s="386"/>
      <c r="BV138" s="386"/>
      <c r="BW138" s="386"/>
      <c r="BX138" s="372">
        <f t="shared" si="63"/>
        <v>0</v>
      </c>
      <c r="BY138" s="343"/>
      <c r="BZ138" s="51">
        <f>+J138</f>
        <v>1000</v>
      </c>
      <c r="CA138" s="51"/>
      <c r="CB138" s="51"/>
      <c r="CC138" s="51"/>
      <c r="CD138" s="51"/>
      <c r="CE138" s="51"/>
      <c r="CF138" s="51"/>
      <c r="CG138" s="51"/>
      <c r="CH138" s="51"/>
      <c r="CI138" s="51"/>
      <c r="CJ138" s="51"/>
    </row>
    <row r="139" spans="1:88" customFormat="1" ht="53.45" customHeight="1">
      <c r="A139" s="194" t="s">
        <v>507</v>
      </c>
      <c r="B139" s="4" t="s">
        <v>53</v>
      </c>
      <c r="C139" s="3" t="s">
        <v>479</v>
      </c>
      <c r="D139" s="5"/>
      <c r="E139" s="5" t="s">
        <v>283</v>
      </c>
      <c r="F139" s="5" t="s">
        <v>299</v>
      </c>
      <c r="G139" s="5" t="s">
        <v>410</v>
      </c>
      <c r="H139" s="5">
        <v>530404</v>
      </c>
      <c r="I139" s="3" t="s">
        <v>305</v>
      </c>
      <c r="J139" s="41">
        <v>1000</v>
      </c>
      <c r="K139" s="41"/>
      <c r="L139" s="54"/>
      <c r="M139" s="54"/>
      <c r="N139" s="54"/>
      <c r="O139" s="54"/>
      <c r="P139" s="54"/>
      <c r="Q139" s="54"/>
      <c r="R139" s="54"/>
      <c r="S139" s="54"/>
      <c r="T139" s="54"/>
      <c r="U139" s="54"/>
      <c r="V139" s="54"/>
      <c r="W139" s="54"/>
      <c r="X139" s="90">
        <f t="shared" si="48"/>
        <v>1000</v>
      </c>
      <c r="Y139" s="90"/>
      <c r="Z139" s="90"/>
      <c r="AA139" s="90">
        <f t="shared" si="47"/>
        <v>1000</v>
      </c>
      <c r="AB139" s="90"/>
      <c r="AC139" s="90"/>
      <c r="AD139" s="90">
        <f t="shared" si="40"/>
        <v>1000</v>
      </c>
      <c r="AE139" s="90"/>
      <c r="AF139" s="90"/>
      <c r="AG139" s="90">
        <f t="shared" si="41"/>
        <v>1000</v>
      </c>
      <c r="AH139" s="90"/>
      <c r="AI139" s="90"/>
      <c r="AJ139" s="90">
        <f t="shared" si="42"/>
        <v>1000</v>
      </c>
      <c r="AK139" s="90"/>
      <c r="AL139" s="90"/>
      <c r="AM139" s="90">
        <f t="shared" si="43"/>
        <v>1000</v>
      </c>
      <c r="AN139" s="90"/>
      <c r="AO139" s="90"/>
      <c r="AP139" s="90">
        <f t="shared" si="44"/>
        <v>1000</v>
      </c>
      <c r="AQ139" s="90"/>
      <c r="AR139" s="90"/>
      <c r="AS139" s="90">
        <f t="shared" si="45"/>
        <v>1000</v>
      </c>
      <c r="AT139" s="90"/>
      <c r="AU139" s="90"/>
      <c r="AV139" s="90">
        <f t="shared" si="46"/>
        <v>1000</v>
      </c>
      <c r="AW139" s="90"/>
      <c r="AX139" s="90"/>
      <c r="AY139" s="90">
        <f t="shared" si="64"/>
        <v>1000</v>
      </c>
      <c r="AZ139" s="90"/>
      <c r="BA139" s="90"/>
      <c r="BB139" s="90">
        <f t="shared" ref="BB139:BB202" si="65">+AY139+AZ139-BA139</f>
        <v>1000</v>
      </c>
      <c r="BC139" s="90"/>
      <c r="BD139" s="90"/>
      <c r="BE139" s="90">
        <f t="shared" ref="BE139:BE202" si="66">+BB139+BC139-BD139</f>
        <v>1000</v>
      </c>
      <c r="BF139" s="90"/>
      <c r="BG139" s="90"/>
      <c r="BH139" s="90">
        <f t="shared" ref="BH139:BH202" si="67">+BE139+BF139-BG139</f>
        <v>1000</v>
      </c>
      <c r="BI139" s="246" t="s">
        <v>779</v>
      </c>
      <c r="BJ139" s="246">
        <v>906.75</v>
      </c>
      <c r="BK139" s="272">
        <f t="shared" si="61"/>
        <v>93.25</v>
      </c>
      <c r="BL139" s="265"/>
      <c r="BM139" s="323"/>
      <c r="BN139" s="383"/>
      <c r="BO139" s="383"/>
      <c r="BP139" s="383"/>
      <c r="BQ139" s="378"/>
      <c r="BR139" s="378"/>
      <c r="BS139" s="378"/>
      <c r="BT139" s="378">
        <v>72.540000000000006</v>
      </c>
      <c r="BU139" s="378"/>
      <c r="BV139" s="378"/>
      <c r="BW139" s="378"/>
      <c r="BX139" s="372">
        <f t="shared" si="63"/>
        <v>72.540000000000006</v>
      </c>
      <c r="BY139" s="341"/>
      <c r="BZ139" s="54">
        <f>+J139/11</f>
        <v>90.909090909090907</v>
      </c>
      <c r="CA139" s="54">
        <f t="shared" ref="CA139:CJ140" si="68">+BZ139</f>
        <v>90.909090909090907</v>
      </c>
      <c r="CB139" s="54">
        <f t="shared" si="68"/>
        <v>90.909090909090907</v>
      </c>
      <c r="CC139" s="54">
        <f t="shared" si="68"/>
        <v>90.909090909090907</v>
      </c>
      <c r="CD139" s="54">
        <f t="shared" si="68"/>
        <v>90.909090909090907</v>
      </c>
      <c r="CE139" s="54">
        <f t="shared" si="68"/>
        <v>90.909090909090907</v>
      </c>
      <c r="CF139" s="54">
        <f t="shared" si="68"/>
        <v>90.909090909090907</v>
      </c>
      <c r="CG139" s="54">
        <f t="shared" si="68"/>
        <v>90.909090909090907</v>
      </c>
      <c r="CH139" s="54">
        <f t="shared" si="68"/>
        <v>90.909090909090907</v>
      </c>
      <c r="CI139" s="54">
        <f t="shared" si="68"/>
        <v>90.909090909090907</v>
      </c>
      <c r="CJ139" s="54">
        <f t="shared" si="68"/>
        <v>90.909090909090907</v>
      </c>
    </row>
    <row r="140" spans="1:88" customFormat="1" ht="53.45" customHeight="1">
      <c r="A140" s="194" t="s">
        <v>507</v>
      </c>
      <c r="B140" s="4" t="s">
        <v>53</v>
      </c>
      <c r="C140" s="8" t="s">
        <v>316</v>
      </c>
      <c r="D140" s="5"/>
      <c r="E140" s="5" t="s">
        <v>283</v>
      </c>
      <c r="F140" s="6" t="s">
        <v>20</v>
      </c>
      <c r="G140" s="5" t="s">
        <v>410</v>
      </c>
      <c r="H140" s="6">
        <v>530404</v>
      </c>
      <c r="I140" s="3" t="s">
        <v>305</v>
      </c>
      <c r="J140" s="29">
        <v>422</v>
      </c>
      <c r="K140" s="29"/>
      <c r="L140" s="54"/>
      <c r="M140" s="54"/>
      <c r="N140" s="54"/>
      <c r="O140" s="54"/>
      <c r="P140" s="54"/>
      <c r="Q140" s="54"/>
      <c r="R140" s="54"/>
      <c r="S140" s="54"/>
      <c r="T140" s="54"/>
      <c r="U140" s="54"/>
      <c r="V140" s="54"/>
      <c r="W140" s="54"/>
      <c r="X140" s="90">
        <f t="shared" si="48"/>
        <v>422</v>
      </c>
      <c r="Y140" s="90"/>
      <c r="Z140" s="90"/>
      <c r="AA140" s="90">
        <f t="shared" si="47"/>
        <v>422</v>
      </c>
      <c r="AB140" s="90"/>
      <c r="AC140" s="90"/>
      <c r="AD140" s="90">
        <f t="shared" si="40"/>
        <v>422</v>
      </c>
      <c r="AE140" s="90"/>
      <c r="AF140" s="90"/>
      <c r="AG140" s="90">
        <f t="shared" si="41"/>
        <v>422</v>
      </c>
      <c r="AH140" s="90"/>
      <c r="AI140" s="90"/>
      <c r="AJ140" s="90">
        <f t="shared" si="42"/>
        <v>422</v>
      </c>
      <c r="AK140" s="90"/>
      <c r="AL140" s="90"/>
      <c r="AM140" s="90">
        <f t="shared" si="43"/>
        <v>422</v>
      </c>
      <c r="AN140" s="90"/>
      <c r="AO140" s="90"/>
      <c r="AP140" s="90">
        <f t="shared" si="44"/>
        <v>422</v>
      </c>
      <c r="AQ140" s="90"/>
      <c r="AR140" s="90"/>
      <c r="AS140" s="90">
        <f t="shared" si="45"/>
        <v>422</v>
      </c>
      <c r="AT140" s="90"/>
      <c r="AU140" s="90"/>
      <c r="AV140" s="90">
        <f t="shared" si="46"/>
        <v>422</v>
      </c>
      <c r="AW140" s="90"/>
      <c r="AX140" s="90"/>
      <c r="AY140" s="90">
        <f t="shared" si="64"/>
        <v>422</v>
      </c>
      <c r="AZ140" s="90"/>
      <c r="BA140" s="90"/>
      <c r="BB140" s="90">
        <f t="shared" si="65"/>
        <v>422</v>
      </c>
      <c r="BC140" s="90"/>
      <c r="BD140" s="90"/>
      <c r="BE140" s="90">
        <f t="shared" si="66"/>
        <v>422</v>
      </c>
      <c r="BF140" s="90"/>
      <c r="BG140" s="90"/>
      <c r="BH140" s="90">
        <f t="shared" si="67"/>
        <v>422</v>
      </c>
      <c r="BI140" s="246" t="s">
        <v>799</v>
      </c>
      <c r="BJ140" s="246">
        <v>422</v>
      </c>
      <c r="BK140" s="272">
        <f t="shared" si="61"/>
        <v>0</v>
      </c>
      <c r="BL140" s="265"/>
      <c r="BM140" s="323"/>
      <c r="BN140" s="383"/>
      <c r="BO140" s="378">
        <v>254.08</v>
      </c>
      <c r="BP140" s="378"/>
      <c r="BQ140" s="378"/>
      <c r="BR140" s="378"/>
      <c r="BS140" s="378">
        <f>42+42</f>
        <v>84</v>
      </c>
      <c r="BT140" s="378"/>
      <c r="BU140" s="378"/>
      <c r="BV140" s="378"/>
      <c r="BW140" s="378"/>
      <c r="BX140" s="372">
        <f t="shared" si="63"/>
        <v>338.08000000000004</v>
      </c>
      <c r="BY140" s="341">
        <f>+J140/12</f>
        <v>35.166666666666664</v>
      </c>
      <c r="BZ140" s="54">
        <f>+BY140</f>
        <v>35.166666666666664</v>
      </c>
      <c r="CA140" s="54">
        <f t="shared" si="68"/>
        <v>35.166666666666664</v>
      </c>
      <c r="CB140" s="54">
        <f t="shared" si="68"/>
        <v>35.166666666666664</v>
      </c>
      <c r="CC140" s="54">
        <f t="shared" si="68"/>
        <v>35.166666666666664</v>
      </c>
      <c r="CD140" s="54">
        <f t="shared" si="68"/>
        <v>35.166666666666664</v>
      </c>
      <c r="CE140" s="54">
        <f t="shared" si="68"/>
        <v>35.166666666666664</v>
      </c>
      <c r="CF140" s="54">
        <f t="shared" si="68"/>
        <v>35.166666666666664</v>
      </c>
      <c r="CG140" s="54">
        <f t="shared" si="68"/>
        <v>35.166666666666664</v>
      </c>
      <c r="CH140" s="54">
        <f t="shared" si="68"/>
        <v>35.166666666666664</v>
      </c>
      <c r="CI140" s="54">
        <f t="shared" si="68"/>
        <v>35.166666666666664</v>
      </c>
      <c r="CJ140" s="54">
        <f t="shared" si="68"/>
        <v>35.166666666666664</v>
      </c>
    </row>
    <row r="141" spans="1:88" customFormat="1" ht="53.45" customHeight="1">
      <c r="A141" s="194" t="s">
        <v>507</v>
      </c>
      <c r="B141" s="4" t="s">
        <v>53</v>
      </c>
      <c r="C141" s="8" t="s">
        <v>316</v>
      </c>
      <c r="D141" s="5"/>
      <c r="E141" s="5" t="s">
        <v>283</v>
      </c>
      <c r="F141" s="6" t="s">
        <v>245</v>
      </c>
      <c r="G141" s="5" t="s">
        <v>410</v>
      </c>
      <c r="H141" s="6">
        <v>530404</v>
      </c>
      <c r="I141" s="3" t="s">
        <v>305</v>
      </c>
      <c r="J141" s="29">
        <v>450</v>
      </c>
      <c r="K141" s="29"/>
      <c r="L141" s="54"/>
      <c r="M141" s="54"/>
      <c r="N141" s="54"/>
      <c r="O141" s="54"/>
      <c r="P141" s="54"/>
      <c r="Q141" s="54"/>
      <c r="R141" s="54"/>
      <c r="S141" s="54"/>
      <c r="T141" s="54"/>
      <c r="U141" s="54"/>
      <c r="V141" s="54"/>
      <c r="W141" s="54"/>
      <c r="X141" s="90">
        <f t="shared" si="48"/>
        <v>450</v>
      </c>
      <c r="Y141" s="90"/>
      <c r="Z141" s="90"/>
      <c r="AA141" s="90">
        <f t="shared" si="47"/>
        <v>450</v>
      </c>
      <c r="AB141" s="90"/>
      <c r="AC141" s="90"/>
      <c r="AD141" s="90">
        <f t="shared" si="40"/>
        <v>450</v>
      </c>
      <c r="AE141" s="90"/>
      <c r="AF141" s="90"/>
      <c r="AG141" s="90">
        <f t="shared" si="41"/>
        <v>450</v>
      </c>
      <c r="AH141" s="90"/>
      <c r="AI141" s="90"/>
      <c r="AJ141" s="90">
        <f t="shared" si="42"/>
        <v>450</v>
      </c>
      <c r="AK141" s="90"/>
      <c r="AL141" s="90"/>
      <c r="AM141" s="90">
        <f t="shared" si="43"/>
        <v>450</v>
      </c>
      <c r="AN141" s="90"/>
      <c r="AO141" s="90"/>
      <c r="AP141" s="90">
        <f t="shared" si="44"/>
        <v>450</v>
      </c>
      <c r="AQ141" s="90"/>
      <c r="AR141" s="90"/>
      <c r="AS141" s="90">
        <f t="shared" si="45"/>
        <v>450</v>
      </c>
      <c r="AT141" s="90"/>
      <c r="AU141" s="90"/>
      <c r="AV141" s="90">
        <f t="shared" si="46"/>
        <v>450</v>
      </c>
      <c r="AW141" s="90"/>
      <c r="AX141" s="90"/>
      <c r="AY141" s="90">
        <f t="shared" si="64"/>
        <v>450</v>
      </c>
      <c r="AZ141" s="90"/>
      <c r="BA141" s="90"/>
      <c r="BB141" s="90">
        <f t="shared" si="65"/>
        <v>450</v>
      </c>
      <c r="BC141" s="90"/>
      <c r="BD141" s="90"/>
      <c r="BE141" s="90">
        <f t="shared" si="66"/>
        <v>450</v>
      </c>
      <c r="BF141" s="90"/>
      <c r="BG141" s="90"/>
      <c r="BH141" s="90">
        <f t="shared" si="67"/>
        <v>450</v>
      </c>
      <c r="BI141" s="246" t="s">
        <v>1171</v>
      </c>
      <c r="BJ141" s="246">
        <v>228.5</v>
      </c>
      <c r="BK141" s="272">
        <f t="shared" si="61"/>
        <v>221.5</v>
      </c>
      <c r="BL141" s="265"/>
      <c r="BM141" s="323"/>
      <c r="BN141" s="383"/>
      <c r="BO141" s="383"/>
      <c r="BP141" s="383"/>
      <c r="BQ141" s="383"/>
      <c r="BR141" s="383"/>
      <c r="BS141" s="383"/>
      <c r="BT141" s="383"/>
      <c r="BU141" s="383"/>
      <c r="BV141" s="383"/>
      <c r="BW141" s="383"/>
      <c r="BX141" s="372">
        <f t="shared" si="63"/>
        <v>0</v>
      </c>
      <c r="BY141" s="341"/>
      <c r="BZ141" s="54"/>
      <c r="CA141" s="54"/>
      <c r="CB141" s="54"/>
      <c r="CC141" s="54"/>
      <c r="CD141" s="54"/>
      <c r="CE141" s="54"/>
      <c r="CF141" s="54"/>
      <c r="CG141" s="54"/>
      <c r="CH141" s="54">
        <f>+J141/3</f>
        <v>150</v>
      </c>
      <c r="CI141" s="54">
        <f>+CH141</f>
        <v>150</v>
      </c>
      <c r="CJ141" s="54">
        <f>+CI141</f>
        <v>150</v>
      </c>
    </row>
    <row r="142" spans="1:88" customFormat="1" ht="53.45" customHeight="1">
      <c r="A142" s="194" t="s">
        <v>507</v>
      </c>
      <c r="B142" s="4" t="s">
        <v>53</v>
      </c>
      <c r="C142" s="2" t="s">
        <v>322</v>
      </c>
      <c r="D142" s="11"/>
      <c r="E142" s="5" t="s">
        <v>321</v>
      </c>
      <c r="F142" s="11" t="s">
        <v>245</v>
      </c>
      <c r="G142" s="5" t="s">
        <v>410</v>
      </c>
      <c r="H142" s="11">
        <v>530404</v>
      </c>
      <c r="I142" s="2" t="s">
        <v>305</v>
      </c>
      <c r="J142" s="40">
        <v>6500</v>
      </c>
      <c r="K142" s="40"/>
      <c r="L142" s="54"/>
      <c r="M142" s="54"/>
      <c r="N142" s="54"/>
      <c r="O142" s="54"/>
      <c r="P142" s="54"/>
      <c r="Q142" s="54"/>
      <c r="R142" s="54"/>
      <c r="S142" s="54"/>
      <c r="T142" s="54"/>
      <c r="U142" s="54"/>
      <c r="V142" s="54"/>
      <c r="W142" s="54"/>
      <c r="X142" s="90">
        <f t="shared" si="48"/>
        <v>6500</v>
      </c>
      <c r="Y142" s="90"/>
      <c r="Z142" s="90"/>
      <c r="AA142" s="90">
        <f t="shared" si="47"/>
        <v>6500</v>
      </c>
      <c r="AB142" s="90"/>
      <c r="AC142" s="90"/>
      <c r="AD142" s="90">
        <f t="shared" si="40"/>
        <v>6500</v>
      </c>
      <c r="AE142" s="90"/>
      <c r="AF142" s="90"/>
      <c r="AG142" s="90">
        <f t="shared" si="41"/>
        <v>6500</v>
      </c>
      <c r="AH142" s="90"/>
      <c r="AI142" s="90"/>
      <c r="AJ142" s="90">
        <f t="shared" si="42"/>
        <v>6500</v>
      </c>
      <c r="AK142" s="90"/>
      <c r="AL142" s="90"/>
      <c r="AM142" s="90">
        <f t="shared" si="43"/>
        <v>6500</v>
      </c>
      <c r="AN142" s="90"/>
      <c r="AO142" s="90"/>
      <c r="AP142" s="90">
        <f t="shared" si="44"/>
        <v>6500</v>
      </c>
      <c r="AQ142" s="90"/>
      <c r="AR142" s="90"/>
      <c r="AS142" s="90">
        <f t="shared" si="45"/>
        <v>6500</v>
      </c>
      <c r="AT142" s="90"/>
      <c r="AU142" s="90"/>
      <c r="AV142" s="90">
        <f t="shared" si="46"/>
        <v>6500</v>
      </c>
      <c r="AW142" s="90"/>
      <c r="AX142" s="90"/>
      <c r="AY142" s="90">
        <f t="shared" si="64"/>
        <v>6500</v>
      </c>
      <c r="AZ142" s="90"/>
      <c r="BA142" s="90"/>
      <c r="BB142" s="90">
        <f t="shared" si="65"/>
        <v>6500</v>
      </c>
      <c r="BC142" s="90"/>
      <c r="BD142" s="90"/>
      <c r="BE142" s="90">
        <f t="shared" si="66"/>
        <v>6500</v>
      </c>
      <c r="BF142" s="90"/>
      <c r="BG142" s="90"/>
      <c r="BH142" s="90">
        <f t="shared" si="67"/>
        <v>6500</v>
      </c>
      <c r="BI142" s="246" t="s">
        <v>1169</v>
      </c>
      <c r="BJ142" s="246">
        <f>1566-1566+1680</f>
        <v>1680</v>
      </c>
      <c r="BK142" s="272">
        <f t="shared" si="61"/>
        <v>4820</v>
      </c>
      <c r="BL142" s="265"/>
      <c r="BM142" s="323"/>
      <c r="BN142" s="383"/>
      <c r="BO142" s="383"/>
      <c r="BP142" s="383"/>
      <c r="BQ142" s="383"/>
      <c r="BR142" s="383"/>
      <c r="BS142" s="383"/>
      <c r="BT142" s="383"/>
      <c r="BU142" s="383"/>
      <c r="BV142" s="272"/>
      <c r="BW142" s="272">
        <v>900</v>
      </c>
      <c r="BX142" s="372">
        <f t="shared" si="63"/>
        <v>900</v>
      </c>
      <c r="BY142" s="341"/>
      <c r="BZ142" s="54"/>
      <c r="CA142" s="54"/>
      <c r="CB142" s="54"/>
      <c r="CC142" s="54"/>
      <c r="CD142" s="54"/>
      <c r="CE142" s="54">
        <f>+J142</f>
        <v>6500</v>
      </c>
      <c r="CF142" s="54"/>
      <c r="CG142" s="54"/>
      <c r="CH142" s="54"/>
      <c r="CI142" s="54"/>
      <c r="CJ142" s="54"/>
    </row>
    <row r="143" spans="1:88" customFormat="1" ht="53.45" customHeight="1">
      <c r="A143" s="194" t="s">
        <v>507</v>
      </c>
      <c r="B143" s="4" t="s">
        <v>53</v>
      </c>
      <c r="C143" s="9" t="s">
        <v>324</v>
      </c>
      <c r="D143" s="11"/>
      <c r="E143" s="5" t="s">
        <v>321</v>
      </c>
      <c r="F143" s="11" t="s">
        <v>245</v>
      </c>
      <c r="G143" s="5" t="s">
        <v>410</v>
      </c>
      <c r="H143" s="11">
        <v>530404</v>
      </c>
      <c r="I143" s="2" t="s">
        <v>305</v>
      </c>
      <c r="J143" s="40">
        <v>2800</v>
      </c>
      <c r="K143" s="40"/>
      <c r="L143" s="54"/>
      <c r="M143" s="54"/>
      <c r="N143" s="54"/>
      <c r="O143" s="54"/>
      <c r="P143" s="54"/>
      <c r="Q143" s="54"/>
      <c r="R143" s="54"/>
      <c r="S143" s="54"/>
      <c r="T143" s="54"/>
      <c r="U143" s="54"/>
      <c r="V143" s="54"/>
      <c r="W143" s="54"/>
      <c r="X143" s="90">
        <f t="shared" si="48"/>
        <v>2800</v>
      </c>
      <c r="Y143" s="90"/>
      <c r="Z143" s="90"/>
      <c r="AA143" s="90">
        <f t="shared" si="47"/>
        <v>2800</v>
      </c>
      <c r="AB143" s="90"/>
      <c r="AC143" s="90"/>
      <c r="AD143" s="90">
        <f t="shared" si="40"/>
        <v>2800</v>
      </c>
      <c r="AE143" s="90"/>
      <c r="AF143" s="90"/>
      <c r="AG143" s="90">
        <f t="shared" si="41"/>
        <v>2800</v>
      </c>
      <c r="AH143" s="90"/>
      <c r="AI143" s="90"/>
      <c r="AJ143" s="90">
        <f t="shared" si="42"/>
        <v>2800</v>
      </c>
      <c r="AK143" s="90"/>
      <c r="AL143" s="90"/>
      <c r="AM143" s="90">
        <f t="shared" si="43"/>
        <v>2800</v>
      </c>
      <c r="AN143" s="90"/>
      <c r="AO143" s="90"/>
      <c r="AP143" s="90">
        <f t="shared" si="44"/>
        <v>2800</v>
      </c>
      <c r="AQ143" s="90"/>
      <c r="AR143" s="90"/>
      <c r="AS143" s="90">
        <f t="shared" si="45"/>
        <v>2800</v>
      </c>
      <c r="AT143" s="90"/>
      <c r="AU143" s="90"/>
      <c r="AV143" s="90">
        <f t="shared" si="46"/>
        <v>2800</v>
      </c>
      <c r="AW143" s="90"/>
      <c r="AX143" s="90"/>
      <c r="AY143" s="90">
        <f t="shared" si="64"/>
        <v>2800</v>
      </c>
      <c r="AZ143" s="90"/>
      <c r="BA143" s="90"/>
      <c r="BB143" s="90">
        <f t="shared" si="65"/>
        <v>2800</v>
      </c>
      <c r="BC143" s="90"/>
      <c r="BD143" s="90"/>
      <c r="BE143" s="90">
        <f t="shared" si="66"/>
        <v>2800</v>
      </c>
      <c r="BF143" s="90"/>
      <c r="BG143" s="90"/>
      <c r="BH143" s="90">
        <f t="shared" si="67"/>
        <v>2800</v>
      </c>
      <c r="BI143" s="246" t="s">
        <v>1168</v>
      </c>
      <c r="BJ143" s="246">
        <f>1680-1680+1566</f>
        <v>1566</v>
      </c>
      <c r="BK143" s="272">
        <f t="shared" si="61"/>
        <v>1234</v>
      </c>
      <c r="BL143" s="265"/>
      <c r="BM143" s="323"/>
      <c r="BN143" s="383"/>
      <c r="BO143" s="383"/>
      <c r="BP143" s="383"/>
      <c r="BQ143" s="383"/>
      <c r="BR143" s="383"/>
      <c r="BS143" s="383"/>
      <c r="BT143" s="383"/>
      <c r="BU143" s="383"/>
      <c r="BV143" s="383"/>
      <c r="BW143" s="383"/>
      <c r="BX143" s="372">
        <f t="shared" si="63"/>
        <v>0</v>
      </c>
      <c r="BY143" s="341"/>
      <c r="BZ143" s="54">
        <f>+J143/11</f>
        <v>254.54545454545453</v>
      </c>
      <c r="CA143" s="54">
        <f t="shared" ref="CA143:CJ143" si="69">+BZ143</f>
        <v>254.54545454545453</v>
      </c>
      <c r="CB143" s="54">
        <f t="shared" si="69"/>
        <v>254.54545454545453</v>
      </c>
      <c r="CC143" s="54">
        <f t="shared" si="69"/>
        <v>254.54545454545453</v>
      </c>
      <c r="CD143" s="54">
        <f t="shared" si="69"/>
        <v>254.54545454545453</v>
      </c>
      <c r="CE143" s="54">
        <f t="shared" si="69"/>
        <v>254.54545454545453</v>
      </c>
      <c r="CF143" s="54">
        <f t="shared" si="69"/>
        <v>254.54545454545453</v>
      </c>
      <c r="CG143" s="54">
        <f t="shared" si="69"/>
        <v>254.54545454545453</v>
      </c>
      <c r="CH143" s="54">
        <f t="shared" si="69"/>
        <v>254.54545454545453</v>
      </c>
      <c r="CI143" s="54">
        <f t="shared" si="69"/>
        <v>254.54545454545453</v>
      </c>
      <c r="CJ143" s="54">
        <f t="shared" si="69"/>
        <v>254.54545454545453</v>
      </c>
    </row>
    <row r="144" spans="1:88" customFormat="1" ht="53.45" customHeight="1">
      <c r="A144" s="194" t="s">
        <v>507</v>
      </c>
      <c r="B144" s="4" t="s">
        <v>53</v>
      </c>
      <c r="C144" s="2" t="s">
        <v>325</v>
      </c>
      <c r="D144" s="11"/>
      <c r="E144" s="5" t="s">
        <v>321</v>
      </c>
      <c r="F144" s="11" t="s">
        <v>20</v>
      </c>
      <c r="G144" s="5" t="s">
        <v>410</v>
      </c>
      <c r="H144" s="11">
        <v>530404</v>
      </c>
      <c r="I144" s="2" t="s">
        <v>305</v>
      </c>
      <c r="J144" s="40">
        <v>2310</v>
      </c>
      <c r="K144" s="40"/>
      <c r="L144" s="54"/>
      <c r="M144" s="54"/>
      <c r="N144" s="54"/>
      <c r="O144" s="54"/>
      <c r="P144" s="54"/>
      <c r="Q144" s="54"/>
      <c r="R144" s="54"/>
      <c r="S144" s="54"/>
      <c r="T144" s="54"/>
      <c r="U144" s="54"/>
      <c r="V144" s="54"/>
      <c r="W144" s="54"/>
      <c r="X144" s="90">
        <f t="shared" si="48"/>
        <v>2310</v>
      </c>
      <c r="Y144" s="90"/>
      <c r="Z144" s="90"/>
      <c r="AA144" s="90">
        <f t="shared" si="47"/>
        <v>2310</v>
      </c>
      <c r="AB144" s="90"/>
      <c r="AC144" s="90"/>
      <c r="AD144" s="90">
        <f t="shared" si="40"/>
        <v>2310</v>
      </c>
      <c r="AE144" s="90"/>
      <c r="AF144" s="90"/>
      <c r="AG144" s="90">
        <f t="shared" si="41"/>
        <v>2310</v>
      </c>
      <c r="AH144" s="90"/>
      <c r="AI144" s="90"/>
      <c r="AJ144" s="90">
        <f t="shared" si="42"/>
        <v>2310</v>
      </c>
      <c r="AK144" s="90"/>
      <c r="AL144" s="90"/>
      <c r="AM144" s="90">
        <f t="shared" si="43"/>
        <v>2310</v>
      </c>
      <c r="AN144" s="90"/>
      <c r="AO144" s="90"/>
      <c r="AP144" s="90">
        <f t="shared" si="44"/>
        <v>2310</v>
      </c>
      <c r="AQ144" s="90"/>
      <c r="AR144" s="90"/>
      <c r="AS144" s="90">
        <f t="shared" si="45"/>
        <v>2310</v>
      </c>
      <c r="AT144" s="90"/>
      <c r="AU144" s="90"/>
      <c r="AV144" s="90">
        <f t="shared" ref="AV144:AV208" si="70">+AS144+AT144-AU144</f>
        <v>2310</v>
      </c>
      <c r="AW144" s="90"/>
      <c r="AX144" s="90"/>
      <c r="AY144" s="90">
        <f t="shared" si="64"/>
        <v>2310</v>
      </c>
      <c r="AZ144" s="90"/>
      <c r="BA144" s="90"/>
      <c r="BB144" s="90">
        <f t="shared" si="65"/>
        <v>2310</v>
      </c>
      <c r="BC144" s="90"/>
      <c r="BD144" s="90"/>
      <c r="BE144" s="90">
        <f t="shared" si="66"/>
        <v>2310</v>
      </c>
      <c r="BF144" s="90"/>
      <c r="BG144" s="90"/>
      <c r="BH144" s="90">
        <f t="shared" si="67"/>
        <v>2310</v>
      </c>
      <c r="BI144" s="246" t="s">
        <v>1167</v>
      </c>
      <c r="BJ144" s="246">
        <f>2310</f>
        <v>2310</v>
      </c>
      <c r="BK144" s="272">
        <f t="shared" si="61"/>
        <v>0</v>
      </c>
      <c r="BL144" s="265"/>
      <c r="BM144" s="323"/>
      <c r="BN144" s="383"/>
      <c r="BO144" s="383"/>
      <c r="BP144" s="383"/>
      <c r="BQ144" s="383"/>
      <c r="BR144" s="383"/>
      <c r="BS144" s="383"/>
      <c r="BT144" s="272"/>
      <c r="BU144" s="272">
        <v>2310</v>
      </c>
      <c r="BV144" s="537"/>
      <c r="BW144" s="537"/>
      <c r="BX144" s="372">
        <f t="shared" si="63"/>
        <v>2310</v>
      </c>
      <c r="BY144" s="341">
        <f>+J144</f>
        <v>2310</v>
      </c>
      <c r="BZ144" s="54"/>
      <c r="CA144" s="54"/>
      <c r="CB144" s="54"/>
      <c r="CC144" s="54"/>
      <c r="CD144" s="54"/>
      <c r="CE144" s="54"/>
      <c r="CF144" s="54"/>
      <c r="CG144" s="54"/>
      <c r="CH144" s="54"/>
      <c r="CI144" s="54"/>
      <c r="CJ144" s="54"/>
    </row>
    <row r="145" spans="1:88" customFormat="1" ht="53.45" customHeight="1">
      <c r="A145" s="194" t="s">
        <v>507</v>
      </c>
      <c r="B145" s="4" t="s">
        <v>53</v>
      </c>
      <c r="C145" s="9" t="s">
        <v>326</v>
      </c>
      <c r="D145" s="11"/>
      <c r="E145" s="5" t="s">
        <v>321</v>
      </c>
      <c r="F145" s="11" t="s">
        <v>245</v>
      </c>
      <c r="G145" s="5" t="s">
        <v>410</v>
      </c>
      <c r="H145" s="11">
        <v>530404</v>
      </c>
      <c r="I145" s="2" t="s">
        <v>305</v>
      </c>
      <c r="J145" s="40">
        <v>6500</v>
      </c>
      <c r="K145" s="40" t="s">
        <v>1312</v>
      </c>
      <c r="L145" s="54">
        <v>6300</v>
      </c>
      <c r="M145" s="54"/>
      <c r="N145" s="54"/>
      <c r="O145" s="54"/>
      <c r="P145" s="54"/>
      <c r="Q145" s="54"/>
      <c r="R145" s="54"/>
      <c r="S145" s="54"/>
      <c r="T145" s="54"/>
      <c r="U145" s="54"/>
      <c r="V145" s="54"/>
      <c r="W145" s="54"/>
      <c r="X145" s="90">
        <f t="shared" si="48"/>
        <v>6500</v>
      </c>
      <c r="Y145" s="90"/>
      <c r="Z145" s="90"/>
      <c r="AA145" s="90">
        <f t="shared" si="47"/>
        <v>6500</v>
      </c>
      <c r="AB145" s="90"/>
      <c r="AC145" s="90"/>
      <c r="AD145" s="90">
        <f t="shared" ref="AD145:AD215" si="71">+AA145+AB145-AC145</f>
        <v>6500</v>
      </c>
      <c r="AE145" s="90"/>
      <c r="AF145" s="90"/>
      <c r="AG145" s="90">
        <f t="shared" ref="AG145:AG215" si="72">+AD145+AE145-AF145</f>
        <v>6500</v>
      </c>
      <c r="AH145" s="90"/>
      <c r="AI145" s="90"/>
      <c r="AJ145" s="90">
        <f t="shared" ref="AJ145:AJ212" si="73">+AG145+AH145-AI145</f>
        <v>6500</v>
      </c>
      <c r="AK145" s="90"/>
      <c r="AL145" s="90"/>
      <c r="AM145" s="90">
        <f t="shared" ref="AM145:AM212" si="74">+AJ145+AK145-AL145</f>
        <v>6500</v>
      </c>
      <c r="AN145" s="90"/>
      <c r="AO145" s="90"/>
      <c r="AP145" s="90">
        <f t="shared" ref="AP145:AP210" si="75">+AM145+AN145-AO145</f>
        <v>6500</v>
      </c>
      <c r="AQ145" s="90"/>
      <c r="AR145" s="90"/>
      <c r="AS145" s="90">
        <f t="shared" ref="AS145:AS209" si="76">+AP145+AQ145-AR145</f>
        <v>6500</v>
      </c>
      <c r="AT145" s="90"/>
      <c r="AU145" s="90"/>
      <c r="AV145" s="90">
        <f t="shared" si="70"/>
        <v>6500</v>
      </c>
      <c r="AW145" s="90"/>
      <c r="AX145" s="90"/>
      <c r="AY145" s="90">
        <f t="shared" si="64"/>
        <v>6500</v>
      </c>
      <c r="AZ145" s="90"/>
      <c r="BA145" s="90"/>
      <c r="BB145" s="90">
        <f t="shared" si="65"/>
        <v>6500</v>
      </c>
      <c r="BC145" s="90"/>
      <c r="BD145" s="90"/>
      <c r="BE145" s="90">
        <f t="shared" si="66"/>
        <v>6500</v>
      </c>
      <c r="BF145" s="90"/>
      <c r="BG145" s="90"/>
      <c r="BH145" s="90">
        <f t="shared" si="67"/>
        <v>6500</v>
      </c>
      <c r="BI145" s="54"/>
      <c r="BJ145" s="54"/>
      <c r="BK145" s="272">
        <f t="shared" si="61"/>
        <v>6500</v>
      </c>
      <c r="BL145" s="265"/>
      <c r="BM145" s="323"/>
      <c r="BN145" s="383"/>
      <c r="BO145" s="383"/>
      <c r="BP145" s="383"/>
      <c r="BQ145" s="383"/>
      <c r="BR145" s="383"/>
      <c r="BS145" s="383"/>
      <c r="BT145" s="383"/>
      <c r="BU145" s="383"/>
      <c r="BV145" s="383"/>
      <c r="BW145" s="383"/>
      <c r="BX145" s="372">
        <f t="shared" si="63"/>
        <v>0</v>
      </c>
      <c r="BY145" s="341"/>
      <c r="BZ145" s="54">
        <f>+J145/11</f>
        <v>590.90909090909088</v>
      </c>
      <c r="CA145" s="54">
        <f t="shared" ref="CA145:CJ145" si="77">+BZ145</f>
        <v>590.90909090909088</v>
      </c>
      <c r="CB145" s="54">
        <f t="shared" si="77"/>
        <v>590.90909090909088</v>
      </c>
      <c r="CC145" s="54">
        <f t="shared" si="77"/>
        <v>590.90909090909088</v>
      </c>
      <c r="CD145" s="54">
        <f t="shared" si="77"/>
        <v>590.90909090909088</v>
      </c>
      <c r="CE145" s="54">
        <f t="shared" si="77"/>
        <v>590.90909090909088</v>
      </c>
      <c r="CF145" s="54">
        <f t="shared" si="77"/>
        <v>590.90909090909088</v>
      </c>
      <c r="CG145" s="54">
        <f t="shared" si="77"/>
        <v>590.90909090909088</v>
      </c>
      <c r="CH145" s="54">
        <f t="shared" si="77"/>
        <v>590.90909090909088</v>
      </c>
      <c r="CI145" s="54">
        <f t="shared" si="77"/>
        <v>590.90909090909088</v>
      </c>
      <c r="CJ145" s="54">
        <f t="shared" si="77"/>
        <v>590.90909090909088</v>
      </c>
    </row>
    <row r="146" spans="1:88" customFormat="1" ht="53.45" customHeight="1">
      <c r="A146" s="194" t="s">
        <v>507</v>
      </c>
      <c r="B146" s="4" t="s">
        <v>53</v>
      </c>
      <c r="C146" s="9" t="s">
        <v>433</v>
      </c>
      <c r="D146" s="11"/>
      <c r="E146" s="5" t="s">
        <v>321</v>
      </c>
      <c r="F146" s="11" t="s">
        <v>245</v>
      </c>
      <c r="G146" s="5" t="s">
        <v>410</v>
      </c>
      <c r="H146" s="11">
        <v>530404</v>
      </c>
      <c r="I146" s="2" t="s">
        <v>305</v>
      </c>
      <c r="J146" s="40">
        <v>3000</v>
      </c>
      <c r="K146" s="40"/>
      <c r="L146" s="54"/>
      <c r="M146" s="54"/>
      <c r="N146" s="54"/>
      <c r="O146" s="54"/>
      <c r="P146" s="54"/>
      <c r="Q146" s="54"/>
      <c r="R146" s="54"/>
      <c r="S146" s="54"/>
      <c r="T146" s="54"/>
      <c r="U146" s="54"/>
      <c r="V146" s="54"/>
      <c r="W146" s="54"/>
      <c r="X146" s="90">
        <f t="shared" si="48"/>
        <v>3000</v>
      </c>
      <c r="Y146" s="90"/>
      <c r="Z146" s="90"/>
      <c r="AA146" s="90">
        <f t="shared" si="47"/>
        <v>3000</v>
      </c>
      <c r="AB146" s="90"/>
      <c r="AC146" s="90"/>
      <c r="AD146" s="90">
        <f t="shared" si="71"/>
        <v>3000</v>
      </c>
      <c r="AE146" s="90"/>
      <c r="AF146" s="90"/>
      <c r="AG146" s="90">
        <f t="shared" si="72"/>
        <v>3000</v>
      </c>
      <c r="AH146" s="90"/>
      <c r="AI146" s="90"/>
      <c r="AJ146" s="90">
        <f t="shared" si="73"/>
        <v>3000</v>
      </c>
      <c r="AK146" s="90"/>
      <c r="AL146" s="90"/>
      <c r="AM146" s="90">
        <f t="shared" si="74"/>
        <v>3000</v>
      </c>
      <c r="AN146" s="90"/>
      <c r="AO146" s="90"/>
      <c r="AP146" s="90">
        <f t="shared" si="75"/>
        <v>3000</v>
      </c>
      <c r="AQ146" s="90"/>
      <c r="AR146" s="90"/>
      <c r="AS146" s="90">
        <f t="shared" si="76"/>
        <v>3000</v>
      </c>
      <c r="AT146" s="90"/>
      <c r="AU146" s="90"/>
      <c r="AV146" s="90">
        <f t="shared" si="70"/>
        <v>3000</v>
      </c>
      <c r="AW146" s="90"/>
      <c r="AX146" s="90"/>
      <c r="AY146" s="90">
        <f t="shared" si="64"/>
        <v>3000</v>
      </c>
      <c r="AZ146" s="90"/>
      <c r="BA146" s="90"/>
      <c r="BB146" s="90">
        <f t="shared" si="65"/>
        <v>3000</v>
      </c>
      <c r="BC146" s="90"/>
      <c r="BD146" s="90"/>
      <c r="BE146" s="90">
        <f t="shared" si="66"/>
        <v>3000</v>
      </c>
      <c r="BF146" s="90"/>
      <c r="BG146" s="90"/>
      <c r="BH146" s="90">
        <f t="shared" si="67"/>
        <v>3000</v>
      </c>
      <c r="BI146" s="54"/>
      <c r="BJ146" s="54"/>
      <c r="BK146" s="272">
        <f t="shared" si="61"/>
        <v>3000</v>
      </c>
      <c r="BL146" s="265"/>
      <c r="BM146" s="323"/>
      <c r="BN146" s="383"/>
      <c r="BO146" s="383"/>
      <c r="BP146" s="383"/>
      <c r="BQ146" s="383"/>
      <c r="BR146" s="383"/>
      <c r="BS146" s="383"/>
      <c r="BT146" s="383"/>
      <c r="BU146" s="383"/>
      <c r="BV146" s="383"/>
      <c r="BW146" s="383"/>
      <c r="BX146" s="372">
        <f t="shared" si="63"/>
        <v>0</v>
      </c>
      <c r="BY146" s="341"/>
      <c r="BZ146" s="54"/>
      <c r="CA146" s="54"/>
      <c r="CB146" s="54"/>
      <c r="CC146" s="54">
        <f>+J146</f>
        <v>3000</v>
      </c>
      <c r="CD146" s="54"/>
      <c r="CE146" s="54"/>
      <c r="CF146" s="54"/>
      <c r="CG146" s="54"/>
      <c r="CH146" s="54"/>
      <c r="CI146" s="54"/>
      <c r="CJ146" s="54"/>
    </row>
    <row r="147" spans="1:88" customFormat="1" ht="53.45" customHeight="1">
      <c r="A147" s="194" t="s">
        <v>507</v>
      </c>
      <c r="B147" s="4" t="s">
        <v>53</v>
      </c>
      <c r="C147" s="9" t="s">
        <v>327</v>
      </c>
      <c r="D147" s="11"/>
      <c r="E147" s="5" t="s">
        <v>321</v>
      </c>
      <c r="F147" s="11" t="s">
        <v>245</v>
      </c>
      <c r="G147" s="5" t="s">
        <v>410</v>
      </c>
      <c r="H147" s="11">
        <v>530404</v>
      </c>
      <c r="I147" s="2" t="s">
        <v>305</v>
      </c>
      <c r="J147" s="40">
        <v>5000</v>
      </c>
      <c r="K147" s="40"/>
      <c r="L147" s="54"/>
      <c r="M147" s="54"/>
      <c r="N147" s="54"/>
      <c r="O147" s="54"/>
      <c r="P147" s="54"/>
      <c r="Q147" s="54"/>
      <c r="R147" s="54"/>
      <c r="S147" s="54"/>
      <c r="T147" s="54"/>
      <c r="U147" s="54"/>
      <c r="V147" s="54"/>
      <c r="W147" s="54"/>
      <c r="X147" s="90">
        <f t="shared" si="48"/>
        <v>5000</v>
      </c>
      <c r="Y147" s="90"/>
      <c r="Z147" s="90"/>
      <c r="AA147" s="90">
        <f t="shared" ref="AA147:AA220" si="78">+X147+Y147-Z147</f>
        <v>5000</v>
      </c>
      <c r="AB147" s="90"/>
      <c r="AC147" s="90"/>
      <c r="AD147" s="90">
        <f t="shared" si="71"/>
        <v>5000</v>
      </c>
      <c r="AE147" s="90"/>
      <c r="AF147" s="90"/>
      <c r="AG147" s="90">
        <f t="shared" si="72"/>
        <v>5000</v>
      </c>
      <c r="AH147" s="90"/>
      <c r="AI147" s="90"/>
      <c r="AJ147" s="90">
        <f t="shared" si="73"/>
        <v>5000</v>
      </c>
      <c r="AK147" s="90"/>
      <c r="AL147" s="90"/>
      <c r="AM147" s="90">
        <f t="shared" si="74"/>
        <v>5000</v>
      </c>
      <c r="AN147" s="90"/>
      <c r="AO147" s="90"/>
      <c r="AP147" s="90">
        <f t="shared" si="75"/>
        <v>5000</v>
      </c>
      <c r="AQ147" s="90"/>
      <c r="AR147" s="90"/>
      <c r="AS147" s="90">
        <f t="shared" si="76"/>
        <v>5000</v>
      </c>
      <c r="AT147" s="90"/>
      <c r="AU147" s="90"/>
      <c r="AV147" s="90">
        <f t="shared" si="70"/>
        <v>5000</v>
      </c>
      <c r="AW147" s="90"/>
      <c r="AX147" s="90"/>
      <c r="AY147" s="90">
        <f t="shared" si="64"/>
        <v>5000</v>
      </c>
      <c r="AZ147" s="90"/>
      <c r="BA147" s="90"/>
      <c r="BB147" s="90">
        <f t="shared" si="65"/>
        <v>5000</v>
      </c>
      <c r="BC147" s="90"/>
      <c r="BD147" s="90"/>
      <c r="BE147" s="90">
        <f t="shared" si="66"/>
        <v>5000</v>
      </c>
      <c r="BF147" s="90"/>
      <c r="BG147" s="90"/>
      <c r="BH147" s="90">
        <f t="shared" si="67"/>
        <v>5000</v>
      </c>
      <c r="BI147" s="54"/>
      <c r="BJ147" s="54"/>
      <c r="BK147" s="272">
        <f t="shared" si="61"/>
        <v>5000</v>
      </c>
      <c r="BL147" s="265"/>
      <c r="BM147" s="323"/>
      <c r="BN147" s="383"/>
      <c r="BO147" s="383"/>
      <c r="BP147" s="383"/>
      <c r="BQ147" s="383"/>
      <c r="BR147" s="383"/>
      <c r="BS147" s="383"/>
      <c r="BT147" s="383"/>
      <c r="BU147" s="383"/>
      <c r="BV147" s="383"/>
      <c r="BW147" s="383"/>
      <c r="BX147" s="372">
        <f t="shared" si="63"/>
        <v>0</v>
      </c>
      <c r="BY147" s="341">
        <f>+J147/12</f>
        <v>416.66666666666669</v>
      </c>
      <c r="BZ147" s="54">
        <f t="shared" ref="BZ147:CJ148" si="79">+BY147</f>
        <v>416.66666666666669</v>
      </c>
      <c r="CA147" s="54">
        <f t="shared" si="79"/>
        <v>416.66666666666669</v>
      </c>
      <c r="CB147" s="54">
        <f t="shared" si="79"/>
        <v>416.66666666666669</v>
      </c>
      <c r="CC147" s="54">
        <f t="shared" si="79"/>
        <v>416.66666666666669</v>
      </c>
      <c r="CD147" s="54">
        <f t="shared" si="79"/>
        <v>416.66666666666669</v>
      </c>
      <c r="CE147" s="54">
        <f t="shared" si="79"/>
        <v>416.66666666666669</v>
      </c>
      <c r="CF147" s="54">
        <f t="shared" si="79"/>
        <v>416.66666666666669</v>
      </c>
      <c r="CG147" s="54">
        <f t="shared" si="79"/>
        <v>416.66666666666669</v>
      </c>
      <c r="CH147" s="54">
        <f t="shared" si="79"/>
        <v>416.66666666666669</v>
      </c>
      <c r="CI147" s="54">
        <f t="shared" si="79"/>
        <v>416.66666666666669</v>
      </c>
      <c r="CJ147" s="54">
        <f t="shared" si="79"/>
        <v>416.66666666666669</v>
      </c>
    </row>
    <row r="148" spans="1:88" ht="53.45" customHeight="1">
      <c r="A148" s="194" t="s">
        <v>507</v>
      </c>
      <c r="B148" s="4" t="s">
        <v>53</v>
      </c>
      <c r="C148" s="9" t="s">
        <v>328</v>
      </c>
      <c r="D148" s="11"/>
      <c r="E148" s="5" t="s">
        <v>321</v>
      </c>
      <c r="F148" s="11" t="s">
        <v>245</v>
      </c>
      <c r="G148" s="5" t="s">
        <v>410</v>
      </c>
      <c r="H148" s="11">
        <v>530404</v>
      </c>
      <c r="I148" s="2" t="s">
        <v>305</v>
      </c>
      <c r="J148" s="40">
        <v>5000</v>
      </c>
      <c r="K148" s="40"/>
      <c r="L148" s="54"/>
      <c r="M148" s="54"/>
      <c r="N148" s="54"/>
      <c r="O148" s="54"/>
      <c r="P148" s="54"/>
      <c r="Q148" s="54"/>
      <c r="R148" s="54"/>
      <c r="S148" s="54"/>
      <c r="T148" s="54"/>
      <c r="U148" s="54"/>
      <c r="V148" s="54"/>
      <c r="W148" s="54"/>
      <c r="X148" s="90">
        <f t="shared" ref="X148:X221" si="80">+J148+V148-W148</f>
        <v>5000</v>
      </c>
      <c r="Y148" s="90"/>
      <c r="Z148" s="90"/>
      <c r="AA148" s="90">
        <f t="shared" si="78"/>
        <v>5000</v>
      </c>
      <c r="AB148" s="90"/>
      <c r="AC148" s="90"/>
      <c r="AD148" s="90">
        <f t="shared" si="71"/>
        <v>5000</v>
      </c>
      <c r="AE148" s="90"/>
      <c r="AF148" s="90"/>
      <c r="AG148" s="90">
        <f t="shared" si="72"/>
        <v>5000</v>
      </c>
      <c r="AH148" s="90"/>
      <c r="AI148" s="90"/>
      <c r="AJ148" s="90">
        <f t="shared" si="73"/>
        <v>5000</v>
      </c>
      <c r="AK148" s="90"/>
      <c r="AL148" s="90"/>
      <c r="AM148" s="90">
        <f t="shared" si="74"/>
        <v>5000</v>
      </c>
      <c r="AN148" s="90"/>
      <c r="AO148" s="90"/>
      <c r="AP148" s="90">
        <f t="shared" si="75"/>
        <v>5000</v>
      </c>
      <c r="AQ148" s="90"/>
      <c r="AR148" s="90"/>
      <c r="AS148" s="90">
        <f t="shared" si="76"/>
        <v>5000</v>
      </c>
      <c r="AT148" s="90"/>
      <c r="AU148" s="90"/>
      <c r="AV148" s="90">
        <f t="shared" si="70"/>
        <v>5000</v>
      </c>
      <c r="AW148" s="90"/>
      <c r="AX148" s="90"/>
      <c r="AY148" s="90">
        <f t="shared" si="64"/>
        <v>5000</v>
      </c>
      <c r="AZ148" s="90"/>
      <c r="BA148" s="90"/>
      <c r="BB148" s="90">
        <f t="shared" si="65"/>
        <v>5000</v>
      </c>
      <c r="BC148" s="90"/>
      <c r="BD148" s="90"/>
      <c r="BE148" s="90">
        <f t="shared" si="66"/>
        <v>5000</v>
      </c>
      <c r="BF148" s="90"/>
      <c r="BG148" s="90"/>
      <c r="BH148" s="90">
        <f t="shared" si="67"/>
        <v>5000</v>
      </c>
      <c r="BI148" s="246" t="s">
        <v>957</v>
      </c>
      <c r="BJ148" s="246">
        <v>3300</v>
      </c>
      <c r="BK148" s="272">
        <f t="shared" si="61"/>
        <v>1700</v>
      </c>
      <c r="BL148" s="265"/>
      <c r="BM148" s="323"/>
      <c r="BN148" s="383"/>
      <c r="BO148" s="383"/>
      <c r="BP148" s="383"/>
      <c r="BQ148" s="383"/>
      <c r="BR148" s="383"/>
      <c r="BS148" s="383"/>
      <c r="BT148" s="383"/>
      <c r="BU148" s="383"/>
      <c r="BV148" s="272"/>
      <c r="BW148" s="272">
        <v>1100</v>
      </c>
      <c r="BX148" s="372">
        <f t="shared" si="63"/>
        <v>1100</v>
      </c>
      <c r="BY148" s="341"/>
      <c r="BZ148" s="54">
        <f>+J148/11</f>
        <v>454.54545454545456</v>
      </c>
      <c r="CA148" s="54">
        <f t="shared" si="79"/>
        <v>454.54545454545456</v>
      </c>
      <c r="CB148" s="54">
        <f t="shared" si="79"/>
        <v>454.54545454545456</v>
      </c>
      <c r="CC148" s="54">
        <f t="shared" si="79"/>
        <v>454.54545454545456</v>
      </c>
      <c r="CD148" s="54">
        <f t="shared" si="79"/>
        <v>454.54545454545456</v>
      </c>
      <c r="CE148" s="54">
        <f t="shared" si="79"/>
        <v>454.54545454545456</v>
      </c>
      <c r="CF148" s="54">
        <f t="shared" si="79"/>
        <v>454.54545454545456</v>
      </c>
      <c r="CG148" s="54">
        <f t="shared" si="79"/>
        <v>454.54545454545456</v>
      </c>
      <c r="CH148" s="54">
        <f t="shared" si="79"/>
        <v>454.54545454545456</v>
      </c>
      <c r="CI148" s="54">
        <f t="shared" si="79"/>
        <v>454.54545454545456</v>
      </c>
      <c r="CJ148" s="54">
        <f t="shared" si="79"/>
        <v>454.54545454545456</v>
      </c>
    </row>
    <row r="149" spans="1:88" ht="53.45" customHeight="1">
      <c r="A149" s="194" t="s">
        <v>507</v>
      </c>
      <c r="B149" s="4" t="s">
        <v>53</v>
      </c>
      <c r="C149" s="9" t="s">
        <v>328</v>
      </c>
      <c r="D149" s="11"/>
      <c r="E149" s="5" t="s">
        <v>321</v>
      </c>
      <c r="F149" s="11" t="s">
        <v>20</v>
      </c>
      <c r="G149" s="5" t="s">
        <v>410</v>
      </c>
      <c r="H149" s="11">
        <v>530404</v>
      </c>
      <c r="I149" s="2" t="s">
        <v>305</v>
      </c>
      <c r="J149" s="40">
        <v>1912</v>
      </c>
      <c r="K149" s="40"/>
      <c r="L149" s="54"/>
      <c r="M149" s="54"/>
      <c r="N149" s="54"/>
      <c r="O149" s="54"/>
      <c r="P149" s="54"/>
      <c r="Q149" s="54"/>
      <c r="R149" s="54"/>
      <c r="S149" s="54"/>
      <c r="T149" s="54"/>
      <c r="U149" s="54"/>
      <c r="V149" s="54"/>
      <c r="W149" s="54"/>
      <c r="X149" s="90">
        <f t="shared" si="80"/>
        <v>1912</v>
      </c>
      <c r="Y149" s="90"/>
      <c r="Z149" s="90"/>
      <c r="AA149" s="90">
        <f t="shared" si="78"/>
        <v>1912</v>
      </c>
      <c r="AB149" s="90"/>
      <c r="AC149" s="90"/>
      <c r="AD149" s="90">
        <f t="shared" si="71"/>
        <v>1912</v>
      </c>
      <c r="AE149" s="90"/>
      <c r="AF149" s="90"/>
      <c r="AG149" s="90">
        <f t="shared" si="72"/>
        <v>1912</v>
      </c>
      <c r="AH149" s="90"/>
      <c r="AI149" s="90"/>
      <c r="AJ149" s="90">
        <f t="shared" si="73"/>
        <v>1912</v>
      </c>
      <c r="AK149" s="90"/>
      <c r="AL149" s="90"/>
      <c r="AM149" s="90">
        <f t="shared" si="74"/>
        <v>1912</v>
      </c>
      <c r="AN149" s="90"/>
      <c r="AO149" s="90"/>
      <c r="AP149" s="90">
        <f t="shared" si="75"/>
        <v>1912</v>
      </c>
      <c r="AQ149" s="90"/>
      <c r="AR149" s="90"/>
      <c r="AS149" s="90">
        <f t="shared" si="76"/>
        <v>1912</v>
      </c>
      <c r="AT149" s="90"/>
      <c r="AU149" s="90"/>
      <c r="AV149" s="90">
        <f t="shared" si="70"/>
        <v>1912</v>
      </c>
      <c r="AW149" s="90"/>
      <c r="AX149" s="90"/>
      <c r="AY149" s="90">
        <f t="shared" si="64"/>
        <v>1912</v>
      </c>
      <c r="AZ149" s="90"/>
      <c r="BA149" s="90"/>
      <c r="BB149" s="90">
        <f t="shared" si="65"/>
        <v>1912</v>
      </c>
      <c r="BC149" s="90"/>
      <c r="BD149" s="90"/>
      <c r="BE149" s="90">
        <f t="shared" si="66"/>
        <v>1912</v>
      </c>
      <c r="BF149" s="90"/>
      <c r="BG149" s="90"/>
      <c r="BH149" s="90">
        <f t="shared" si="67"/>
        <v>1912</v>
      </c>
      <c r="BI149" s="246" t="s">
        <v>722</v>
      </c>
      <c r="BJ149" s="246">
        <v>1912</v>
      </c>
      <c r="BK149" s="272">
        <f t="shared" si="61"/>
        <v>0</v>
      </c>
      <c r="BL149" s="265"/>
      <c r="BM149" s="323"/>
      <c r="BN149" s="383">
        <v>907</v>
      </c>
      <c r="BO149" s="383"/>
      <c r="BP149" s="383"/>
      <c r="BQ149" s="383"/>
      <c r="BR149" s="383"/>
      <c r="BS149" s="383"/>
      <c r="BT149" s="383"/>
      <c r="BU149" s="383"/>
      <c r="BV149" s="383"/>
      <c r="BW149" s="383"/>
      <c r="BX149" s="372">
        <f t="shared" si="63"/>
        <v>907</v>
      </c>
      <c r="BY149" s="341">
        <f>+J149</f>
        <v>1912</v>
      </c>
      <c r="BZ149" s="54"/>
      <c r="CA149" s="54"/>
      <c r="CB149" s="54"/>
      <c r="CC149" s="54"/>
      <c r="CD149" s="54"/>
      <c r="CE149" s="54"/>
      <c r="CF149" s="54"/>
      <c r="CG149" s="54"/>
      <c r="CH149" s="54"/>
      <c r="CI149" s="54"/>
      <c r="CJ149" s="54"/>
    </row>
    <row r="150" spans="1:88" customFormat="1" ht="53.45" customHeight="1">
      <c r="A150" s="194" t="s">
        <v>507</v>
      </c>
      <c r="B150" s="4" t="s">
        <v>53</v>
      </c>
      <c r="C150" s="9" t="s">
        <v>331</v>
      </c>
      <c r="D150" s="11"/>
      <c r="E150" s="5" t="s">
        <v>321</v>
      </c>
      <c r="F150" s="11" t="s">
        <v>245</v>
      </c>
      <c r="G150" s="5" t="s">
        <v>410</v>
      </c>
      <c r="H150" s="11">
        <v>530404</v>
      </c>
      <c r="I150" s="2" t="s">
        <v>305</v>
      </c>
      <c r="J150" s="40">
        <v>12000</v>
      </c>
      <c r="K150" s="40"/>
      <c r="L150" s="54"/>
      <c r="M150" s="54"/>
      <c r="N150" s="54"/>
      <c r="O150" s="54"/>
      <c r="P150" s="54"/>
      <c r="Q150" s="54"/>
      <c r="R150" s="54"/>
      <c r="S150" s="54"/>
      <c r="T150" s="54"/>
      <c r="U150" s="54"/>
      <c r="V150" s="54"/>
      <c r="W150" s="54"/>
      <c r="X150" s="90">
        <f t="shared" si="80"/>
        <v>12000</v>
      </c>
      <c r="Y150" s="90"/>
      <c r="Z150" s="90"/>
      <c r="AA150" s="90">
        <f t="shared" si="78"/>
        <v>12000</v>
      </c>
      <c r="AB150" s="90"/>
      <c r="AC150" s="90"/>
      <c r="AD150" s="90">
        <f t="shared" si="71"/>
        <v>12000</v>
      </c>
      <c r="AE150" s="90"/>
      <c r="AF150" s="90"/>
      <c r="AG150" s="90">
        <f t="shared" si="72"/>
        <v>12000</v>
      </c>
      <c r="AH150" s="90"/>
      <c r="AI150" s="90"/>
      <c r="AJ150" s="90">
        <f t="shared" si="73"/>
        <v>12000</v>
      </c>
      <c r="AK150" s="90"/>
      <c r="AL150" s="90"/>
      <c r="AM150" s="90">
        <f t="shared" si="74"/>
        <v>12000</v>
      </c>
      <c r="AN150" s="90"/>
      <c r="AO150" s="90"/>
      <c r="AP150" s="90">
        <f t="shared" si="75"/>
        <v>12000</v>
      </c>
      <c r="AQ150" s="90"/>
      <c r="AR150" s="90"/>
      <c r="AS150" s="90">
        <f t="shared" si="76"/>
        <v>12000</v>
      </c>
      <c r="AT150" s="90"/>
      <c r="AU150" s="90"/>
      <c r="AV150" s="90">
        <f t="shared" si="70"/>
        <v>12000</v>
      </c>
      <c r="AW150" s="90"/>
      <c r="AX150" s="90"/>
      <c r="AY150" s="90">
        <f t="shared" si="64"/>
        <v>12000</v>
      </c>
      <c r="AZ150" s="90"/>
      <c r="BA150" s="90"/>
      <c r="BB150" s="90">
        <f t="shared" si="65"/>
        <v>12000</v>
      </c>
      <c r="BC150" s="90"/>
      <c r="BD150" s="90"/>
      <c r="BE150" s="90">
        <f t="shared" si="66"/>
        <v>12000</v>
      </c>
      <c r="BF150" s="90"/>
      <c r="BG150" s="90"/>
      <c r="BH150" s="90">
        <f t="shared" si="67"/>
        <v>12000</v>
      </c>
      <c r="BI150" s="295" t="s">
        <v>728</v>
      </c>
      <c r="BJ150" s="295">
        <v>1123.47</v>
      </c>
      <c r="BK150" s="272">
        <f t="shared" si="61"/>
        <v>10876.53</v>
      </c>
      <c r="BL150" s="265"/>
      <c r="BM150" s="323"/>
      <c r="BN150" s="383"/>
      <c r="BO150" s="378">
        <v>1123.47</v>
      </c>
      <c r="BP150" s="378"/>
      <c r="BQ150" s="378"/>
      <c r="BR150" s="378"/>
      <c r="BS150" s="378"/>
      <c r="BT150" s="378"/>
      <c r="BU150" s="378"/>
      <c r="BV150" s="378"/>
      <c r="BW150" s="378"/>
      <c r="BX150" s="372">
        <f t="shared" si="63"/>
        <v>1123.47</v>
      </c>
      <c r="BY150" s="341"/>
      <c r="BZ150" s="54"/>
      <c r="CA150" s="54"/>
      <c r="CB150" s="54">
        <f>+J150</f>
        <v>12000</v>
      </c>
      <c r="CC150" s="54"/>
      <c r="CD150" s="54"/>
      <c r="CE150" s="54"/>
      <c r="CF150" s="54"/>
      <c r="CG150" s="54"/>
      <c r="CH150" s="54"/>
      <c r="CI150" s="54"/>
      <c r="CJ150" s="54"/>
    </row>
    <row r="151" spans="1:88" customFormat="1" ht="53.45" customHeight="1">
      <c r="A151" s="194" t="s">
        <v>507</v>
      </c>
      <c r="B151" s="4" t="s">
        <v>53</v>
      </c>
      <c r="C151" s="1" t="s">
        <v>345</v>
      </c>
      <c r="D151" s="5"/>
      <c r="E151" s="5" t="s">
        <v>321</v>
      </c>
      <c r="F151" s="6" t="s">
        <v>245</v>
      </c>
      <c r="G151" s="5" t="s">
        <v>410</v>
      </c>
      <c r="H151" s="6">
        <v>530404</v>
      </c>
      <c r="I151" s="2" t="s">
        <v>305</v>
      </c>
      <c r="J151" s="32">
        <v>6500</v>
      </c>
      <c r="K151" s="32"/>
      <c r="L151" s="54"/>
      <c r="M151" s="54"/>
      <c r="N151" s="54"/>
      <c r="O151" s="54"/>
      <c r="P151" s="54"/>
      <c r="Q151" s="54"/>
      <c r="R151" s="54"/>
      <c r="S151" s="54"/>
      <c r="T151" s="54"/>
      <c r="U151" s="54"/>
      <c r="V151" s="54"/>
      <c r="W151" s="54"/>
      <c r="X151" s="90">
        <f t="shared" si="80"/>
        <v>6500</v>
      </c>
      <c r="Y151" s="90"/>
      <c r="Z151" s="90"/>
      <c r="AA151" s="90">
        <f t="shared" si="78"/>
        <v>6500</v>
      </c>
      <c r="AB151" s="90"/>
      <c r="AC151" s="90"/>
      <c r="AD151" s="90">
        <f t="shared" si="71"/>
        <v>6500</v>
      </c>
      <c r="AE151" s="90"/>
      <c r="AF151" s="90"/>
      <c r="AG151" s="90">
        <f t="shared" si="72"/>
        <v>6500</v>
      </c>
      <c r="AH151" s="90"/>
      <c r="AI151" s="90"/>
      <c r="AJ151" s="90">
        <f t="shared" si="73"/>
        <v>6500</v>
      </c>
      <c r="AK151" s="90"/>
      <c r="AL151" s="90"/>
      <c r="AM151" s="90">
        <f t="shared" si="74"/>
        <v>6500</v>
      </c>
      <c r="AN151" s="90"/>
      <c r="AO151" s="90"/>
      <c r="AP151" s="90">
        <f t="shared" si="75"/>
        <v>6500</v>
      </c>
      <c r="AQ151" s="90"/>
      <c r="AR151" s="90"/>
      <c r="AS151" s="90">
        <f t="shared" si="76"/>
        <v>6500</v>
      </c>
      <c r="AT151" s="90"/>
      <c r="AU151" s="90"/>
      <c r="AV151" s="90">
        <f t="shared" si="70"/>
        <v>6500</v>
      </c>
      <c r="AW151" s="90"/>
      <c r="AX151" s="90"/>
      <c r="AY151" s="90">
        <f t="shared" si="64"/>
        <v>6500</v>
      </c>
      <c r="AZ151" s="90"/>
      <c r="BA151" s="90"/>
      <c r="BB151" s="90">
        <f t="shared" si="65"/>
        <v>6500</v>
      </c>
      <c r="BC151" s="90"/>
      <c r="BD151" s="90"/>
      <c r="BE151" s="90">
        <f t="shared" si="66"/>
        <v>6500</v>
      </c>
      <c r="BF151" s="90"/>
      <c r="BG151" s="90"/>
      <c r="BH151" s="90">
        <f t="shared" si="67"/>
        <v>6500</v>
      </c>
      <c r="BI151" s="54"/>
      <c r="BJ151" s="54"/>
      <c r="BK151" s="272">
        <f t="shared" si="61"/>
        <v>6500</v>
      </c>
      <c r="BL151" s="265"/>
      <c r="BM151" s="323"/>
      <c r="BN151" s="383"/>
      <c r="BO151" s="383"/>
      <c r="BP151" s="383"/>
      <c r="BQ151" s="383"/>
      <c r="BR151" s="383"/>
      <c r="BS151" s="383"/>
      <c r="BT151" s="383"/>
      <c r="BU151" s="383"/>
      <c r="BV151" s="383"/>
      <c r="BW151" s="383"/>
      <c r="BX151" s="372">
        <f t="shared" si="63"/>
        <v>0</v>
      </c>
      <c r="BY151" s="341"/>
      <c r="BZ151" s="54"/>
      <c r="CA151" s="54"/>
      <c r="CB151" s="54"/>
      <c r="CC151" s="54"/>
      <c r="CD151" s="54"/>
      <c r="CE151" s="54"/>
      <c r="CF151" s="54"/>
      <c r="CG151" s="54">
        <f>+J151</f>
        <v>6500</v>
      </c>
      <c r="CH151" s="54"/>
      <c r="CI151" s="54"/>
      <c r="CJ151" s="54"/>
    </row>
    <row r="152" spans="1:88" customFormat="1" ht="53.45" customHeight="1">
      <c r="A152" s="194" t="s">
        <v>507</v>
      </c>
      <c r="B152" s="4" t="s">
        <v>53</v>
      </c>
      <c r="C152" s="1" t="s">
        <v>346</v>
      </c>
      <c r="D152" s="5"/>
      <c r="E152" s="5" t="s">
        <v>321</v>
      </c>
      <c r="F152" s="6" t="s">
        <v>347</v>
      </c>
      <c r="G152" s="5" t="s">
        <v>410</v>
      </c>
      <c r="H152" s="6">
        <v>530404</v>
      </c>
      <c r="I152" s="2" t="s">
        <v>305</v>
      </c>
      <c r="J152" s="32">
        <v>600</v>
      </c>
      <c r="K152" s="32"/>
      <c r="L152" s="54"/>
      <c r="M152" s="54"/>
      <c r="N152" s="54"/>
      <c r="O152" s="54"/>
      <c r="P152" s="54"/>
      <c r="Q152" s="54"/>
      <c r="R152" s="54"/>
      <c r="S152" s="54"/>
      <c r="T152" s="54"/>
      <c r="U152" s="54"/>
      <c r="V152" s="54"/>
      <c r="W152" s="54"/>
      <c r="X152" s="90">
        <f t="shared" si="80"/>
        <v>600</v>
      </c>
      <c r="Y152" s="90"/>
      <c r="Z152" s="90"/>
      <c r="AA152" s="90">
        <f t="shared" si="78"/>
        <v>600</v>
      </c>
      <c r="AB152" s="90"/>
      <c r="AC152" s="90"/>
      <c r="AD152" s="90">
        <f t="shared" si="71"/>
        <v>600</v>
      </c>
      <c r="AE152" s="90"/>
      <c r="AF152" s="90"/>
      <c r="AG152" s="90">
        <f t="shared" si="72"/>
        <v>600</v>
      </c>
      <c r="AH152" s="90"/>
      <c r="AI152" s="90"/>
      <c r="AJ152" s="90">
        <f t="shared" si="73"/>
        <v>600</v>
      </c>
      <c r="AK152" s="90"/>
      <c r="AL152" s="90"/>
      <c r="AM152" s="90">
        <f t="shared" si="74"/>
        <v>600</v>
      </c>
      <c r="AN152" s="90"/>
      <c r="AO152" s="90"/>
      <c r="AP152" s="90">
        <f t="shared" si="75"/>
        <v>600</v>
      </c>
      <c r="AQ152" s="90"/>
      <c r="AR152" s="90"/>
      <c r="AS152" s="90">
        <f t="shared" si="76"/>
        <v>600</v>
      </c>
      <c r="AT152" s="90"/>
      <c r="AU152" s="90"/>
      <c r="AV152" s="90">
        <f t="shared" si="70"/>
        <v>600</v>
      </c>
      <c r="AW152" s="90"/>
      <c r="AX152" s="90"/>
      <c r="AY152" s="90">
        <f t="shared" si="64"/>
        <v>600</v>
      </c>
      <c r="AZ152" s="90"/>
      <c r="BA152" s="90"/>
      <c r="BB152" s="90">
        <f t="shared" si="65"/>
        <v>600</v>
      </c>
      <c r="BC152" s="90"/>
      <c r="BD152" s="90"/>
      <c r="BE152" s="90">
        <f t="shared" si="66"/>
        <v>600</v>
      </c>
      <c r="BF152" s="90"/>
      <c r="BG152" s="90"/>
      <c r="BH152" s="90">
        <f t="shared" si="67"/>
        <v>600</v>
      </c>
      <c r="BI152" s="246" t="s">
        <v>721</v>
      </c>
      <c r="BJ152" s="246">
        <v>315</v>
      </c>
      <c r="BK152" s="272">
        <f t="shared" si="61"/>
        <v>285</v>
      </c>
      <c r="BL152" s="265"/>
      <c r="BM152" s="323"/>
      <c r="BN152" s="383"/>
      <c r="BO152" s="383"/>
      <c r="BP152" s="378">
        <v>315</v>
      </c>
      <c r="BQ152" s="378"/>
      <c r="BR152" s="378"/>
      <c r="BS152" s="378"/>
      <c r="BT152" s="378"/>
      <c r="BU152" s="378"/>
      <c r="BV152" s="378"/>
      <c r="BW152" s="378"/>
      <c r="BX152" s="372">
        <f t="shared" si="63"/>
        <v>315</v>
      </c>
      <c r="BY152" s="341"/>
      <c r="BZ152" s="54">
        <f>+J152</f>
        <v>600</v>
      </c>
      <c r="CA152" s="54"/>
      <c r="CB152" s="54"/>
      <c r="CC152" s="54"/>
      <c r="CD152" s="54"/>
      <c r="CE152" s="54"/>
      <c r="CF152" s="54"/>
      <c r="CG152" s="54"/>
      <c r="CH152" s="54"/>
      <c r="CI152" s="54"/>
      <c r="CJ152" s="54"/>
    </row>
    <row r="153" spans="1:88" customFormat="1" ht="53.45" customHeight="1">
      <c r="A153" s="194" t="s">
        <v>507</v>
      </c>
      <c r="B153" s="4" t="s">
        <v>53</v>
      </c>
      <c r="C153" s="1" t="s">
        <v>349</v>
      </c>
      <c r="D153" s="5"/>
      <c r="E153" s="5" t="s">
        <v>321</v>
      </c>
      <c r="F153" s="6" t="s">
        <v>245</v>
      </c>
      <c r="G153" s="5" t="s">
        <v>410</v>
      </c>
      <c r="H153" s="6">
        <v>530404</v>
      </c>
      <c r="I153" s="2" t="s">
        <v>305</v>
      </c>
      <c r="J153" s="32">
        <v>15000</v>
      </c>
      <c r="K153" s="32"/>
      <c r="L153" s="54"/>
      <c r="M153" s="54"/>
      <c r="N153" s="54"/>
      <c r="O153" s="54"/>
      <c r="P153" s="54"/>
      <c r="Q153" s="54"/>
      <c r="R153" s="54"/>
      <c r="S153" s="54"/>
      <c r="T153" s="54"/>
      <c r="U153" s="54"/>
      <c r="V153" s="54"/>
      <c r="W153" s="54"/>
      <c r="X153" s="90">
        <f t="shared" si="80"/>
        <v>15000</v>
      </c>
      <c r="Y153" s="90"/>
      <c r="Z153" s="90"/>
      <c r="AA153" s="90">
        <f t="shared" si="78"/>
        <v>15000</v>
      </c>
      <c r="AB153" s="90"/>
      <c r="AC153" s="90"/>
      <c r="AD153" s="90">
        <f t="shared" si="71"/>
        <v>15000</v>
      </c>
      <c r="AE153" s="90"/>
      <c r="AF153" s="90"/>
      <c r="AG153" s="90">
        <f t="shared" si="72"/>
        <v>15000</v>
      </c>
      <c r="AH153" s="90"/>
      <c r="AI153" s="90"/>
      <c r="AJ153" s="90">
        <f t="shared" si="73"/>
        <v>15000</v>
      </c>
      <c r="AK153" s="90"/>
      <c r="AL153" s="90"/>
      <c r="AM153" s="90">
        <f t="shared" si="74"/>
        <v>15000</v>
      </c>
      <c r="AN153" s="90"/>
      <c r="AO153" s="90"/>
      <c r="AP153" s="90">
        <f t="shared" si="75"/>
        <v>15000</v>
      </c>
      <c r="AQ153" s="90"/>
      <c r="AR153" s="90"/>
      <c r="AS153" s="90">
        <f t="shared" si="76"/>
        <v>15000</v>
      </c>
      <c r="AT153" s="90"/>
      <c r="AU153" s="90"/>
      <c r="AV153" s="90">
        <f t="shared" si="70"/>
        <v>15000</v>
      </c>
      <c r="AW153" s="90"/>
      <c r="AX153" s="90"/>
      <c r="AY153" s="90">
        <f t="shared" si="64"/>
        <v>15000</v>
      </c>
      <c r="AZ153" s="90"/>
      <c r="BA153" s="90"/>
      <c r="BB153" s="90">
        <f t="shared" si="65"/>
        <v>15000</v>
      </c>
      <c r="BC153" s="90"/>
      <c r="BD153" s="90"/>
      <c r="BE153" s="90">
        <f t="shared" si="66"/>
        <v>15000</v>
      </c>
      <c r="BF153" s="90"/>
      <c r="BG153" s="90"/>
      <c r="BH153" s="90">
        <f t="shared" si="67"/>
        <v>15000</v>
      </c>
      <c r="BI153" s="54"/>
      <c r="BJ153" s="54"/>
      <c r="BK153" s="272">
        <f t="shared" si="61"/>
        <v>15000</v>
      </c>
      <c r="BL153" s="265"/>
      <c r="BM153" s="323"/>
      <c r="BN153" s="383"/>
      <c r="BO153" s="383"/>
      <c r="BP153" s="383"/>
      <c r="BQ153" s="383"/>
      <c r="BR153" s="383"/>
      <c r="BS153" s="383"/>
      <c r="BT153" s="383"/>
      <c r="BU153" s="383"/>
      <c r="BV153" s="383"/>
      <c r="BW153" s="383"/>
      <c r="BX153" s="372">
        <f t="shared" si="63"/>
        <v>0</v>
      </c>
      <c r="BY153" s="341"/>
      <c r="BZ153" s="54"/>
      <c r="CA153" s="54">
        <f>+J153</f>
        <v>15000</v>
      </c>
      <c r="CB153" s="54"/>
      <c r="CC153" s="54"/>
      <c r="CD153" s="54"/>
      <c r="CE153" s="54"/>
      <c r="CF153" s="54"/>
      <c r="CG153" s="54"/>
      <c r="CH153" s="54"/>
      <c r="CI153" s="54"/>
      <c r="CJ153" s="54"/>
    </row>
    <row r="154" spans="1:88" customFormat="1" ht="53.45" customHeight="1">
      <c r="A154" s="194" t="s">
        <v>507</v>
      </c>
      <c r="B154" s="4" t="s">
        <v>53</v>
      </c>
      <c r="C154" s="1" t="s">
        <v>349</v>
      </c>
      <c r="D154" s="5" t="s">
        <v>321</v>
      </c>
      <c r="E154" s="5" t="s">
        <v>794</v>
      </c>
      <c r="F154" s="6" t="s">
        <v>245</v>
      </c>
      <c r="G154" s="5" t="s">
        <v>410</v>
      </c>
      <c r="H154" s="6">
        <v>530404</v>
      </c>
      <c r="I154" s="2" t="s">
        <v>305</v>
      </c>
      <c r="J154" s="32">
        <v>0</v>
      </c>
      <c r="K154" s="32"/>
      <c r="L154" s="54"/>
      <c r="M154" s="54"/>
      <c r="N154" s="54"/>
      <c r="O154" s="54"/>
      <c r="P154" s="54"/>
      <c r="Q154" s="54"/>
      <c r="R154" s="54"/>
      <c r="S154" s="54"/>
      <c r="T154" s="54"/>
      <c r="U154" s="54"/>
      <c r="V154" s="54"/>
      <c r="W154" s="54"/>
      <c r="X154" s="90">
        <f t="shared" si="80"/>
        <v>0</v>
      </c>
      <c r="Y154" s="90"/>
      <c r="Z154" s="90"/>
      <c r="AA154" s="90">
        <f t="shared" si="78"/>
        <v>0</v>
      </c>
      <c r="AB154" s="90"/>
      <c r="AC154" s="90"/>
      <c r="AD154" s="90">
        <f t="shared" si="71"/>
        <v>0</v>
      </c>
      <c r="AE154" s="90">
        <v>0</v>
      </c>
      <c r="AF154" s="90">
        <v>0</v>
      </c>
      <c r="AG154" s="90">
        <f t="shared" si="72"/>
        <v>0</v>
      </c>
      <c r="AH154" s="90"/>
      <c r="AI154" s="90"/>
      <c r="AJ154" s="90">
        <f t="shared" si="73"/>
        <v>0</v>
      </c>
      <c r="AK154" s="90"/>
      <c r="AL154" s="90"/>
      <c r="AM154" s="90">
        <f t="shared" si="74"/>
        <v>0</v>
      </c>
      <c r="AN154" s="90"/>
      <c r="AO154" s="90"/>
      <c r="AP154" s="90">
        <f t="shared" si="75"/>
        <v>0</v>
      </c>
      <c r="AQ154" s="90"/>
      <c r="AR154" s="90"/>
      <c r="AS154" s="90">
        <f t="shared" si="76"/>
        <v>0</v>
      </c>
      <c r="AT154" s="90"/>
      <c r="AU154" s="90"/>
      <c r="AV154" s="90">
        <f t="shared" si="70"/>
        <v>0</v>
      </c>
      <c r="AW154" s="90"/>
      <c r="AX154" s="90"/>
      <c r="AY154" s="90">
        <f t="shared" si="64"/>
        <v>0</v>
      </c>
      <c r="AZ154" s="90"/>
      <c r="BA154" s="90"/>
      <c r="BB154" s="90">
        <f t="shared" si="65"/>
        <v>0</v>
      </c>
      <c r="BC154" s="90"/>
      <c r="BD154" s="90"/>
      <c r="BE154" s="90">
        <f t="shared" si="66"/>
        <v>0</v>
      </c>
      <c r="BF154" s="90"/>
      <c r="BG154" s="90"/>
      <c r="BH154" s="90">
        <f t="shared" si="67"/>
        <v>0</v>
      </c>
      <c r="BI154" s="54"/>
      <c r="BJ154" s="54"/>
      <c r="BK154" s="272">
        <f t="shared" si="61"/>
        <v>0</v>
      </c>
      <c r="BL154" s="265"/>
      <c r="BM154" s="323"/>
      <c r="BN154" s="383"/>
      <c r="BO154" s="383"/>
      <c r="BP154" s="383"/>
      <c r="BQ154" s="383"/>
      <c r="BR154" s="383"/>
      <c r="BS154" s="383"/>
      <c r="BT154" s="383"/>
      <c r="BU154" s="383"/>
      <c r="BV154" s="383"/>
      <c r="BW154" s="383"/>
      <c r="BX154" s="372">
        <f t="shared" si="63"/>
        <v>0</v>
      </c>
      <c r="BY154" s="341"/>
      <c r="BZ154" s="54"/>
      <c r="CA154" s="54"/>
      <c r="CB154" s="54"/>
      <c r="CC154" s="54"/>
      <c r="CD154" s="54"/>
      <c r="CE154" s="54"/>
      <c r="CF154" s="54"/>
      <c r="CG154" s="54"/>
      <c r="CH154" s="54"/>
      <c r="CI154" s="54"/>
      <c r="CJ154" s="54"/>
    </row>
    <row r="155" spans="1:88" customFormat="1" ht="53.45" customHeight="1">
      <c r="A155" s="194" t="s">
        <v>507</v>
      </c>
      <c r="B155" s="4" t="s">
        <v>53</v>
      </c>
      <c r="C155" s="1" t="s">
        <v>1109</v>
      </c>
      <c r="D155" s="5"/>
      <c r="E155" s="11" t="s">
        <v>118</v>
      </c>
      <c r="F155" s="6" t="s">
        <v>245</v>
      </c>
      <c r="G155" s="5" t="s">
        <v>410</v>
      </c>
      <c r="H155" s="6">
        <v>530404</v>
      </c>
      <c r="I155" s="2" t="s">
        <v>305</v>
      </c>
      <c r="J155" s="32">
        <v>0</v>
      </c>
      <c r="K155" s="32" t="s">
        <v>1166</v>
      </c>
      <c r="L155" s="54">
        <v>925</v>
      </c>
      <c r="M155" s="54">
        <v>925</v>
      </c>
      <c r="N155" s="54">
        <v>925</v>
      </c>
      <c r="O155" s="54">
        <v>925</v>
      </c>
      <c r="P155" s="54">
        <v>925</v>
      </c>
      <c r="Q155" s="54">
        <v>925</v>
      </c>
      <c r="R155" s="54">
        <v>925</v>
      </c>
      <c r="S155" s="54">
        <v>925</v>
      </c>
      <c r="T155" s="54">
        <v>925</v>
      </c>
      <c r="U155" s="54">
        <v>925</v>
      </c>
      <c r="V155" s="54"/>
      <c r="W155" s="54"/>
      <c r="X155" s="90">
        <f t="shared" si="80"/>
        <v>0</v>
      </c>
      <c r="Y155" s="90"/>
      <c r="Z155" s="90"/>
      <c r="AA155" s="90">
        <f t="shared" si="78"/>
        <v>0</v>
      </c>
      <c r="AB155" s="90"/>
      <c r="AC155" s="90"/>
      <c r="AD155" s="90">
        <f t="shared" si="71"/>
        <v>0</v>
      </c>
      <c r="AE155" s="90"/>
      <c r="AF155" s="90"/>
      <c r="AG155" s="90"/>
      <c r="AH155" s="90"/>
      <c r="AI155" s="90"/>
      <c r="AJ155" s="90"/>
      <c r="AK155" s="90"/>
      <c r="AL155" s="90"/>
      <c r="AM155" s="90"/>
      <c r="AN155" s="303"/>
      <c r="AO155" s="303"/>
      <c r="AP155" s="90"/>
      <c r="AQ155" s="90"/>
      <c r="AR155" s="90"/>
      <c r="AS155" s="90">
        <f t="shared" si="76"/>
        <v>0</v>
      </c>
      <c r="AT155" s="90"/>
      <c r="AU155" s="90"/>
      <c r="AV155" s="90">
        <f t="shared" si="70"/>
        <v>0</v>
      </c>
      <c r="AW155" s="90"/>
      <c r="AX155" s="90"/>
      <c r="AY155" s="90">
        <f t="shared" si="64"/>
        <v>0</v>
      </c>
      <c r="AZ155" s="90"/>
      <c r="BA155" s="90"/>
      <c r="BB155" s="90">
        <f t="shared" si="65"/>
        <v>0</v>
      </c>
      <c r="BC155" s="90"/>
      <c r="BD155" s="90"/>
      <c r="BE155" s="90">
        <f t="shared" si="66"/>
        <v>0</v>
      </c>
      <c r="BF155" s="90"/>
      <c r="BG155" s="90"/>
      <c r="BH155" s="90">
        <f t="shared" si="67"/>
        <v>0</v>
      </c>
      <c r="BI155" s="54"/>
      <c r="BJ155" s="54"/>
      <c r="BK155" s="272">
        <f t="shared" si="61"/>
        <v>0</v>
      </c>
      <c r="BL155" s="265"/>
      <c r="BM155" s="323"/>
      <c r="BN155" s="383"/>
      <c r="BO155" s="383"/>
      <c r="BP155" s="383"/>
      <c r="BQ155" s="383"/>
      <c r="BR155" s="383"/>
      <c r="BS155" s="383"/>
      <c r="BT155" s="383"/>
      <c r="BU155" s="383"/>
      <c r="BV155" s="383"/>
      <c r="BW155" s="383"/>
      <c r="BX155" s="372">
        <f t="shared" si="63"/>
        <v>0</v>
      </c>
      <c r="BY155" s="341"/>
      <c r="BZ155" s="54"/>
      <c r="CA155" s="54"/>
      <c r="CB155" s="54"/>
      <c r="CC155" s="54"/>
      <c r="CD155" s="54"/>
      <c r="CE155" s="54"/>
      <c r="CF155" s="54"/>
      <c r="CG155" s="54"/>
      <c r="CH155" s="54"/>
      <c r="CI155" s="54"/>
      <c r="CJ155" s="54"/>
    </row>
    <row r="156" spans="1:88" customFormat="1" ht="59.25" customHeight="1">
      <c r="A156" s="194" t="s">
        <v>507</v>
      </c>
      <c r="B156" s="4" t="s">
        <v>53</v>
      </c>
      <c r="C156" s="1" t="s">
        <v>360</v>
      </c>
      <c r="D156" s="19"/>
      <c r="E156" s="5" t="s">
        <v>350</v>
      </c>
      <c r="F156" s="6" t="s">
        <v>245</v>
      </c>
      <c r="G156" s="5" t="s">
        <v>410</v>
      </c>
      <c r="H156" s="6">
        <v>530404</v>
      </c>
      <c r="I156" s="2" t="s">
        <v>305</v>
      </c>
      <c r="J156" s="32">
        <v>2000</v>
      </c>
      <c r="K156" s="32"/>
      <c r="L156" s="54"/>
      <c r="M156" s="54"/>
      <c r="N156" s="54"/>
      <c r="O156" s="54"/>
      <c r="P156" s="54"/>
      <c r="Q156" s="54"/>
      <c r="R156" s="54"/>
      <c r="S156" s="54"/>
      <c r="T156" s="54"/>
      <c r="U156" s="54"/>
      <c r="V156" s="54"/>
      <c r="W156" s="54"/>
      <c r="X156" s="90">
        <f t="shared" si="80"/>
        <v>2000</v>
      </c>
      <c r="Y156" s="90"/>
      <c r="Z156" s="90"/>
      <c r="AA156" s="90">
        <f t="shared" si="78"/>
        <v>2000</v>
      </c>
      <c r="AB156" s="90"/>
      <c r="AC156" s="90"/>
      <c r="AD156" s="90">
        <f t="shared" si="71"/>
        <v>2000</v>
      </c>
      <c r="AE156" s="90"/>
      <c r="AF156" s="90"/>
      <c r="AG156" s="90">
        <f t="shared" si="72"/>
        <v>2000</v>
      </c>
      <c r="AH156" s="90"/>
      <c r="AI156" s="90"/>
      <c r="AJ156" s="90">
        <f t="shared" si="73"/>
        <v>2000</v>
      </c>
      <c r="AK156" s="90"/>
      <c r="AL156" s="90"/>
      <c r="AM156" s="90">
        <f t="shared" si="74"/>
        <v>2000</v>
      </c>
      <c r="AN156" s="303"/>
      <c r="AO156" s="303"/>
      <c r="AP156" s="90">
        <f t="shared" si="75"/>
        <v>2000</v>
      </c>
      <c r="AQ156" s="90"/>
      <c r="AR156" s="90"/>
      <c r="AS156" s="90">
        <f t="shared" si="76"/>
        <v>2000</v>
      </c>
      <c r="AT156" s="90"/>
      <c r="AU156" s="90"/>
      <c r="AV156" s="90">
        <f t="shared" si="70"/>
        <v>2000</v>
      </c>
      <c r="AW156" s="90"/>
      <c r="AX156" s="90"/>
      <c r="AY156" s="90">
        <f t="shared" si="64"/>
        <v>2000</v>
      </c>
      <c r="AZ156" s="90"/>
      <c r="BA156" s="90">
        <v>1000</v>
      </c>
      <c r="BB156" s="90">
        <f t="shared" si="65"/>
        <v>1000</v>
      </c>
      <c r="BC156" s="90"/>
      <c r="BD156" s="90"/>
      <c r="BE156" s="90">
        <f t="shared" si="66"/>
        <v>1000</v>
      </c>
      <c r="BF156" s="90"/>
      <c r="BG156" s="90"/>
      <c r="BH156" s="90">
        <f t="shared" si="67"/>
        <v>1000</v>
      </c>
      <c r="BI156" s="246" t="s">
        <v>1275</v>
      </c>
      <c r="BJ156" s="499">
        <f>160+8+35</f>
        <v>203</v>
      </c>
      <c r="BK156" s="272">
        <f t="shared" si="61"/>
        <v>797</v>
      </c>
      <c r="BL156" s="265">
        <v>160</v>
      </c>
      <c r="BM156" s="323">
        <f>8</f>
        <v>8</v>
      </c>
      <c r="BN156" s="383"/>
      <c r="BO156" s="383"/>
      <c r="BP156" s="383"/>
      <c r="BQ156" s="383"/>
      <c r="BR156" s="383"/>
      <c r="BS156" s="383"/>
      <c r="BT156" s="378"/>
      <c r="BU156" s="378"/>
      <c r="BV156" s="378">
        <v>35</v>
      </c>
      <c r="BW156" s="378"/>
      <c r="BX156" s="372">
        <f t="shared" si="63"/>
        <v>203</v>
      </c>
      <c r="BY156" s="341">
        <f>+J156/12</f>
        <v>166.66666666666666</v>
      </c>
      <c r="BZ156" s="54">
        <f t="shared" ref="BZ156:CJ156" si="81">+BY156</f>
        <v>166.66666666666666</v>
      </c>
      <c r="CA156" s="54">
        <f t="shared" si="81"/>
        <v>166.66666666666666</v>
      </c>
      <c r="CB156" s="54">
        <f t="shared" si="81"/>
        <v>166.66666666666666</v>
      </c>
      <c r="CC156" s="54">
        <f t="shared" si="81"/>
        <v>166.66666666666666</v>
      </c>
      <c r="CD156" s="54">
        <f t="shared" si="81"/>
        <v>166.66666666666666</v>
      </c>
      <c r="CE156" s="54">
        <f t="shared" si="81"/>
        <v>166.66666666666666</v>
      </c>
      <c r="CF156" s="54">
        <f t="shared" si="81"/>
        <v>166.66666666666666</v>
      </c>
      <c r="CG156" s="54">
        <f t="shared" si="81"/>
        <v>166.66666666666666</v>
      </c>
      <c r="CH156" s="54">
        <f t="shared" si="81"/>
        <v>166.66666666666666</v>
      </c>
      <c r="CI156" s="54">
        <f t="shared" si="81"/>
        <v>166.66666666666666</v>
      </c>
      <c r="CJ156" s="54">
        <f t="shared" si="81"/>
        <v>166.66666666666666</v>
      </c>
    </row>
    <row r="157" spans="1:88" customFormat="1" ht="53.45" customHeight="1">
      <c r="A157" s="194" t="s">
        <v>507</v>
      </c>
      <c r="B157" s="4" t="s">
        <v>53</v>
      </c>
      <c r="C157" s="3" t="s">
        <v>284</v>
      </c>
      <c r="D157" s="5"/>
      <c r="E157" s="5" t="s">
        <v>283</v>
      </c>
      <c r="F157" s="5" t="s">
        <v>20</v>
      </c>
      <c r="G157" s="5" t="s">
        <v>410</v>
      </c>
      <c r="H157" s="5">
        <v>530405</v>
      </c>
      <c r="I157" s="3" t="s">
        <v>285</v>
      </c>
      <c r="J157" s="41">
        <v>5757</v>
      </c>
      <c r="K157" s="41"/>
      <c r="L157" s="54"/>
      <c r="M157" s="54"/>
      <c r="N157" s="54"/>
      <c r="O157" s="271"/>
      <c r="P157" s="271"/>
      <c r="Q157" s="271"/>
      <c r="R157" s="271"/>
      <c r="S157" s="271"/>
      <c r="T157" s="271"/>
      <c r="U157" s="271"/>
      <c r="V157" s="271"/>
      <c r="W157" s="271"/>
      <c r="X157" s="90">
        <f t="shared" si="80"/>
        <v>5757</v>
      </c>
      <c r="Y157" s="301"/>
      <c r="Z157" s="301"/>
      <c r="AA157" s="90">
        <f t="shared" si="78"/>
        <v>5757</v>
      </c>
      <c r="AB157" s="301"/>
      <c r="AC157" s="301"/>
      <c r="AD157" s="90">
        <f t="shared" si="71"/>
        <v>5757</v>
      </c>
      <c r="AE157" s="301"/>
      <c r="AF157" s="301"/>
      <c r="AG157" s="90">
        <f t="shared" si="72"/>
        <v>5757</v>
      </c>
      <c r="AH157" s="301"/>
      <c r="AI157" s="301"/>
      <c r="AJ157" s="90">
        <f t="shared" si="73"/>
        <v>5757</v>
      </c>
      <c r="AK157" s="301"/>
      <c r="AL157" s="301"/>
      <c r="AM157" s="465">
        <f t="shared" si="74"/>
        <v>5757</v>
      </c>
      <c r="AN157" s="375"/>
      <c r="AO157" s="375"/>
      <c r="AP157" s="302">
        <f t="shared" si="75"/>
        <v>5757</v>
      </c>
      <c r="AQ157" s="301"/>
      <c r="AR157" s="301"/>
      <c r="AS157" s="90">
        <f t="shared" si="76"/>
        <v>5757</v>
      </c>
      <c r="AT157" s="301"/>
      <c r="AU157" s="301"/>
      <c r="AV157" s="90">
        <f t="shared" si="70"/>
        <v>5757</v>
      </c>
      <c r="AW157" s="301"/>
      <c r="AX157" s="301"/>
      <c r="AY157" s="90">
        <f t="shared" si="64"/>
        <v>5757</v>
      </c>
      <c r="AZ157" s="301"/>
      <c r="BA157" s="301"/>
      <c r="BB157" s="90">
        <f t="shared" si="65"/>
        <v>5757</v>
      </c>
      <c r="BC157" s="301"/>
      <c r="BD157" s="301"/>
      <c r="BE157" s="90">
        <f t="shared" si="66"/>
        <v>5757</v>
      </c>
      <c r="BF157" s="301"/>
      <c r="BG157" s="301"/>
      <c r="BH157" s="90">
        <f t="shared" si="67"/>
        <v>5757</v>
      </c>
      <c r="BI157" s="262" t="s">
        <v>646</v>
      </c>
      <c r="BJ157" s="246">
        <v>5757</v>
      </c>
      <c r="BK157" s="272">
        <f t="shared" si="61"/>
        <v>0</v>
      </c>
      <c r="BL157" s="265"/>
      <c r="BM157" s="323"/>
      <c r="BN157" s="383"/>
      <c r="BO157" s="378">
        <v>629.5</v>
      </c>
      <c r="BP157" s="378"/>
      <c r="BQ157" s="378"/>
      <c r="BR157" s="378"/>
      <c r="BS157" s="378"/>
      <c r="BT157" s="378"/>
      <c r="BU157" s="378"/>
      <c r="BV157" s="378"/>
      <c r="BW157" s="378"/>
      <c r="BX157" s="372">
        <f t="shared" si="63"/>
        <v>629.5</v>
      </c>
      <c r="BY157" s="341">
        <f>+J157/4</f>
        <v>1439.25</v>
      </c>
      <c r="BZ157" s="54">
        <f>+BY157</f>
        <v>1439.25</v>
      </c>
      <c r="CA157" s="54">
        <f>+BZ157</f>
        <v>1439.25</v>
      </c>
      <c r="CB157" s="54">
        <f>+CA157</f>
        <v>1439.25</v>
      </c>
      <c r="CC157" s="54"/>
      <c r="CD157" s="54"/>
      <c r="CE157" s="54"/>
      <c r="CF157" s="54"/>
      <c r="CG157" s="54"/>
      <c r="CH157" s="54"/>
      <c r="CI157" s="54"/>
      <c r="CJ157" s="54"/>
    </row>
    <row r="158" spans="1:88" customFormat="1" ht="53.45" customHeight="1">
      <c r="A158" s="194" t="s">
        <v>507</v>
      </c>
      <c r="B158" s="4" t="s">
        <v>53</v>
      </c>
      <c r="C158" s="3" t="s">
        <v>289</v>
      </c>
      <c r="D158" s="5"/>
      <c r="E158" s="5" t="s">
        <v>283</v>
      </c>
      <c r="F158" s="5" t="s">
        <v>20</v>
      </c>
      <c r="G158" s="5" t="s">
        <v>410</v>
      </c>
      <c r="H158" s="5">
        <v>530405</v>
      </c>
      <c r="I158" s="3" t="s">
        <v>285</v>
      </c>
      <c r="J158" s="41">
        <f>3500+23919.7</f>
        <v>27419.7</v>
      </c>
      <c r="K158" s="41"/>
      <c r="L158" s="54"/>
      <c r="M158" s="54"/>
      <c r="N158" s="54"/>
      <c r="O158" s="54"/>
      <c r="P158" s="54"/>
      <c r="Q158" s="54"/>
      <c r="R158" s="54"/>
      <c r="S158" s="54"/>
      <c r="T158" s="54"/>
      <c r="U158" s="54"/>
      <c r="V158" s="54"/>
      <c r="W158" s="54"/>
      <c r="X158" s="90">
        <f t="shared" si="80"/>
        <v>27419.7</v>
      </c>
      <c r="Y158" s="90"/>
      <c r="Z158" s="90"/>
      <c r="AA158" s="90">
        <f t="shared" si="78"/>
        <v>27419.7</v>
      </c>
      <c r="AB158" s="90"/>
      <c r="AC158" s="90"/>
      <c r="AD158" s="90">
        <f t="shared" si="71"/>
        <v>27419.7</v>
      </c>
      <c r="AE158" s="90"/>
      <c r="AF158" s="90"/>
      <c r="AG158" s="90">
        <f t="shared" si="72"/>
        <v>27419.7</v>
      </c>
      <c r="AH158" s="90"/>
      <c r="AI158" s="90"/>
      <c r="AJ158" s="90">
        <f t="shared" si="73"/>
        <v>27419.7</v>
      </c>
      <c r="AK158" s="90"/>
      <c r="AL158" s="90"/>
      <c r="AM158" s="90">
        <f t="shared" si="74"/>
        <v>27419.7</v>
      </c>
      <c r="AN158" s="90"/>
      <c r="AO158" s="90"/>
      <c r="AP158" s="90">
        <f t="shared" si="75"/>
        <v>27419.7</v>
      </c>
      <c r="AQ158" s="90"/>
      <c r="AR158" s="90"/>
      <c r="AS158" s="90">
        <f t="shared" si="76"/>
        <v>27419.7</v>
      </c>
      <c r="AT158" s="90"/>
      <c r="AU158" s="90"/>
      <c r="AV158" s="90">
        <f t="shared" si="70"/>
        <v>27419.7</v>
      </c>
      <c r="AW158" s="90"/>
      <c r="AX158" s="90"/>
      <c r="AY158" s="90">
        <f t="shared" si="64"/>
        <v>27419.7</v>
      </c>
      <c r="AZ158" s="90"/>
      <c r="BA158" s="90"/>
      <c r="BB158" s="90">
        <f t="shared" si="65"/>
        <v>27419.7</v>
      </c>
      <c r="BC158" s="90"/>
      <c r="BD158" s="90"/>
      <c r="BE158" s="90">
        <f t="shared" si="66"/>
        <v>27419.7</v>
      </c>
      <c r="BF158" s="90"/>
      <c r="BG158" s="90"/>
      <c r="BH158" s="90">
        <f t="shared" si="67"/>
        <v>27419.7</v>
      </c>
      <c r="BI158" s="246" t="s">
        <v>595</v>
      </c>
      <c r="BJ158" s="246">
        <v>27419.7</v>
      </c>
      <c r="BK158" s="272">
        <f t="shared" si="61"/>
        <v>0</v>
      </c>
      <c r="BL158" s="265"/>
      <c r="BM158" s="323">
        <f>559.78+566.11</f>
        <v>1125.8899999999999</v>
      </c>
      <c r="BN158" s="383">
        <f>670.64+858.05</f>
        <v>1528.69</v>
      </c>
      <c r="BO158" s="378">
        <v>292.45999999999998</v>
      </c>
      <c r="BP158" s="378">
        <f>422.52+231.98</f>
        <v>654.5</v>
      </c>
      <c r="BQ158" s="378">
        <f>235.33+353.49</f>
        <v>588.82000000000005</v>
      </c>
      <c r="BR158" s="378">
        <v>333.04</v>
      </c>
      <c r="BS158" s="378">
        <v>707.67</v>
      </c>
      <c r="BT158" s="378">
        <v>463.71</v>
      </c>
      <c r="BU158" s="378">
        <v>559.29</v>
      </c>
      <c r="BV158" s="378">
        <v>532.4</v>
      </c>
      <c r="BW158" s="378"/>
      <c r="BX158" s="372">
        <f t="shared" si="63"/>
        <v>6786.4699999999993</v>
      </c>
      <c r="BY158" s="341"/>
      <c r="BZ158" s="54"/>
      <c r="CA158" s="54"/>
      <c r="CB158" s="54"/>
      <c r="CC158" s="54">
        <f>+J158/8</f>
        <v>3427.4625000000001</v>
      </c>
      <c r="CD158" s="54">
        <f t="shared" ref="CD158:CJ158" si="82">+CC158</f>
        <v>3427.4625000000001</v>
      </c>
      <c r="CE158" s="54">
        <f t="shared" si="82"/>
        <v>3427.4625000000001</v>
      </c>
      <c r="CF158" s="54">
        <f t="shared" si="82"/>
        <v>3427.4625000000001</v>
      </c>
      <c r="CG158" s="54">
        <f t="shared" si="82"/>
        <v>3427.4625000000001</v>
      </c>
      <c r="CH158" s="54">
        <f t="shared" si="82"/>
        <v>3427.4625000000001</v>
      </c>
      <c r="CI158" s="54">
        <f t="shared" si="82"/>
        <v>3427.4625000000001</v>
      </c>
      <c r="CJ158" s="54">
        <f t="shared" si="82"/>
        <v>3427.4625000000001</v>
      </c>
    </row>
    <row r="159" spans="1:88" customFormat="1" ht="53.45" customHeight="1">
      <c r="A159" s="194" t="s">
        <v>507</v>
      </c>
      <c r="B159" s="4" t="s">
        <v>53</v>
      </c>
      <c r="C159" s="3" t="s">
        <v>293</v>
      </c>
      <c r="D159" s="5"/>
      <c r="E159" s="5" t="s">
        <v>283</v>
      </c>
      <c r="F159" s="5" t="s">
        <v>20</v>
      </c>
      <c r="G159" s="5" t="s">
        <v>410</v>
      </c>
      <c r="H159" s="5">
        <v>530405</v>
      </c>
      <c r="I159" s="3" t="s">
        <v>285</v>
      </c>
      <c r="J159" s="41">
        <v>799.96</v>
      </c>
      <c r="K159" s="41"/>
      <c r="L159" s="54"/>
      <c r="M159" s="54"/>
      <c r="N159" s="54"/>
      <c r="O159" s="54"/>
      <c r="P159" s="54"/>
      <c r="Q159" s="54"/>
      <c r="R159" s="54"/>
      <c r="S159" s="54"/>
      <c r="T159" s="54"/>
      <c r="U159" s="54"/>
      <c r="V159" s="54"/>
      <c r="W159" s="54"/>
      <c r="X159" s="90">
        <f t="shared" si="80"/>
        <v>799.96</v>
      </c>
      <c r="Y159" s="90"/>
      <c r="Z159" s="90"/>
      <c r="AA159" s="90">
        <f t="shared" si="78"/>
        <v>799.96</v>
      </c>
      <c r="AB159" s="90"/>
      <c r="AC159" s="90"/>
      <c r="AD159" s="90">
        <f t="shared" si="71"/>
        <v>799.96</v>
      </c>
      <c r="AE159" s="90"/>
      <c r="AF159" s="90"/>
      <c r="AG159" s="90">
        <f t="shared" si="72"/>
        <v>799.96</v>
      </c>
      <c r="AH159" s="90"/>
      <c r="AI159" s="90"/>
      <c r="AJ159" s="90">
        <f t="shared" si="73"/>
        <v>799.96</v>
      </c>
      <c r="AK159" s="90"/>
      <c r="AL159" s="90"/>
      <c r="AM159" s="90">
        <f t="shared" si="74"/>
        <v>799.96</v>
      </c>
      <c r="AN159" s="90"/>
      <c r="AO159" s="90"/>
      <c r="AP159" s="90">
        <f t="shared" si="75"/>
        <v>799.96</v>
      </c>
      <c r="AQ159" s="90"/>
      <c r="AR159" s="90"/>
      <c r="AS159" s="90">
        <f t="shared" si="76"/>
        <v>799.96</v>
      </c>
      <c r="AT159" s="90"/>
      <c r="AU159" s="90"/>
      <c r="AV159" s="90">
        <f t="shared" si="70"/>
        <v>799.96</v>
      </c>
      <c r="AW159" s="90"/>
      <c r="AX159" s="90"/>
      <c r="AY159" s="90">
        <f t="shared" si="64"/>
        <v>799.96</v>
      </c>
      <c r="AZ159" s="90"/>
      <c r="BA159" s="90"/>
      <c r="BB159" s="90">
        <f t="shared" si="65"/>
        <v>799.96</v>
      </c>
      <c r="BC159" s="90"/>
      <c r="BD159" s="90"/>
      <c r="BE159" s="90">
        <f t="shared" si="66"/>
        <v>799.96</v>
      </c>
      <c r="BF159" s="90"/>
      <c r="BG159" s="90"/>
      <c r="BH159" s="90">
        <f t="shared" si="67"/>
        <v>799.96</v>
      </c>
      <c r="BI159" s="246" t="s">
        <v>618</v>
      </c>
      <c r="BJ159" s="246">
        <v>799.96</v>
      </c>
      <c r="BK159" s="272">
        <f t="shared" si="61"/>
        <v>0</v>
      </c>
      <c r="BL159" s="265"/>
      <c r="BM159" s="323"/>
      <c r="BN159" s="383"/>
      <c r="BO159" s="383"/>
      <c r="BP159" s="378">
        <v>799.96</v>
      </c>
      <c r="BQ159" s="378"/>
      <c r="BR159" s="378"/>
      <c r="BS159" s="378"/>
      <c r="BT159" s="378"/>
      <c r="BU159" s="378"/>
      <c r="BV159" s="378"/>
      <c r="BW159" s="378"/>
      <c r="BX159" s="372">
        <f t="shared" si="63"/>
        <v>799.96</v>
      </c>
      <c r="BY159" s="341"/>
      <c r="BZ159" s="54"/>
      <c r="CA159" s="54"/>
      <c r="CB159" s="54">
        <f>+J159</f>
        <v>799.96</v>
      </c>
      <c r="CC159" s="54"/>
      <c r="CD159" s="54"/>
      <c r="CE159" s="54"/>
      <c r="CF159" s="54"/>
      <c r="CG159" s="54"/>
      <c r="CH159" s="54"/>
      <c r="CI159" s="54"/>
      <c r="CJ159" s="54"/>
    </row>
    <row r="160" spans="1:88" customFormat="1" ht="53.45" customHeight="1">
      <c r="A160" s="194" t="s">
        <v>507</v>
      </c>
      <c r="B160" s="4" t="s">
        <v>53</v>
      </c>
      <c r="C160" s="3" t="s">
        <v>294</v>
      </c>
      <c r="D160" s="5"/>
      <c r="E160" s="5" t="s">
        <v>283</v>
      </c>
      <c r="F160" s="5" t="s">
        <v>245</v>
      </c>
      <c r="G160" s="5" t="s">
        <v>410</v>
      </c>
      <c r="H160" s="5">
        <v>530405</v>
      </c>
      <c r="I160" s="3" t="s">
        <v>285</v>
      </c>
      <c r="J160" s="41">
        <v>15000</v>
      </c>
      <c r="K160" s="41"/>
      <c r="L160" s="54"/>
      <c r="M160" s="54"/>
      <c r="N160" s="54"/>
      <c r="O160" s="54"/>
      <c r="P160" s="54"/>
      <c r="Q160" s="54"/>
      <c r="R160" s="54"/>
      <c r="S160" s="54"/>
      <c r="T160" s="54"/>
      <c r="U160" s="54"/>
      <c r="V160" s="54"/>
      <c r="W160" s="54"/>
      <c r="X160" s="90">
        <f t="shared" si="80"/>
        <v>15000</v>
      </c>
      <c r="Y160" s="90"/>
      <c r="Z160" s="90"/>
      <c r="AA160" s="90">
        <f t="shared" si="78"/>
        <v>15000</v>
      </c>
      <c r="AB160" s="90"/>
      <c r="AC160" s="90"/>
      <c r="AD160" s="90">
        <f t="shared" si="71"/>
        <v>15000</v>
      </c>
      <c r="AE160" s="90"/>
      <c r="AF160" s="90"/>
      <c r="AG160" s="90">
        <f t="shared" si="72"/>
        <v>15000</v>
      </c>
      <c r="AH160" s="90"/>
      <c r="AI160" s="90"/>
      <c r="AJ160" s="90">
        <f t="shared" si="73"/>
        <v>15000</v>
      </c>
      <c r="AK160" s="90"/>
      <c r="AL160" s="90"/>
      <c r="AM160" s="90">
        <f t="shared" si="74"/>
        <v>15000</v>
      </c>
      <c r="AN160" s="90"/>
      <c r="AO160" s="90"/>
      <c r="AP160" s="90">
        <f t="shared" si="75"/>
        <v>15000</v>
      </c>
      <c r="AQ160" s="90"/>
      <c r="AR160" s="90"/>
      <c r="AS160" s="90">
        <f t="shared" si="76"/>
        <v>15000</v>
      </c>
      <c r="AT160" s="90"/>
      <c r="AU160" s="90"/>
      <c r="AV160" s="90">
        <f t="shared" si="70"/>
        <v>15000</v>
      </c>
      <c r="AW160" s="90"/>
      <c r="AX160" s="90"/>
      <c r="AY160" s="90">
        <f t="shared" si="64"/>
        <v>15000</v>
      </c>
      <c r="AZ160" s="90"/>
      <c r="BA160" s="90"/>
      <c r="BB160" s="90">
        <f t="shared" si="65"/>
        <v>15000</v>
      </c>
      <c r="BC160" s="90"/>
      <c r="BD160" s="90"/>
      <c r="BE160" s="90">
        <f t="shared" si="66"/>
        <v>15000</v>
      </c>
      <c r="BF160" s="90"/>
      <c r="BG160" s="90"/>
      <c r="BH160" s="90">
        <f t="shared" si="67"/>
        <v>15000</v>
      </c>
      <c r="BI160" s="246" t="s">
        <v>755</v>
      </c>
      <c r="BJ160" s="246">
        <v>13250</v>
      </c>
      <c r="BK160" s="272">
        <f t="shared" si="61"/>
        <v>1750</v>
      </c>
      <c r="BL160" s="265"/>
      <c r="BM160" s="323"/>
      <c r="BN160" s="383"/>
      <c r="BO160" s="383"/>
      <c r="BP160" s="383"/>
      <c r="BQ160" s="378">
        <v>2205.17</v>
      </c>
      <c r="BR160" s="378">
        <v>1203.68</v>
      </c>
      <c r="BS160" s="378"/>
      <c r="BT160" s="378">
        <v>1207.04</v>
      </c>
      <c r="BU160" s="378">
        <v>745.42</v>
      </c>
      <c r="BV160" s="378"/>
      <c r="BW160" s="378">
        <v>1070.43</v>
      </c>
      <c r="BX160" s="372">
        <f t="shared" si="63"/>
        <v>6431.7400000000007</v>
      </c>
      <c r="BY160" s="341"/>
      <c r="BZ160" s="54">
        <f>+J160/11</f>
        <v>1363.6363636363637</v>
      </c>
      <c r="CA160" s="54">
        <f t="shared" ref="CA160:CJ160" si="83">+BZ160</f>
        <v>1363.6363636363637</v>
      </c>
      <c r="CB160" s="54">
        <f t="shared" si="83"/>
        <v>1363.6363636363637</v>
      </c>
      <c r="CC160" s="54">
        <f t="shared" si="83"/>
        <v>1363.6363636363637</v>
      </c>
      <c r="CD160" s="54">
        <f t="shared" si="83"/>
        <v>1363.6363636363637</v>
      </c>
      <c r="CE160" s="54">
        <f t="shared" si="83"/>
        <v>1363.6363636363637</v>
      </c>
      <c r="CF160" s="54">
        <f t="shared" si="83"/>
        <v>1363.6363636363637</v>
      </c>
      <c r="CG160" s="54">
        <f t="shared" si="83"/>
        <v>1363.6363636363637</v>
      </c>
      <c r="CH160" s="54">
        <f t="shared" si="83"/>
        <v>1363.6363636363637</v>
      </c>
      <c r="CI160" s="54">
        <f t="shared" si="83"/>
        <v>1363.6363636363637</v>
      </c>
      <c r="CJ160" s="54">
        <f t="shared" si="83"/>
        <v>1363.6363636363637</v>
      </c>
    </row>
    <row r="161" spans="1:88" ht="53.45" customHeight="1">
      <c r="A161" s="194" t="s">
        <v>507</v>
      </c>
      <c r="B161" s="4" t="s">
        <v>53</v>
      </c>
      <c r="C161" s="3" t="s">
        <v>297</v>
      </c>
      <c r="D161" s="5"/>
      <c r="E161" s="5" t="s">
        <v>283</v>
      </c>
      <c r="F161" s="5" t="s">
        <v>298</v>
      </c>
      <c r="G161" s="5" t="s">
        <v>410</v>
      </c>
      <c r="H161" s="5">
        <v>530405</v>
      </c>
      <c r="I161" s="3" t="s">
        <v>285</v>
      </c>
      <c r="J161" s="41">
        <v>2000</v>
      </c>
      <c r="K161" s="41"/>
      <c r="L161" s="54"/>
      <c r="M161" s="54"/>
      <c r="N161" s="54"/>
      <c r="O161" s="54"/>
      <c r="P161" s="54"/>
      <c r="Q161" s="54"/>
      <c r="R161" s="54"/>
      <c r="S161" s="54"/>
      <c r="T161" s="54"/>
      <c r="U161" s="54"/>
      <c r="V161" s="54"/>
      <c r="W161" s="54"/>
      <c r="X161" s="90">
        <f t="shared" si="80"/>
        <v>2000</v>
      </c>
      <c r="Y161" s="90"/>
      <c r="Z161" s="90"/>
      <c r="AA161" s="90">
        <f t="shared" si="78"/>
        <v>2000</v>
      </c>
      <c r="AB161" s="90"/>
      <c r="AC161" s="90"/>
      <c r="AD161" s="90">
        <f t="shared" si="71"/>
        <v>2000</v>
      </c>
      <c r="AE161" s="90"/>
      <c r="AF161" s="90"/>
      <c r="AG161" s="90">
        <f t="shared" si="72"/>
        <v>2000</v>
      </c>
      <c r="AH161" s="90"/>
      <c r="AI161" s="90"/>
      <c r="AJ161" s="90">
        <f t="shared" si="73"/>
        <v>2000</v>
      </c>
      <c r="AK161" s="90"/>
      <c r="AL161" s="90"/>
      <c r="AM161" s="90">
        <f t="shared" si="74"/>
        <v>2000</v>
      </c>
      <c r="AN161" s="90"/>
      <c r="AO161" s="90"/>
      <c r="AP161" s="90">
        <f t="shared" si="75"/>
        <v>2000</v>
      </c>
      <c r="AQ161" s="90"/>
      <c r="AR161" s="90"/>
      <c r="AS161" s="90">
        <f t="shared" si="76"/>
        <v>2000</v>
      </c>
      <c r="AT161" s="90"/>
      <c r="AU161" s="90"/>
      <c r="AV161" s="90">
        <f t="shared" si="70"/>
        <v>2000</v>
      </c>
      <c r="AW161" s="90"/>
      <c r="AX161" s="90"/>
      <c r="AY161" s="90">
        <f t="shared" si="64"/>
        <v>2000</v>
      </c>
      <c r="AZ161" s="90"/>
      <c r="BA161" s="90"/>
      <c r="BB161" s="90">
        <f t="shared" si="65"/>
        <v>2000</v>
      </c>
      <c r="BC161" s="90"/>
      <c r="BD161" s="90"/>
      <c r="BE161" s="90">
        <f t="shared" si="66"/>
        <v>2000</v>
      </c>
      <c r="BF161" s="90"/>
      <c r="BG161" s="90"/>
      <c r="BH161" s="90">
        <f t="shared" si="67"/>
        <v>2000</v>
      </c>
      <c r="BI161" s="54"/>
      <c r="BJ161" s="54"/>
      <c r="BK161" s="272">
        <f t="shared" si="61"/>
        <v>2000</v>
      </c>
      <c r="BL161" s="265"/>
      <c r="BM161" s="323"/>
      <c r="BN161" s="383"/>
      <c r="BO161" s="383"/>
      <c r="BP161" s="383"/>
      <c r="BQ161" s="383"/>
      <c r="BR161" s="383"/>
      <c r="BS161" s="383"/>
      <c r="BT161" s="383"/>
      <c r="BU161" s="383"/>
      <c r="BV161" s="383"/>
      <c r="BW161" s="383"/>
      <c r="BX161" s="372">
        <f t="shared" si="63"/>
        <v>0</v>
      </c>
      <c r="BY161" s="341"/>
      <c r="BZ161" s="54"/>
      <c r="CA161" s="54"/>
      <c r="CB161" s="54"/>
      <c r="CC161" s="54"/>
      <c r="CD161" s="54"/>
      <c r="CE161" s="54"/>
      <c r="CF161" s="54"/>
      <c r="CG161" s="54"/>
      <c r="CH161" s="54"/>
      <c r="CI161" s="54">
        <f>+J161</f>
        <v>2000</v>
      </c>
      <c r="CJ161" s="54"/>
    </row>
    <row r="162" spans="1:88" ht="53.45" customHeight="1">
      <c r="A162" s="194" t="s">
        <v>507</v>
      </c>
      <c r="B162" s="4" t="s">
        <v>53</v>
      </c>
      <c r="C162" s="3" t="s">
        <v>297</v>
      </c>
      <c r="D162" s="5"/>
      <c r="E162" s="5" t="s">
        <v>283</v>
      </c>
      <c r="F162" s="5" t="s">
        <v>20</v>
      </c>
      <c r="G162" s="5" t="s">
        <v>410</v>
      </c>
      <c r="H162" s="5">
        <v>530405</v>
      </c>
      <c r="I162" s="3" t="s">
        <v>285</v>
      </c>
      <c r="J162" s="41">
        <v>947.64</v>
      </c>
      <c r="K162" s="41"/>
      <c r="L162" s="54"/>
      <c r="M162" s="54"/>
      <c r="N162" s="54"/>
      <c r="O162" s="54"/>
      <c r="P162" s="54"/>
      <c r="Q162" s="54"/>
      <c r="R162" s="54"/>
      <c r="S162" s="54"/>
      <c r="T162" s="54"/>
      <c r="U162" s="54"/>
      <c r="V162" s="54"/>
      <c r="W162" s="54"/>
      <c r="X162" s="90">
        <f t="shared" si="80"/>
        <v>947.64</v>
      </c>
      <c r="Y162" s="90"/>
      <c r="Z162" s="90"/>
      <c r="AA162" s="90">
        <f t="shared" si="78"/>
        <v>947.64</v>
      </c>
      <c r="AB162" s="90"/>
      <c r="AC162" s="90"/>
      <c r="AD162" s="90">
        <f t="shared" si="71"/>
        <v>947.64</v>
      </c>
      <c r="AE162" s="90"/>
      <c r="AF162" s="90"/>
      <c r="AG162" s="90">
        <f t="shared" si="72"/>
        <v>947.64</v>
      </c>
      <c r="AH162" s="90"/>
      <c r="AI162" s="90"/>
      <c r="AJ162" s="90">
        <f t="shared" si="73"/>
        <v>947.64</v>
      </c>
      <c r="AK162" s="90"/>
      <c r="AL162" s="90"/>
      <c r="AM162" s="90">
        <f t="shared" si="74"/>
        <v>947.64</v>
      </c>
      <c r="AN162" s="90"/>
      <c r="AO162" s="90"/>
      <c r="AP162" s="90">
        <f t="shared" si="75"/>
        <v>947.64</v>
      </c>
      <c r="AQ162" s="90"/>
      <c r="AR162" s="90"/>
      <c r="AS162" s="90">
        <f t="shared" si="76"/>
        <v>947.64</v>
      </c>
      <c r="AT162" s="90"/>
      <c r="AU162" s="90"/>
      <c r="AV162" s="90">
        <f t="shared" si="70"/>
        <v>947.64</v>
      </c>
      <c r="AW162" s="90"/>
      <c r="AX162" s="90"/>
      <c r="AY162" s="90">
        <f t="shared" si="64"/>
        <v>947.64</v>
      </c>
      <c r="AZ162" s="90"/>
      <c r="BA162" s="90"/>
      <c r="BB162" s="90">
        <f t="shared" si="65"/>
        <v>947.64</v>
      </c>
      <c r="BC162" s="90"/>
      <c r="BD162" s="90"/>
      <c r="BE162" s="90">
        <f t="shared" si="66"/>
        <v>947.64</v>
      </c>
      <c r="BF162" s="90"/>
      <c r="BG162" s="90"/>
      <c r="BH162" s="90">
        <f t="shared" si="67"/>
        <v>947.64</v>
      </c>
      <c r="BI162" s="246" t="s">
        <v>611</v>
      </c>
      <c r="BJ162" s="246">
        <v>947.64</v>
      </c>
      <c r="BK162" s="272">
        <f t="shared" si="61"/>
        <v>0</v>
      </c>
      <c r="BL162" s="265"/>
      <c r="BM162" s="323"/>
      <c r="BN162" s="383">
        <v>716.06</v>
      </c>
      <c r="BO162" s="383"/>
      <c r="BP162" s="383"/>
      <c r="BQ162" s="383"/>
      <c r="BR162" s="383"/>
      <c r="BS162" s="383"/>
      <c r="BT162" s="383"/>
      <c r="BU162" s="383"/>
      <c r="BV162" s="383"/>
      <c r="BW162" s="383"/>
      <c r="BX162" s="372">
        <f t="shared" si="63"/>
        <v>716.06</v>
      </c>
      <c r="BY162" s="341">
        <f>+J162</f>
        <v>947.64</v>
      </c>
      <c r="BZ162" s="54"/>
      <c r="CA162" s="54"/>
      <c r="CB162" s="54"/>
      <c r="CC162" s="54"/>
      <c r="CD162" s="54"/>
      <c r="CE162" s="54"/>
      <c r="CF162" s="54"/>
      <c r="CG162" s="54"/>
      <c r="CH162" s="54"/>
      <c r="CI162" s="54"/>
      <c r="CJ162" s="54"/>
    </row>
    <row r="163" spans="1:88" ht="53.45" customHeight="1">
      <c r="A163" s="194" t="s">
        <v>507</v>
      </c>
      <c r="B163" s="4" t="s">
        <v>53</v>
      </c>
      <c r="C163" s="3" t="s">
        <v>434</v>
      </c>
      <c r="D163" s="5"/>
      <c r="E163" s="5" t="s">
        <v>283</v>
      </c>
      <c r="F163" s="5" t="s">
        <v>245</v>
      </c>
      <c r="G163" s="5" t="s">
        <v>410</v>
      </c>
      <c r="H163" s="5">
        <v>530405</v>
      </c>
      <c r="I163" s="3" t="s">
        <v>285</v>
      </c>
      <c r="J163" s="41">
        <v>312</v>
      </c>
      <c r="K163" s="41"/>
      <c r="L163" s="54"/>
      <c r="M163" s="54"/>
      <c r="N163" s="54"/>
      <c r="O163" s="54"/>
      <c r="P163" s="54"/>
      <c r="Q163" s="54"/>
      <c r="R163" s="54"/>
      <c r="S163" s="54"/>
      <c r="T163" s="54"/>
      <c r="U163" s="54"/>
      <c r="V163" s="54"/>
      <c r="W163" s="54"/>
      <c r="X163" s="90">
        <f t="shared" si="80"/>
        <v>312</v>
      </c>
      <c r="Y163" s="90"/>
      <c r="Z163" s="90"/>
      <c r="AA163" s="90">
        <f t="shared" si="78"/>
        <v>312</v>
      </c>
      <c r="AB163" s="90"/>
      <c r="AC163" s="90"/>
      <c r="AD163" s="90">
        <f t="shared" si="71"/>
        <v>312</v>
      </c>
      <c r="AE163" s="90"/>
      <c r="AF163" s="90"/>
      <c r="AG163" s="90">
        <f t="shared" si="72"/>
        <v>312</v>
      </c>
      <c r="AH163" s="90"/>
      <c r="AI163" s="90"/>
      <c r="AJ163" s="90">
        <f t="shared" si="73"/>
        <v>312</v>
      </c>
      <c r="AK163" s="90"/>
      <c r="AL163" s="90"/>
      <c r="AM163" s="90">
        <f t="shared" si="74"/>
        <v>312</v>
      </c>
      <c r="AN163" s="303"/>
      <c r="AO163" s="303"/>
      <c r="AP163" s="90">
        <f t="shared" si="75"/>
        <v>312</v>
      </c>
      <c r="AQ163" s="90"/>
      <c r="AR163" s="90"/>
      <c r="AS163" s="90">
        <f t="shared" si="76"/>
        <v>312</v>
      </c>
      <c r="AT163" s="90"/>
      <c r="AU163" s="90"/>
      <c r="AV163" s="90">
        <f t="shared" si="70"/>
        <v>312</v>
      </c>
      <c r="AW163" s="90"/>
      <c r="AX163" s="90"/>
      <c r="AY163" s="90">
        <f t="shared" si="64"/>
        <v>312</v>
      </c>
      <c r="AZ163" s="90"/>
      <c r="BA163" s="90"/>
      <c r="BB163" s="90">
        <f t="shared" si="65"/>
        <v>312</v>
      </c>
      <c r="BC163" s="90"/>
      <c r="BD163" s="90"/>
      <c r="BE163" s="90">
        <f t="shared" si="66"/>
        <v>312</v>
      </c>
      <c r="BF163" s="90"/>
      <c r="BG163" s="90"/>
      <c r="BH163" s="90">
        <f t="shared" si="67"/>
        <v>312</v>
      </c>
      <c r="BI163" s="246" t="s">
        <v>762</v>
      </c>
      <c r="BJ163" s="246">
        <v>312</v>
      </c>
      <c r="BK163" s="272">
        <f t="shared" si="61"/>
        <v>0</v>
      </c>
      <c r="BL163" s="265"/>
      <c r="BM163" s="323"/>
      <c r="BN163" s="383"/>
      <c r="BO163" s="383"/>
      <c r="BP163" s="383"/>
      <c r="BQ163" s="378">
        <v>312</v>
      </c>
      <c r="BR163" s="378"/>
      <c r="BS163" s="378"/>
      <c r="BT163" s="378"/>
      <c r="BU163" s="378"/>
      <c r="BV163" s="378"/>
      <c r="BW163" s="378"/>
      <c r="BX163" s="372">
        <f t="shared" si="63"/>
        <v>312</v>
      </c>
      <c r="BY163" s="341"/>
      <c r="BZ163" s="54"/>
      <c r="CA163" s="54"/>
      <c r="CB163" s="54"/>
      <c r="CC163" s="54">
        <f>+J163</f>
        <v>312</v>
      </c>
      <c r="CD163" s="54"/>
      <c r="CE163" s="54"/>
      <c r="CF163" s="54"/>
      <c r="CG163" s="54"/>
      <c r="CH163" s="54"/>
      <c r="CI163" s="54"/>
      <c r="CJ163" s="54"/>
    </row>
    <row r="164" spans="1:88" ht="63" customHeight="1">
      <c r="A164" s="194" t="s">
        <v>507</v>
      </c>
      <c r="B164" s="4" t="s">
        <v>53</v>
      </c>
      <c r="C164" s="3" t="s">
        <v>302</v>
      </c>
      <c r="D164" s="5"/>
      <c r="E164" s="5" t="s">
        <v>283</v>
      </c>
      <c r="F164" s="5" t="s">
        <v>245</v>
      </c>
      <c r="G164" s="5" t="s">
        <v>410</v>
      </c>
      <c r="H164" s="5">
        <v>530405</v>
      </c>
      <c r="I164" s="3" t="s">
        <v>285</v>
      </c>
      <c r="J164" s="41">
        <v>10000</v>
      </c>
      <c r="K164" s="41" t="s">
        <v>1321</v>
      </c>
      <c r="L164" s="54">
        <f>2501+1290</f>
        <v>3791</v>
      </c>
      <c r="M164" s="54"/>
      <c r="N164" s="54"/>
      <c r="O164" s="271"/>
      <c r="P164" s="271"/>
      <c r="Q164" s="271"/>
      <c r="R164" s="271"/>
      <c r="S164" s="271"/>
      <c r="T164" s="271"/>
      <c r="U164" s="271"/>
      <c r="V164" s="271"/>
      <c r="W164" s="271"/>
      <c r="X164" s="90">
        <f t="shared" si="80"/>
        <v>10000</v>
      </c>
      <c r="Y164" s="301"/>
      <c r="Z164" s="301"/>
      <c r="AA164" s="90">
        <f t="shared" si="78"/>
        <v>10000</v>
      </c>
      <c r="AB164" s="301"/>
      <c r="AC164" s="301"/>
      <c r="AD164" s="90">
        <f t="shared" si="71"/>
        <v>10000</v>
      </c>
      <c r="AE164" s="301">
        <v>10000</v>
      </c>
      <c r="AF164" s="301"/>
      <c r="AG164" s="90">
        <f t="shared" si="72"/>
        <v>20000</v>
      </c>
      <c r="AH164" s="301"/>
      <c r="AI164" s="301"/>
      <c r="AJ164" s="90">
        <f t="shared" si="73"/>
        <v>20000</v>
      </c>
      <c r="AK164" s="301"/>
      <c r="AL164" s="301"/>
      <c r="AM164" s="465">
        <f t="shared" si="74"/>
        <v>20000</v>
      </c>
      <c r="AN164" s="375">
        <v>5000</v>
      </c>
      <c r="AO164" s="375"/>
      <c r="AP164" s="302">
        <f t="shared" si="75"/>
        <v>25000</v>
      </c>
      <c r="AQ164" s="301"/>
      <c r="AR164" s="301"/>
      <c r="AS164" s="90">
        <f t="shared" si="76"/>
        <v>25000</v>
      </c>
      <c r="AT164" s="301"/>
      <c r="AU164" s="301"/>
      <c r="AV164" s="90">
        <f t="shared" si="70"/>
        <v>25000</v>
      </c>
      <c r="AW164" s="301"/>
      <c r="AX164" s="301"/>
      <c r="AY164" s="90">
        <f t="shared" si="64"/>
        <v>25000</v>
      </c>
      <c r="AZ164" s="301"/>
      <c r="BA164" s="301"/>
      <c r="BB164" s="90">
        <f t="shared" si="65"/>
        <v>25000</v>
      </c>
      <c r="BC164" s="301"/>
      <c r="BD164" s="301"/>
      <c r="BE164" s="90">
        <f t="shared" si="66"/>
        <v>25000</v>
      </c>
      <c r="BF164" s="301"/>
      <c r="BG164" s="301"/>
      <c r="BH164" s="90">
        <f t="shared" si="67"/>
        <v>25000</v>
      </c>
      <c r="BI164" s="494" t="s">
        <v>1075</v>
      </c>
      <c r="BJ164" s="246">
        <f>314+750+1914+62.29+1123.47+900+62.29+1745+1456+990+1730+1840+3468+189.88</f>
        <v>16544.93</v>
      </c>
      <c r="BK164" s="272">
        <f t="shared" si="61"/>
        <v>8455.07</v>
      </c>
      <c r="BL164" s="265">
        <f>750+1914</f>
        <v>2664</v>
      </c>
      <c r="BM164" s="323">
        <f>62.29+900</f>
        <v>962.29</v>
      </c>
      <c r="BN164" s="383"/>
      <c r="BO164" s="378">
        <v>1744</v>
      </c>
      <c r="BP164" s="378">
        <v>62.29</v>
      </c>
      <c r="BQ164" s="378">
        <f>1840+1730+900+3468</f>
        <v>7938</v>
      </c>
      <c r="BR164" s="378"/>
      <c r="BS164" s="378"/>
      <c r="BT164" s="378"/>
      <c r="BU164" s="378"/>
      <c r="BV164" s="378"/>
      <c r="BW164" s="378">
        <v>314</v>
      </c>
      <c r="BX164" s="372">
        <f t="shared" si="63"/>
        <v>13684.58</v>
      </c>
      <c r="BY164" s="341"/>
      <c r="BZ164" s="54"/>
      <c r="CA164" s="54"/>
      <c r="CB164" s="54">
        <f>+J164/3</f>
        <v>3333.3333333333335</v>
      </c>
      <c r="CC164" s="54"/>
      <c r="CD164" s="54"/>
      <c r="CE164" s="54"/>
      <c r="CF164" s="54">
        <f>+CB164</f>
        <v>3333.3333333333335</v>
      </c>
      <c r="CG164" s="54"/>
      <c r="CH164" s="54"/>
      <c r="CI164" s="54"/>
      <c r="CJ164" s="54">
        <f>+CF164</f>
        <v>3333.3333333333335</v>
      </c>
    </row>
    <row r="165" spans="1:88" customFormat="1" ht="53.45" customHeight="1">
      <c r="A165" s="194" t="s">
        <v>507</v>
      </c>
      <c r="B165" s="4" t="s">
        <v>53</v>
      </c>
      <c r="C165" s="3" t="s">
        <v>303</v>
      </c>
      <c r="D165" s="5"/>
      <c r="E165" s="5" t="s">
        <v>283</v>
      </c>
      <c r="F165" s="5" t="s">
        <v>20</v>
      </c>
      <c r="G165" s="5" t="s">
        <v>410</v>
      </c>
      <c r="H165" s="5">
        <v>530405</v>
      </c>
      <c r="I165" s="3" t="s">
        <v>285</v>
      </c>
      <c r="J165" s="41">
        <v>1478</v>
      </c>
      <c r="K165" s="41"/>
      <c r="L165" s="54"/>
      <c r="M165" s="54"/>
      <c r="N165" s="54"/>
      <c r="O165" s="54"/>
      <c r="P165" s="54"/>
      <c r="Q165" s="54"/>
      <c r="R165" s="54"/>
      <c r="S165" s="54"/>
      <c r="T165" s="54"/>
      <c r="U165" s="54"/>
      <c r="V165" s="54"/>
      <c r="W165" s="54"/>
      <c r="X165" s="90">
        <f t="shared" si="80"/>
        <v>1478</v>
      </c>
      <c r="Y165" s="90"/>
      <c r="Z165" s="90"/>
      <c r="AA165" s="90">
        <f t="shared" si="78"/>
        <v>1478</v>
      </c>
      <c r="AB165" s="90"/>
      <c r="AC165" s="90"/>
      <c r="AD165" s="90">
        <f t="shared" si="71"/>
        <v>1478</v>
      </c>
      <c r="AE165" s="90"/>
      <c r="AF165" s="90"/>
      <c r="AG165" s="90">
        <f t="shared" si="72"/>
        <v>1478</v>
      </c>
      <c r="AH165" s="90"/>
      <c r="AI165" s="90"/>
      <c r="AJ165" s="90">
        <f t="shared" si="73"/>
        <v>1478</v>
      </c>
      <c r="AK165" s="90"/>
      <c r="AL165" s="90"/>
      <c r="AM165" s="90">
        <f t="shared" si="74"/>
        <v>1478</v>
      </c>
      <c r="AN165" s="90"/>
      <c r="AO165" s="90"/>
      <c r="AP165" s="90">
        <f t="shared" si="75"/>
        <v>1478</v>
      </c>
      <c r="AQ165" s="90"/>
      <c r="AR165" s="90"/>
      <c r="AS165" s="90">
        <f t="shared" si="76"/>
        <v>1478</v>
      </c>
      <c r="AT165" s="90"/>
      <c r="AU165" s="90"/>
      <c r="AV165" s="90">
        <f t="shared" si="70"/>
        <v>1478</v>
      </c>
      <c r="AW165" s="90"/>
      <c r="AX165" s="90"/>
      <c r="AY165" s="90">
        <f t="shared" si="64"/>
        <v>1478</v>
      </c>
      <c r="AZ165" s="90"/>
      <c r="BA165" s="90"/>
      <c r="BB165" s="90">
        <f t="shared" si="65"/>
        <v>1478</v>
      </c>
      <c r="BC165" s="90"/>
      <c r="BD165" s="90"/>
      <c r="BE165" s="90">
        <f t="shared" si="66"/>
        <v>1478</v>
      </c>
      <c r="BF165" s="90"/>
      <c r="BG165" s="90"/>
      <c r="BH165" s="90">
        <f t="shared" si="67"/>
        <v>1478</v>
      </c>
      <c r="BI165" s="246" t="s">
        <v>612</v>
      </c>
      <c r="BJ165" s="246">
        <v>1478</v>
      </c>
      <c r="BK165" s="272">
        <f t="shared" si="61"/>
        <v>0</v>
      </c>
      <c r="BL165" s="265">
        <v>0</v>
      </c>
      <c r="BM165" s="323">
        <v>575</v>
      </c>
      <c r="BN165" s="383"/>
      <c r="BO165" s="401">
        <v>899</v>
      </c>
      <c r="BP165" s="401"/>
      <c r="BQ165" s="401"/>
      <c r="BR165" s="401"/>
      <c r="BS165" s="401"/>
      <c r="BT165" s="401"/>
      <c r="BU165" s="401"/>
      <c r="BV165" s="401"/>
      <c r="BW165" s="401"/>
      <c r="BX165" s="372">
        <f t="shared" si="63"/>
        <v>1474</v>
      </c>
      <c r="BY165" s="341">
        <f>+J165/2</f>
        <v>739</v>
      </c>
      <c r="BZ165" s="54">
        <f>+BY165</f>
        <v>739</v>
      </c>
      <c r="CA165" s="54"/>
      <c r="CB165" s="54"/>
      <c r="CC165" s="54"/>
      <c r="CD165" s="54"/>
      <c r="CE165" s="54"/>
      <c r="CF165" s="54"/>
      <c r="CG165" s="54"/>
      <c r="CH165" s="54"/>
      <c r="CI165" s="54"/>
      <c r="CJ165" s="54"/>
    </row>
    <row r="166" spans="1:88" ht="53.45" customHeight="1">
      <c r="A166" s="194" t="s">
        <v>507</v>
      </c>
      <c r="B166" s="4" t="s">
        <v>53</v>
      </c>
      <c r="C166" s="3" t="s">
        <v>303</v>
      </c>
      <c r="D166" s="5"/>
      <c r="E166" s="5" t="s">
        <v>283</v>
      </c>
      <c r="F166" s="5" t="s">
        <v>245</v>
      </c>
      <c r="G166" s="5" t="s">
        <v>410</v>
      </c>
      <c r="H166" s="5">
        <v>530405</v>
      </c>
      <c r="I166" s="3" t="s">
        <v>285</v>
      </c>
      <c r="J166" s="41">
        <v>6500</v>
      </c>
      <c r="K166" s="41"/>
      <c r="L166" s="54"/>
      <c r="M166" s="54"/>
      <c r="N166" s="54"/>
      <c r="O166" s="54"/>
      <c r="P166" s="54"/>
      <c r="Q166" s="54"/>
      <c r="R166" s="54"/>
      <c r="S166" s="54"/>
      <c r="T166" s="54"/>
      <c r="U166" s="54"/>
      <c r="V166" s="54"/>
      <c r="W166" s="54"/>
      <c r="X166" s="90">
        <f t="shared" si="80"/>
        <v>6500</v>
      </c>
      <c r="Y166" s="90"/>
      <c r="Z166" s="90"/>
      <c r="AA166" s="90">
        <f t="shared" si="78"/>
        <v>6500</v>
      </c>
      <c r="AB166" s="90"/>
      <c r="AC166" s="90"/>
      <c r="AD166" s="90">
        <f t="shared" si="71"/>
        <v>6500</v>
      </c>
      <c r="AE166" s="90"/>
      <c r="AF166" s="90"/>
      <c r="AG166" s="90">
        <f t="shared" si="72"/>
        <v>6500</v>
      </c>
      <c r="AH166" s="90"/>
      <c r="AI166" s="90"/>
      <c r="AJ166" s="90">
        <f t="shared" si="73"/>
        <v>6500</v>
      </c>
      <c r="AK166" s="90"/>
      <c r="AL166" s="90"/>
      <c r="AM166" s="90">
        <f t="shared" si="74"/>
        <v>6500</v>
      </c>
      <c r="AN166" s="90"/>
      <c r="AO166" s="90"/>
      <c r="AP166" s="90">
        <f t="shared" si="75"/>
        <v>6500</v>
      </c>
      <c r="AQ166" s="90"/>
      <c r="AR166" s="90"/>
      <c r="AS166" s="90">
        <f t="shared" si="76"/>
        <v>6500</v>
      </c>
      <c r="AT166" s="90"/>
      <c r="AU166" s="90"/>
      <c r="AV166" s="90">
        <f t="shared" si="70"/>
        <v>6500</v>
      </c>
      <c r="AW166" s="90"/>
      <c r="AX166" s="90"/>
      <c r="AY166" s="90">
        <f t="shared" si="64"/>
        <v>6500</v>
      </c>
      <c r="AZ166" s="90"/>
      <c r="BA166" s="90"/>
      <c r="BB166" s="90">
        <f t="shared" si="65"/>
        <v>6500</v>
      </c>
      <c r="BC166" s="90"/>
      <c r="BD166" s="90"/>
      <c r="BE166" s="90">
        <f t="shared" si="66"/>
        <v>6500</v>
      </c>
      <c r="BF166" s="90"/>
      <c r="BG166" s="90"/>
      <c r="BH166" s="90">
        <f t="shared" si="67"/>
        <v>6500</v>
      </c>
      <c r="BI166" s="246" t="s">
        <v>1103</v>
      </c>
      <c r="BJ166" s="246">
        <v>6400</v>
      </c>
      <c r="BK166" s="272">
        <f t="shared" si="61"/>
        <v>100</v>
      </c>
      <c r="BL166" s="265"/>
      <c r="BM166" s="323"/>
      <c r="BN166" s="383"/>
      <c r="BO166" s="383"/>
      <c r="BP166" s="383"/>
      <c r="BQ166" s="383"/>
      <c r="BR166" s="383"/>
      <c r="BS166" s="383"/>
      <c r="BT166" s="383"/>
      <c r="BU166" s="383"/>
      <c r="BV166" s="272"/>
      <c r="BW166" s="272">
        <v>856</v>
      </c>
      <c r="BX166" s="372">
        <f t="shared" si="63"/>
        <v>856</v>
      </c>
      <c r="BY166" s="341"/>
      <c r="BZ166" s="54"/>
      <c r="CA166" s="54">
        <f>+J166/10</f>
        <v>650</v>
      </c>
      <c r="CB166" s="54">
        <f t="shared" ref="CB166:CJ166" si="84">+CA166</f>
        <v>650</v>
      </c>
      <c r="CC166" s="54">
        <f t="shared" si="84"/>
        <v>650</v>
      </c>
      <c r="CD166" s="54">
        <f t="shared" si="84"/>
        <v>650</v>
      </c>
      <c r="CE166" s="54">
        <f t="shared" si="84"/>
        <v>650</v>
      </c>
      <c r="CF166" s="54">
        <f t="shared" si="84"/>
        <v>650</v>
      </c>
      <c r="CG166" s="54">
        <f t="shared" si="84"/>
        <v>650</v>
      </c>
      <c r="CH166" s="54">
        <f t="shared" si="84"/>
        <v>650</v>
      </c>
      <c r="CI166" s="54">
        <f t="shared" si="84"/>
        <v>650</v>
      </c>
      <c r="CJ166" s="54">
        <f t="shared" si="84"/>
        <v>650</v>
      </c>
    </row>
    <row r="167" spans="1:88" ht="53.45" customHeight="1">
      <c r="A167" s="194" t="s">
        <v>507</v>
      </c>
      <c r="B167" s="4" t="s">
        <v>53</v>
      </c>
      <c r="C167" s="1" t="s">
        <v>306</v>
      </c>
      <c r="D167" s="5"/>
      <c r="E167" s="5" t="s">
        <v>283</v>
      </c>
      <c r="F167" s="5" t="s">
        <v>286</v>
      </c>
      <c r="G167" s="5" t="s">
        <v>410</v>
      </c>
      <c r="H167" s="5">
        <v>530405</v>
      </c>
      <c r="I167" s="3" t="s">
        <v>285</v>
      </c>
      <c r="J167" s="29">
        <v>693.9</v>
      </c>
      <c r="K167" s="29"/>
      <c r="L167" s="54"/>
      <c r="M167" s="54"/>
      <c r="N167" s="54"/>
      <c r="O167" s="54"/>
      <c r="P167" s="54"/>
      <c r="Q167" s="54"/>
      <c r="R167" s="54"/>
      <c r="S167" s="54"/>
      <c r="T167" s="54"/>
      <c r="U167" s="54"/>
      <c r="V167" s="54"/>
      <c r="W167" s="54"/>
      <c r="X167" s="90">
        <f t="shared" si="80"/>
        <v>693.9</v>
      </c>
      <c r="Y167" s="90"/>
      <c r="Z167" s="90"/>
      <c r="AA167" s="90">
        <f t="shared" si="78"/>
        <v>693.9</v>
      </c>
      <c r="AB167" s="90"/>
      <c r="AC167" s="90"/>
      <c r="AD167" s="90">
        <f t="shared" si="71"/>
        <v>693.9</v>
      </c>
      <c r="AE167" s="90"/>
      <c r="AF167" s="90"/>
      <c r="AG167" s="90">
        <f t="shared" si="72"/>
        <v>693.9</v>
      </c>
      <c r="AH167" s="90"/>
      <c r="AI167" s="90"/>
      <c r="AJ167" s="90">
        <f t="shared" si="73"/>
        <v>693.9</v>
      </c>
      <c r="AK167" s="90"/>
      <c r="AL167" s="90"/>
      <c r="AM167" s="90">
        <f t="shared" si="74"/>
        <v>693.9</v>
      </c>
      <c r="AN167" s="90"/>
      <c r="AO167" s="90"/>
      <c r="AP167" s="90">
        <f t="shared" si="75"/>
        <v>693.9</v>
      </c>
      <c r="AQ167" s="90"/>
      <c r="AR167" s="90"/>
      <c r="AS167" s="90">
        <f t="shared" si="76"/>
        <v>693.9</v>
      </c>
      <c r="AT167" s="90"/>
      <c r="AU167" s="90"/>
      <c r="AV167" s="90">
        <f t="shared" si="70"/>
        <v>693.9</v>
      </c>
      <c r="AW167" s="90"/>
      <c r="AX167" s="90"/>
      <c r="AY167" s="90">
        <f t="shared" si="64"/>
        <v>693.9</v>
      </c>
      <c r="AZ167" s="90"/>
      <c r="BA167" s="90"/>
      <c r="BB167" s="90">
        <f t="shared" si="65"/>
        <v>693.9</v>
      </c>
      <c r="BC167" s="90"/>
      <c r="BD167" s="90"/>
      <c r="BE167" s="90">
        <f t="shared" si="66"/>
        <v>693.9</v>
      </c>
      <c r="BF167" s="90"/>
      <c r="BG167" s="90"/>
      <c r="BH167" s="90">
        <f t="shared" si="67"/>
        <v>693.9</v>
      </c>
      <c r="BI167" s="54"/>
      <c r="BJ167" s="54"/>
      <c r="BK167" s="272">
        <f t="shared" si="61"/>
        <v>693.9</v>
      </c>
      <c r="BL167" s="265"/>
      <c r="BM167" s="323"/>
      <c r="BN167" s="383"/>
      <c r="BO167" s="383"/>
      <c r="BP167" s="383"/>
      <c r="BQ167" s="383"/>
      <c r="BR167" s="383"/>
      <c r="BS167" s="383"/>
      <c r="BT167" s="383"/>
      <c r="BU167" s="383"/>
      <c r="BV167" s="383"/>
      <c r="BW167" s="383"/>
      <c r="BX167" s="372">
        <f t="shared" si="63"/>
        <v>0</v>
      </c>
      <c r="BY167" s="341">
        <f>+J167</f>
        <v>693.9</v>
      </c>
      <c r="BZ167" s="54"/>
      <c r="CA167" s="54"/>
      <c r="CB167" s="54"/>
      <c r="CC167" s="54"/>
      <c r="CD167" s="54"/>
      <c r="CE167" s="54"/>
      <c r="CF167" s="54"/>
      <c r="CG167" s="54"/>
      <c r="CH167" s="54"/>
      <c r="CI167" s="54"/>
      <c r="CJ167" s="54"/>
    </row>
    <row r="168" spans="1:88" ht="53.45" customHeight="1">
      <c r="A168" s="194" t="s">
        <v>507</v>
      </c>
      <c r="B168" s="4" t="s">
        <v>53</v>
      </c>
      <c r="C168" s="33" t="s">
        <v>310</v>
      </c>
      <c r="D168" s="11"/>
      <c r="E168" s="5" t="s">
        <v>283</v>
      </c>
      <c r="F168" s="11" t="s">
        <v>308</v>
      </c>
      <c r="G168" s="5" t="s">
        <v>410</v>
      </c>
      <c r="H168" s="5">
        <v>530405</v>
      </c>
      <c r="I168" s="3" t="s">
        <v>285</v>
      </c>
      <c r="J168" s="29">
        <v>6500</v>
      </c>
      <c r="K168" s="29"/>
      <c r="L168" s="54"/>
      <c r="M168" s="54"/>
      <c r="N168" s="54"/>
      <c r="O168" s="54"/>
      <c r="P168" s="54"/>
      <c r="Q168" s="54"/>
      <c r="R168" s="54"/>
      <c r="S168" s="54"/>
      <c r="T168" s="54"/>
      <c r="U168" s="54"/>
      <c r="V168" s="54"/>
      <c r="W168" s="54"/>
      <c r="X168" s="90">
        <f t="shared" si="80"/>
        <v>6500</v>
      </c>
      <c r="Y168" s="90"/>
      <c r="Z168" s="90"/>
      <c r="AA168" s="90">
        <f t="shared" si="78"/>
        <v>6500</v>
      </c>
      <c r="AB168" s="90"/>
      <c r="AC168" s="90"/>
      <c r="AD168" s="90">
        <f t="shared" si="71"/>
        <v>6500</v>
      </c>
      <c r="AE168" s="90"/>
      <c r="AF168" s="90"/>
      <c r="AG168" s="90">
        <f t="shared" si="72"/>
        <v>6500</v>
      </c>
      <c r="AH168" s="90"/>
      <c r="AI168" s="90"/>
      <c r="AJ168" s="90">
        <f t="shared" si="73"/>
        <v>6500</v>
      </c>
      <c r="AK168" s="90"/>
      <c r="AL168" s="90"/>
      <c r="AM168" s="90">
        <f t="shared" si="74"/>
        <v>6500</v>
      </c>
      <c r="AN168" s="90"/>
      <c r="AO168" s="90"/>
      <c r="AP168" s="90">
        <f t="shared" si="75"/>
        <v>6500</v>
      </c>
      <c r="AQ168" s="90"/>
      <c r="AR168" s="90"/>
      <c r="AS168" s="90">
        <f t="shared" si="76"/>
        <v>6500</v>
      </c>
      <c r="AT168" s="90"/>
      <c r="AU168" s="90"/>
      <c r="AV168" s="90">
        <f t="shared" si="70"/>
        <v>6500</v>
      </c>
      <c r="AW168" s="90"/>
      <c r="AX168" s="90"/>
      <c r="AY168" s="90">
        <f t="shared" si="64"/>
        <v>6500</v>
      </c>
      <c r="AZ168" s="90"/>
      <c r="BA168" s="90"/>
      <c r="BB168" s="90">
        <f t="shared" si="65"/>
        <v>6500</v>
      </c>
      <c r="BC168" s="90"/>
      <c r="BD168" s="90"/>
      <c r="BE168" s="90">
        <f t="shared" si="66"/>
        <v>6500</v>
      </c>
      <c r="BF168" s="90"/>
      <c r="BG168" s="90"/>
      <c r="BH168" s="90">
        <f t="shared" si="67"/>
        <v>6500</v>
      </c>
      <c r="BI168" s="246" t="s">
        <v>960</v>
      </c>
      <c r="BJ168" s="246">
        <v>2500</v>
      </c>
      <c r="BK168" s="272">
        <f t="shared" si="61"/>
        <v>4000</v>
      </c>
      <c r="BL168" s="265"/>
      <c r="BM168" s="323"/>
      <c r="BN168" s="383"/>
      <c r="BO168" s="383"/>
      <c r="BP168" s="383"/>
      <c r="BQ168" s="383"/>
      <c r="BR168" s="383"/>
      <c r="BS168" s="383"/>
      <c r="BT168" s="383"/>
      <c r="BU168" s="383"/>
      <c r="BV168" s="383"/>
      <c r="BW168" s="383"/>
      <c r="BX168" s="372">
        <f t="shared" si="63"/>
        <v>0</v>
      </c>
      <c r="BY168" s="341"/>
      <c r="BZ168" s="54">
        <f>+J168/11</f>
        <v>590.90909090909088</v>
      </c>
      <c r="CA168" s="54">
        <f t="shared" ref="CA168:CJ168" si="85">+BZ168</f>
        <v>590.90909090909088</v>
      </c>
      <c r="CB168" s="54">
        <f t="shared" si="85"/>
        <v>590.90909090909088</v>
      </c>
      <c r="CC168" s="54">
        <f t="shared" si="85"/>
        <v>590.90909090909088</v>
      </c>
      <c r="CD168" s="54">
        <f t="shared" si="85"/>
        <v>590.90909090909088</v>
      </c>
      <c r="CE168" s="54">
        <f t="shared" si="85"/>
        <v>590.90909090909088</v>
      </c>
      <c r="CF168" s="54">
        <f t="shared" si="85"/>
        <v>590.90909090909088</v>
      </c>
      <c r="CG168" s="54">
        <f t="shared" si="85"/>
        <v>590.90909090909088</v>
      </c>
      <c r="CH168" s="54">
        <f t="shared" si="85"/>
        <v>590.90909090909088</v>
      </c>
      <c r="CI168" s="54">
        <f t="shared" si="85"/>
        <v>590.90909090909088</v>
      </c>
      <c r="CJ168" s="54">
        <f t="shared" si="85"/>
        <v>590.90909090909088</v>
      </c>
    </row>
    <row r="169" spans="1:88" ht="53.45" customHeight="1">
      <c r="A169" s="194" t="s">
        <v>507</v>
      </c>
      <c r="B169" s="4" t="s">
        <v>53</v>
      </c>
      <c r="C169" s="33" t="s">
        <v>311</v>
      </c>
      <c r="D169" s="11"/>
      <c r="E169" s="5" t="s">
        <v>283</v>
      </c>
      <c r="F169" s="11" t="s">
        <v>308</v>
      </c>
      <c r="G169" s="5" t="s">
        <v>410</v>
      </c>
      <c r="H169" s="5">
        <v>530405</v>
      </c>
      <c r="I169" s="3" t="s">
        <v>285</v>
      </c>
      <c r="J169" s="29">
        <v>6500</v>
      </c>
      <c r="K169" s="29"/>
      <c r="L169" s="54"/>
      <c r="M169" s="54"/>
      <c r="N169" s="54"/>
      <c r="O169" s="54"/>
      <c r="P169" s="54"/>
      <c r="Q169" s="54"/>
      <c r="R169" s="54"/>
      <c r="S169" s="54"/>
      <c r="T169" s="54"/>
      <c r="U169" s="54"/>
      <c r="V169" s="54"/>
      <c r="W169" s="54"/>
      <c r="X169" s="90">
        <f t="shared" si="80"/>
        <v>6500</v>
      </c>
      <c r="Y169" s="90"/>
      <c r="Z169" s="90"/>
      <c r="AA169" s="90">
        <f t="shared" si="78"/>
        <v>6500</v>
      </c>
      <c r="AB169" s="90"/>
      <c r="AC169" s="90"/>
      <c r="AD169" s="90">
        <f t="shared" si="71"/>
        <v>6500</v>
      </c>
      <c r="AE169" s="90"/>
      <c r="AF169" s="90"/>
      <c r="AG169" s="90">
        <f t="shared" si="72"/>
        <v>6500</v>
      </c>
      <c r="AH169" s="90"/>
      <c r="AI169" s="90"/>
      <c r="AJ169" s="90">
        <f t="shared" si="73"/>
        <v>6500</v>
      </c>
      <c r="AK169" s="90"/>
      <c r="AL169" s="90"/>
      <c r="AM169" s="90">
        <f t="shared" si="74"/>
        <v>6500</v>
      </c>
      <c r="AN169" s="90"/>
      <c r="AO169" s="90"/>
      <c r="AP169" s="90">
        <f t="shared" si="75"/>
        <v>6500</v>
      </c>
      <c r="AQ169" s="90"/>
      <c r="AR169" s="90"/>
      <c r="AS169" s="90">
        <f t="shared" si="76"/>
        <v>6500</v>
      </c>
      <c r="AT169" s="90"/>
      <c r="AU169" s="90"/>
      <c r="AV169" s="90">
        <f t="shared" si="70"/>
        <v>6500</v>
      </c>
      <c r="AW169" s="90"/>
      <c r="AX169" s="90"/>
      <c r="AY169" s="90">
        <f t="shared" si="64"/>
        <v>6500</v>
      </c>
      <c r="AZ169" s="90"/>
      <c r="BA169" s="90"/>
      <c r="BB169" s="90">
        <f t="shared" si="65"/>
        <v>6500</v>
      </c>
      <c r="BC169" s="90"/>
      <c r="BD169" s="90"/>
      <c r="BE169" s="90">
        <f t="shared" si="66"/>
        <v>6500</v>
      </c>
      <c r="BF169" s="90"/>
      <c r="BG169" s="90"/>
      <c r="BH169" s="90">
        <f t="shared" si="67"/>
        <v>6500</v>
      </c>
      <c r="BI169" s="246" t="s">
        <v>1115</v>
      </c>
      <c r="BJ169" s="246">
        <v>5810</v>
      </c>
      <c r="BK169" s="272">
        <f t="shared" si="61"/>
        <v>690</v>
      </c>
      <c r="BL169" s="265"/>
      <c r="BM169" s="323"/>
      <c r="BN169" s="383"/>
      <c r="BO169" s="383"/>
      <c r="BP169" s="383"/>
      <c r="BQ169" s="383"/>
      <c r="BR169" s="383"/>
      <c r="BS169" s="383"/>
      <c r="BT169" s="378"/>
      <c r="BU169" s="378"/>
      <c r="BV169" s="378">
        <v>5810</v>
      </c>
      <c r="BW169" s="378"/>
      <c r="BX169" s="372">
        <f t="shared" si="63"/>
        <v>5810</v>
      </c>
      <c r="BY169" s="341"/>
      <c r="BZ169" s="54">
        <f>+J169</f>
        <v>6500</v>
      </c>
      <c r="CA169" s="54"/>
      <c r="CB169" s="54"/>
      <c r="CC169" s="54"/>
      <c r="CD169" s="54"/>
      <c r="CE169" s="54"/>
      <c r="CF169" s="54"/>
      <c r="CG169" s="54"/>
      <c r="CH169" s="54"/>
      <c r="CI169" s="54"/>
      <c r="CJ169" s="54"/>
    </row>
    <row r="170" spans="1:88" ht="53.45" customHeight="1">
      <c r="A170" s="194" t="s">
        <v>507</v>
      </c>
      <c r="B170" s="4" t="s">
        <v>53</v>
      </c>
      <c r="C170" s="8" t="s">
        <v>314</v>
      </c>
      <c r="D170" s="5"/>
      <c r="E170" s="5" t="s">
        <v>283</v>
      </c>
      <c r="F170" s="6" t="s">
        <v>20</v>
      </c>
      <c r="G170" s="5" t="s">
        <v>410</v>
      </c>
      <c r="H170" s="5">
        <v>530405</v>
      </c>
      <c r="I170" s="3" t="s">
        <v>285</v>
      </c>
      <c r="J170" s="38">
        <v>5501.54</v>
      </c>
      <c r="K170" s="38"/>
      <c r="L170" s="54"/>
      <c r="M170" s="54"/>
      <c r="N170" s="54"/>
      <c r="O170" s="54"/>
      <c r="P170" s="54"/>
      <c r="Q170" s="54"/>
      <c r="R170" s="54"/>
      <c r="S170" s="54"/>
      <c r="T170" s="54"/>
      <c r="U170" s="54"/>
      <c r="V170" s="54"/>
      <c r="W170" s="54"/>
      <c r="X170" s="90">
        <f t="shared" si="80"/>
        <v>5501.54</v>
      </c>
      <c r="Y170" s="90"/>
      <c r="Z170" s="90"/>
      <c r="AA170" s="90">
        <f t="shared" si="78"/>
        <v>5501.54</v>
      </c>
      <c r="AB170" s="90"/>
      <c r="AC170" s="90"/>
      <c r="AD170" s="90">
        <f t="shared" si="71"/>
        <v>5501.54</v>
      </c>
      <c r="AE170" s="90"/>
      <c r="AF170" s="90"/>
      <c r="AG170" s="90">
        <f t="shared" si="72"/>
        <v>5501.54</v>
      </c>
      <c r="AH170" s="90"/>
      <c r="AI170" s="90"/>
      <c r="AJ170" s="90">
        <f t="shared" si="73"/>
        <v>5501.54</v>
      </c>
      <c r="AK170" s="90"/>
      <c r="AL170" s="90"/>
      <c r="AM170" s="90">
        <f t="shared" si="74"/>
        <v>5501.54</v>
      </c>
      <c r="AN170" s="90"/>
      <c r="AO170" s="90"/>
      <c r="AP170" s="90">
        <f t="shared" si="75"/>
        <v>5501.54</v>
      </c>
      <c r="AQ170" s="90"/>
      <c r="AR170" s="90"/>
      <c r="AS170" s="90">
        <f t="shared" si="76"/>
        <v>5501.54</v>
      </c>
      <c r="AT170" s="90"/>
      <c r="AU170" s="90"/>
      <c r="AV170" s="90">
        <f t="shared" si="70"/>
        <v>5501.54</v>
      </c>
      <c r="AW170" s="90"/>
      <c r="AX170" s="90"/>
      <c r="AY170" s="90">
        <f t="shared" si="64"/>
        <v>5501.54</v>
      </c>
      <c r="AZ170" s="90"/>
      <c r="BA170" s="90"/>
      <c r="BB170" s="90">
        <f t="shared" si="65"/>
        <v>5501.54</v>
      </c>
      <c r="BC170" s="90"/>
      <c r="BD170" s="90"/>
      <c r="BE170" s="90">
        <f t="shared" si="66"/>
        <v>5501.54</v>
      </c>
      <c r="BF170" s="90"/>
      <c r="BG170" s="90"/>
      <c r="BH170" s="90">
        <f t="shared" si="67"/>
        <v>5501.54</v>
      </c>
      <c r="BI170" s="246" t="s">
        <v>666</v>
      </c>
      <c r="BJ170" s="246">
        <v>5501.54</v>
      </c>
      <c r="BK170" s="272">
        <f t="shared" si="61"/>
        <v>0</v>
      </c>
      <c r="BL170" s="265"/>
      <c r="BM170" s="323">
        <v>949.47</v>
      </c>
      <c r="BN170" s="383"/>
      <c r="BO170" s="378">
        <v>313.02</v>
      </c>
      <c r="BP170" s="378"/>
      <c r="BQ170" s="378"/>
      <c r="BR170" s="378"/>
      <c r="BS170" s="378"/>
      <c r="BT170" s="378"/>
      <c r="BU170" s="378"/>
      <c r="BV170" s="378"/>
      <c r="BW170" s="378"/>
      <c r="BX170" s="372">
        <f t="shared" si="63"/>
        <v>1262.49</v>
      </c>
      <c r="BY170" s="341">
        <f>+J170/5</f>
        <v>1100.308</v>
      </c>
      <c r="BZ170" s="54">
        <f>+BY170</f>
        <v>1100.308</v>
      </c>
      <c r="CA170" s="54">
        <f>+BZ170</f>
        <v>1100.308</v>
      </c>
      <c r="CB170" s="54">
        <f>+CA170</f>
        <v>1100.308</v>
      </c>
      <c r="CC170" s="54">
        <f>+CB170</f>
        <v>1100.308</v>
      </c>
      <c r="CD170" s="54"/>
      <c r="CE170" s="54"/>
      <c r="CF170" s="54"/>
      <c r="CG170" s="54"/>
      <c r="CH170" s="54"/>
      <c r="CI170" s="54"/>
      <c r="CJ170" s="54"/>
    </row>
    <row r="171" spans="1:88" ht="53.45" customHeight="1">
      <c r="A171" s="194" t="s">
        <v>507</v>
      </c>
      <c r="B171" s="4" t="s">
        <v>53</v>
      </c>
      <c r="C171" s="8" t="s">
        <v>315</v>
      </c>
      <c r="D171" s="5"/>
      <c r="E171" s="5" t="s">
        <v>283</v>
      </c>
      <c r="F171" s="6" t="s">
        <v>299</v>
      </c>
      <c r="G171" s="5" t="s">
        <v>410</v>
      </c>
      <c r="H171" s="5">
        <v>530405</v>
      </c>
      <c r="I171" s="3" t="s">
        <v>285</v>
      </c>
      <c r="J171" s="38">
        <v>4000</v>
      </c>
      <c r="K171" s="38"/>
      <c r="L171" s="54"/>
      <c r="M171" s="54"/>
      <c r="N171" s="54"/>
      <c r="O171" s="54"/>
      <c r="P171" s="54"/>
      <c r="Q171" s="54"/>
      <c r="R171" s="54"/>
      <c r="S171" s="54"/>
      <c r="T171" s="54"/>
      <c r="U171" s="54"/>
      <c r="V171" s="54"/>
      <c r="W171" s="54"/>
      <c r="X171" s="90">
        <f t="shared" si="80"/>
        <v>4000</v>
      </c>
      <c r="Y171" s="90"/>
      <c r="Z171" s="90"/>
      <c r="AA171" s="90">
        <f t="shared" si="78"/>
        <v>4000</v>
      </c>
      <c r="AB171" s="90"/>
      <c r="AC171" s="90"/>
      <c r="AD171" s="90">
        <f t="shared" si="71"/>
        <v>4000</v>
      </c>
      <c r="AE171" s="90"/>
      <c r="AF171" s="90"/>
      <c r="AG171" s="90">
        <f t="shared" si="72"/>
        <v>4000</v>
      </c>
      <c r="AH171" s="90"/>
      <c r="AI171" s="90"/>
      <c r="AJ171" s="90">
        <f t="shared" si="73"/>
        <v>4000</v>
      </c>
      <c r="AK171" s="90"/>
      <c r="AL171" s="90"/>
      <c r="AM171" s="90">
        <f t="shared" si="74"/>
        <v>4000</v>
      </c>
      <c r="AN171" s="90"/>
      <c r="AO171" s="90"/>
      <c r="AP171" s="90">
        <f t="shared" si="75"/>
        <v>4000</v>
      </c>
      <c r="AQ171" s="90"/>
      <c r="AR171" s="90"/>
      <c r="AS171" s="90">
        <f t="shared" si="76"/>
        <v>4000</v>
      </c>
      <c r="AT171" s="90"/>
      <c r="AU171" s="90"/>
      <c r="AV171" s="90">
        <f t="shared" si="70"/>
        <v>4000</v>
      </c>
      <c r="AW171" s="90"/>
      <c r="AX171" s="90"/>
      <c r="AY171" s="90">
        <f t="shared" si="64"/>
        <v>4000</v>
      </c>
      <c r="AZ171" s="90"/>
      <c r="BA171" s="90"/>
      <c r="BB171" s="90">
        <f t="shared" si="65"/>
        <v>4000</v>
      </c>
      <c r="BC171" s="90"/>
      <c r="BD171" s="90"/>
      <c r="BE171" s="90">
        <f t="shared" si="66"/>
        <v>4000</v>
      </c>
      <c r="BF171" s="90"/>
      <c r="BG171" s="90"/>
      <c r="BH171" s="90">
        <f t="shared" si="67"/>
        <v>4000</v>
      </c>
      <c r="BI171" s="246" t="s">
        <v>958</v>
      </c>
      <c r="BJ171" s="246">
        <v>3000</v>
      </c>
      <c r="BK171" s="272">
        <f t="shared" si="61"/>
        <v>1000</v>
      </c>
      <c r="BL171" s="265"/>
      <c r="BM171" s="323"/>
      <c r="BN171" s="383"/>
      <c r="BO171" s="383"/>
      <c r="BP171" s="383"/>
      <c r="BQ171" s="383"/>
      <c r="BR171" s="383"/>
      <c r="BS171" s="378">
        <v>1284.1600000000001</v>
      </c>
      <c r="BT171" s="378"/>
      <c r="BU171" s="378"/>
      <c r="BV171" s="378"/>
      <c r="BW171" s="378">
        <v>597.64</v>
      </c>
      <c r="BX171" s="372">
        <f t="shared" si="63"/>
        <v>1881.8000000000002</v>
      </c>
      <c r="BY171" s="341"/>
      <c r="BZ171" s="54"/>
      <c r="CA171" s="54"/>
      <c r="CB171" s="54"/>
      <c r="CC171" s="54"/>
      <c r="CD171" s="54">
        <f>+J171/7</f>
        <v>571.42857142857144</v>
      </c>
      <c r="CE171" s="54">
        <f t="shared" ref="CE171:CJ172" si="86">+CD171</f>
        <v>571.42857142857144</v>
      </c>
      <c r="CF171" s="54">
        <f t="shared" si="86"/>
        <v>571.42857142857144</v>
      </c>
      <c r="CG171" s="54">
        <f t="shared" si="86"/>
        <v>571.42857142857144</v>
      </c>
      <c r="CH171" s="54">
        <f t="shared" si="86"/>
        <v>571.42857142857144</v>
      </c>
      <c r="CI171" s="54">
        <f t="shared" si="86"/>
        <v>571.42857142857144</v>
      </c>
      <c r="CJ171" s="54">
        <f t="shared" si="86"/>
        <v>571.42857142857144</v>
      </c>
    </row>
    <row r="172" spans="1:88" ht="53.45" customHeight="1">
      <c r="A172" s="194" t="s">
        <v>507</v>
      </c>
      <c r="B172" s="4" t="s">
        <v>53</v>
      </c>
      <c r="C172" s="1" t="s">
        <v>360</v>
      </c>
      <c r="D172" s="19"/>
      <c r="E172" s="5" t="s">
        <v>350</v>
      </c>
      <c r="F172" s="6" t="s">
        <v>245</v>
      </c>
      <c r="G172" s="5" t="s">
        <v>410</v>
      </c>
      <c r="H172" s="6">
        <v>530405</v>
      </c>
      <c r="I172" s="3" t="s">
        <v>285</v>
      </c>
      <c r="J172" s="32">
        <v>3000</v>
      </c>
      <c r="K172" s="32"/>
      <c r="L172" s="54"/>
      <c r="M172" s="54"/>
      <c r="N172" s="54"/>
      <c r="O172" s="54"/>
      <c r="P172" s="54"/>
      <c r="Q172" s="54"/>
      <c r="R172" s="54"/>
      <c r="S172" s="54"/>
      <c r="T172" s="54"/>
      <c r="U172" s="54"/>
      <c r="V172" s="54"/>
      <c r="W172" s="54"/>
      <c r="X172" s="90">
        <f t="shared" si="80"/>
        <v>3000</v>
      </c>
      <c r="Y172" s="90"/>
      <c r="Z172" s="90"/>
      <c r="AA172" s="90">
        <f t="shared" si="78"/>
        <v>3000</v>
      </c>
      <c r="AB172" s="90"/>
      <c r="AC172" s="90"/>
      <c r="AD172" s="90">
        <f t="shared" si="71"/>
        <v>3000</v>
      </c>
      <c r="AE172" s="90"/>
      <c r="AF172" s="90"/>
      <c r="AG172" s="90">
        <f t="shared" si="72"/>
        <v>3000</v>
      </c>
      <c r="AH172" s="90"/>
      <c r="AI172" s="90"/>
      <c r="AJ172" s="90">
        <f t="shared" si="73"/>
        <v>3000</v>
      </c>
      <c r="AK172" s="90"/>
      <c r="AL172" s="90"/>
      <c r="AM172" s="90">
        <f t="shared" si="74"/>
        <v>3000</v>
      </c>
      <c r="AN172" s="90"/>
      <c r="AO172" s="90"/>
      <c r="AP172" s="90">
        <f t="shared" si="75"/>
        <v>3000</v>
      </c>
      <c r="AQ172" s="90"/>
      <c r="AR172" s="90"/>
      <c r="AS172" s="90">
        <f t="shared" si="76"/>
        <v>3000</v>
      </c>
      <c r="AT172" s="90"/>
      <c r="AU172" s="90"/>
      <c r="AV172" s="90">
        <f t="shared" si="70"/>
        <v>3000</v>
      </c>
      <c r="AW172" s="90"/>
      <c r="AX172" s="90"/>
      <c r="AY172" s="90">
        <f t="shared" si="64"/>
        <v>3000</v>
      </c>
      <c r="AZ172" s="90"/>
      <c r="BA172" s="90"/>
      <c r="BB172" s="90">
        <f t="shared" si="65"/>
        <v>3000</v>
      </c>
      <c r="BC172" s="90"/>
      <c r="BD172" s="90"/>
      <c r="BE172" s="90">
        <f t="shared" si="66"/>
        <v>3000</v>
      </c>
      <c r="BF172" s="90"/>
      <c r="BG172" s="90"/>
      <c r="BH172" s="90">
        <f t="shared" si="67"/>
        <v>3000</v>
      </c>
      <c r="BI172" s="247" t="s">
        <v>1291</v>
      </c>
      <c r="BJ172" s="499">
        <f>80+500+65-437.29+135+45+65+40+12+30+85+115+85</f>
        <v>819.71</v>
      </c>
      <c r="BK172" s="272">
        <f t="shared" si="61"/>
        <v>2180.29</v>
      </c>
      <c r="BL172" s="265">
        <v>80</v>
      </c>
      <c r="BM172" s="323">
        <v>65</v>
      </c>
      <c r="BN172" s="383">
        <v>62.71</v>
      </c>
      <c r="BO172" s="378">
        <v>135</v>
      </c>
      <c r="BP172" s="378"/>
      <c r="BQ172" s="378">
        <v>45</v>
      </c>
      <c r="BR172" s="378">
        <v>65</v>
      </c>
      <c r="BS172" s="378">
        <v>40</v>
      </c>
      <c r="BT172" s="378"/>
      <c r="BU172" s="378">
        <v>12</v>
      </c>
      <c r="BV172" s="378">
        <v>115</v>
      </c>
      <c r="BW172" s="378">
        <v>85</v>
      </c>
      <c r="BX172" s="372">
        <f t="shared" si="63"/>
        <v>704.71</v>
      </c>
      <c r="BY172" s="341">
        <f>+J172/12</f>
        <v>250</v>
      </c>
      <c r="BZ172" s="54">
        <f>+BY172</f>
        <v>250</v>
      </c>
      <c r="CA172" s="54">
        <f>+BZ172</f>
        <v>250</v>
      </c>
      <c r="CB172" s="54">
        <f>+CA172</f>
        <v>250</v>
      </c>
      <c r="CC172" s="54">
        <f>+CB172</f>
        <v>250</v>
      </c>
      <c r="CD172" s="54">
        <f>+CC172</f>
        <v>250</v>
      </c>
      <c r="CE172" s="54">
        <f t="shared" si="86"/>
        <v>250</v>
      </c>
      <c r="CF172" s="54">
        <f t="shared" si="86"/>
        <v>250</v>
      </c>
      <c r="CG172" s="54">
        <f t="shared" si="86"/>
        <v>250</v>
      </c>
      <c r="CH172" s="54">
        <f t="shared" si="86"/>
        <v>250</v>
      </c>
      <c r="CI172" s="54">
        <f t="shared" si="86"/>
        <v>250</v>
      </c>
      <c r="CJ172" s="54">
        <f t="shared" si="86"/>
        <v>250</v>
      </c>
    </row>
    <row r="173" spans="1:88" ht="53.45" customHeight="1">
      <c r="A173" s="194" t="s">
        <v>507</v>
      </c>
      <c r="B173" s="7" t="s">
        <v>0</v>
      </c>
      <c r="C173" s="1" t="s">
        <v>892</v>
      </c>
      <c r="D173" s="19"/>
      <c r="E173" s="5" t="s">
        <v>741</v>
      </c>
      <c r="F173" s="6" t="s">
        <v>245</v>
      </c>
      <c r="G173" s="5" t="s">
        <v>410</v>
      </c>
      <c r="H173" s="6">
        <v>540404</v>
      </c>
      <c r="I173" s="3" t="s">
        <v>891</v>
      </c>
      <c r="J173" s="32">
        <v>0</v>
      </c>
      <c r="K173" s="90" t="s">
        <v>1304</v>
      </c>
      <c r="L173" s="90">
        <v>4896.58</v>
      </c>
      <c r="M173" s="90">
        <v>4896.58</v>
      </c>
      <c r="N173" s="90">
        <v>4896.58</v>
      </c>
      <c r="O173" s="90">
        <v>4896.58</v>
      </c>
      <c r="P173" s="90">
        <v>4896.58</v>
      </c>
      <c r="Q173" s="90">
        <v>4896.58</v>
      </c>
      <c r="R173" s="90">
        <v>4896.58</v>
      </c>
      <c r="S173" s="90">
        <v>4896.58</v>
      </c>
      <c r="T173" s="90">
        <v>4896.58</v>
      </c>
      <c r="U173" s="90">
        <v>4896.58</v>
      </c>
      <c r="V173" s="54"/>
      <c r="W173" s="54"/>
      <c r="X173" s="90"/>
      <c r="Y173" s="90"/>
      <c r="Z173" s="90"/>
      <c r="AA173" s="90"/>
      <c r="AB173" s="90"/>
      <c r="AC173" s="90"/>
      <c r="AD173" s="90"/>
      <c r="AE173" s="90"/>
      <c r="AF173" s="90"/>
      <c r="AG173" s="90">
        <f t="shared" si="72"/>
        <v>0</v>
      </c>
      <c r="AH173" s="90"/>
      <c r="AI173" s="90"/>
      <c r="AJ173" s="90">
        <f t="shared" si="73"/>
        <v>0</v>
      </c>
      <c r="AK173" s="90"/>
      <c r="AL173" s="90"/>
      <c r="AM173" s="90">
        <f t="shared" si="74"/>
        <v>0</v>
      </c>
      <c r="AN173" s="90"/>
      <c r="AO173" s="90"/>
      <c r="AP173" s="90">
        <f t="shared" si="75"/>
        <v>0</v>
      </c>
      <c r="AQ173" s="90"/>
      <c r="AR173" s="90"/>
      <c r="AS173" s="90">
        <f t="shared" si="76"/>
        <v>0</v>
      </c>
      <c r="AT173" s="90"/>
      <c r="AU173" s="90"/>
      <c r="AV173" s="90">
        <f t="shared" si="70"/>
        <v>0</v>
      </c>
      <c r="AW173" s="90"/>
      <c r="AX173" s="90"/>
      <c r="AY173" s="90">
        <f t="shared" si="64"/>
        <v>0</v>
      </c>
      <c r="AZ173" s="90"/>
      <c r="BA173" s="90"/>
      <c r="BB173" s="90">
        <f t="shared" si="65"/>
        <v>0</v>
      </c>
      <c r="BC173" s="90"/>
      <c r="BD173" s="90"/>
      <c r="BE173" s="90">
        <f t="shared" si="66"/>
        <v>0</v>
      </c>
      <c r="BF173" s="90"/>
      <c r="BG173" s="90"/>
      <c r="BH173" s="90">
        <f t="shared" si="67"/>
        <v>0</v>
      </c>
      <c r="BI173" s="247"/>
      <c r="BJ173" s="246"/>
      <c r="BK173" s="272">
        <f t="shared" si="61"/>
        <v>0</v>
      </c>
      <c r="BL173" s="265"/>
      <c r="BM173" s="323"/>
      <c r="BN173" s="383"/>
      <c r="BO173" s="378"/>
      <c r="BP173" s="378"/>
      <c r="BQ173" s="378"/>
      <c r="BR173" s="378"/>
      <c r="BS173" s="378"/>
      <c r="BT173" s="378"/>
      <c r="BU173" s="378"/>
      <c r="BV173" s="378"/>
      <c r="BW173" s="378"/>
      <c r="BX173" s="372">
        <f t="shared" si="63"/>
        <v>0</v>
      </c>
      <c r="BY173" s="341"/>
      <c r="BZ173" s="54"/>
      <c r="CA173" s="54"/>
      <c r="CB173" s="54"/>
      <c r="CC173" s="54"/>
      <c r="CD173" s="54"/>
      <c r="CE173" s="54"/>
      <c r="CF173" s="54"/>
      <c r="CG173" s="54"/>
      <c r="CH173" s="54"/>
      <c r="CI173" s="54"/>
      <c r="CJ173" s="54"/>
    </row>
    <row r="174" spans="1:88" ht="53.45" customHeight="1">
      <c r="A174" s="194" t="s">
        <v>507</v>
      </c>
      <c r="B174" s="4" t="s">
        <v>53</v>
      </c>
      <c r="C174" s="1" t="s">
        <v>994</v>
      </c>
      <c r="D174" s="19"/>
      <c r="E174" s="5" t="s">
        <v>283</v>
      </c>
      <c r="F174" s="6" t="s">
        <v>245</v>
      </c>
      <c r="G174" s="5" t="s">
        <v>410</v>
      </c>
      <c r="H174" s="6">
        <v>530405</v>
      </c>
      <c r="I174" s="3" t="s">
        <v>285</v>
      </c>
      <c r="J174" s="32">
        <v>0</v>
      </c>
      <c r="K174" s="90"/>
      <c r="L174" s="90"/>
      <c r="M174" s="90"/>
      <c r="N174" s="54"/>
      <c r="O174" s="54"/>
      <c r="P174" s="54"/>
      <c r="Q174" s="54"/>
      <c r="R174" s="54"/>
      <c r="S174" s="54"/>
      <c r="T174" s="54"/>
      <c r="U174" s="54"/>
      <c r="V174" s="54"/>
      <c r="W174" s="54"/>
      <c r="X174" s="90"/>
      <c r="Y174" s="90"/>
      <c r="Z174" s="90"/>
      <c r="AA174" s="90"/>
      <c r="AB174" s="90"/>
      <c r="AC174" s="90"/>
      <c r="AD174" s="90"/>
      <c r="AE174" s="90"/>
      <c r="AF174" s="90"/>
      <c r="AG174" s="90"/>
      <c r="AH174" s="90"/>
      <c r="AI174" s="90"/>
      <c r="AJ174" s="90"/>
      <c r="AK174" s="90"/>
      <c r="AL174" s="90"/>
      <c r="AM174" s="90"/>
      <c r="AN174" s="90">
        <v>35000</v>
      </c>
      <c r="AO174" s="90"/>
      <c r="AP174" s="90">
        <f t="shared" si="75"/>
        <v>35000</v>
      </c>
      <c r="AQ174" s="90"/>
      <c r="AR174" s="90"/>
      <c r="AS174" s="90">
        <f t="shared" si="76"/>
        <v>35000</v>
      </c>
      <c r="AT174" s="90"/>
      <c r="AU174" s="90"/>
      <c r="AV174" s="90">
        <f t="shared" si="70"/>
        <v>35000</v>
      </c>
      <c r="AW174" s="90"/>
      <c r="AX174" s="90"/>
      <c r="AY174" s="90">
        <f t="shared" si="64"/>
        <v>35000</v>
      </c>
      <c r="AZ174" s="90"/>
      <c r="BA174" s="90"/>
      <c r="BB174" s="90">
        <f t="shared" si="65"/>
        <v>35000</v>
      </c>
      <c r="BC174" s="90"/>
      <c r="BD174" s="90"/>
      <c r="BE174" s="90">
        <f t="shared" si="66"/>
        <v>35000</v>
      </c>
      <c r="BF174" s="90"/>
      <c r="BG174" s="90"/>
      <c r="BH174" s="90">
        <f t="shared" si="67"/>
        <v>35000</v>
      </c>
      <c r="BI174" s="247" t="s">
        <v>1175</v>
      </c>
      <c r="BJ174" s="499">
        <f>1290+1100+1800+945+529-529+1400+1846+1740</f>
        <v>10121</v>
      </c>
      <c r="BK174" s="272">
        <f t="shared" si="61"/>
        <v>24879</v>
      </c>
      <c r="BL174" s="265"/>
      <c r="BM174" s="323"/>
      <c r="BN174" s="383"/>
      <c r="BO174" s="378"/>
      <c r="BP174" s="378"/>
      <c r="BQ174" s="378"/>
      <c r="BR174" s="378"/>
      <c r="BS174" s="378"/>
      <c r="BT174" s="378">
        <f>850+250</f>
        <v>1100</v>
      </c>
      <c r="BU174" s="378"/>
      <c r="BV174" s="378">
        <v>1400</v>
      </c>
      <c r="BW174" s="378">
        <f>1800+945+1114</f>
        <v>3859</v>
      </c>
      <c r="BX174" s="372">
        <f t="shared" si="63"/>
        <v>6359</v>
      </c>
      <c r="BY174" s="341"/>
      <c r="BZ174" s="54"/>
      <c r="CA174" s="54"/>
      <c r="CB174" s="54"/>
      <c r="CC174" s="54"/>
      <c r="CD174" s="54"/>
      <c r="CE174" s="54"/>
      <c r="CF174" s="54"/>
      <c r="CG174" s="54"/>
      <c r="CH174" s="54"/>
      <c r="CI174" s="54"/>
      <c r="CJ174" s="54"/>
    </row>
    <row r="175" spans="1:88" ht="53.45" customHeight="1">
      <c r="A175" s="194" t="s">
        <v>507</v>
      </c>
      <c r="B175" s="4" t="s">
        <v>53</v>
      </c>
      <c r="C175" s="1" t="s">
        <v>740</v>
      </c>
      <c r="D175" s="19"/>
      <c r="E175" s="5" t="s">
        <v>741</v>
      </c>
      <c r="F175" s="6" t="s">
        <v>245</v>
      </c>
      <c r="G175" s="5" t="s">
        <v>410</v>
      </c>
      <c r="H175" s="6">
        <v>530405</v>
      </c>
      <c r="I175" s="3" t="s">
        <v>285</v>
      </c>
      <c r="J175" s="32">
        <v>0</v>
      </c>
      <c r="K175" s="32" t="s">
        <v>761</v>
      </c>
      <c r="L175" s="54">
        <v>2900</v>
      </c>
      <c r="M175" s="54">
        <v>2900</v>
      </c>
      <c r="N175" s="54">
        <v>2900</v>
      </c>
      <c r="O175" s="54">
        <v>2900</v>
      </c>
      <c r="P175" s="54">
        <v>2900</v>
      </c>
      <c r="Q175" s="54"/>
      <c r="R175" s="54"/>
      <c r="S175" s="54"/>
      <c r="T175" s="54"/>
      <c r="U175" s="54"/>
      <c r="V175" s="54"/>
      <c r="W175" s="54"/>
      <c r="X175" s="90">
        <f t="shared" si="80"/>
        <v>0</v>
      </c>
      <c r="Y175" s="90"/>
      <c r="Z175" s="90"/>
      <c r="AA175" s="90">
        <f t="shared" si="78"/>
        <v>0</v>
      </c>
      <c r="AB175" s="90"/>
      <c r="AC175" s="90"/>
      <c r="AD175" s="90">
        <f t="shared" si="71"/>
        <v>0</v>
      </c>
      <c r="AE175" s="90"/>
      <c r="AF175" s="90"/>
      <c r="AG175" s="90">
        <f t="shared" si="72"/>
        <v>0</v>
      </c>
      <c r="AH175" s="90"/>
      <c r="AI175" s="90"/>
      <c r="AJ175" s="90">
        <f t="shared" si="73"/>
        <v>0</v>
      </c>
      <c r="AK175" s="90"/>
      <c r="AL175" s="90"/>
      <c r="AM175" s="90">
        <f t="shared" si="74"/>
        <v>0</v>
      </c>
      <c r="AN175" s="90"/>
      <c r="AO175" s="90"/>
      <c r="AP175" s="90">
        <f t="shared" si="75"/>
        <v>0</v>
      </c>
      <c r="AQ175" s="90"/>
      <c r="AR175" s="90"/>
      <c r="AS175" s="90">
        <f t="shared" si="76"/>
        <v>0</v>
      </c>
      <c r="AT175" s="90"/>
      <c r="AU175" s="90"/>
      <c r="AV175" s="90">
        <f t="shared" si="70"/>
        <v>0</v>
      </c>
      <c r="AW175" s="90"/>
      <c r="AX175" s="90"/>
      <c r="AY175" s="90">
        <f t="shared" si="64"/>
        <v>0</v>
      </c>
      <c r="AZ175" s="90"/>
      <c r="BA175" s="90"/>
      <c r="BB175" s="90">
        <f t="shared" si="65"/>
        <v>0</v>
      </c>
      <c r="BC175" s="90"/>
      <c r="BD175" s="90"/>
      <c r="BE175" s="90">
        <f t="shared" si="66"/>
        <v>0</v>
      </c>
      <c r="BF175" s="90"/>
      <c r="BG175" s="90"/>
      <c r="BH175" s="90">
        <f t="shared" si="67"/>
        <v>0</v>
      </c>
      <c r="BI175" s="246"/>
      <c r="BJ175" s="246"/>
      <c r="BK175" s="272">
        <f t="shared" si="61"/>
        <v>0</v>
      </c>
      <c r="BL175" s="265">
        <v>0</v>
      </c>
      <c r="BM175" s="323">
        <v>0</v>
      </c>
      <c r="BN175" s="383"/>
      <c r="BO175" s="383"/>
      <c r="BP175" s="383"/>
      <c r="BQ175" s="383"/>
      <c r="BR175" s="383"/>
      <c r="BS175" s="383"/>
      <c r="BT175" s="383"/>
      <c r="BU175" s="383"/>
      <c r="BV175" s="383"/>
      <c r="BW175" s="383"/>
      <c r="BX175" s="372">
        <f t="shared" si="63"/>
        <v>0</v>
      </c>
      <c r="BY175" s="349">
        <v>0</v>
      </c>
      <c r="BZ175" s="265">
        <v>0</v>
      </c>
      <c r="CA175" s="265">
        <v>0</v>
      </c>
      <c r="CB175" s="265">
        <v>0</v>
      </c>
      <c r="CC175" s="265">
        <v>0</v>
      </c>
      <c r="CD175" s="265">
        <v>0</v>
      </c>
      <c r="CE175" s="265">
        <v>0</v>
      </c>
      <c r="CF175" s="265">
        <v>0</v>
      </c>
      <c r="CG175" s="265">
        <v>0</v>
      </c>
      <c r="CH175" s="265">
        <v>0</v>
      </c>
      <c r="CI175" s="265">
        <v>0</v>
      </c>
      <c r="CJ175" s="265">
        <v>0</v>
      </c>
    </row>
    <row r="176" spans="1:88" s="18" customFormat="1" ht="53.45" customHeight="1">
      <c r="A176" s="194" t="s">
        <v>507</v>
      </c>
      <c r="B176" s="4" t="s">
        <v>53</v>
      </c>
      <c r="C176" s="9" t="s">
        <v>329</v>
      </c>
      <c r="D176" s="11"/>
      <c r="E176" s="5" t="s">
        <v>321</v>
      </c>
      <c r="F176" s="11" t="s">
        <v>245</v>
      </c>
      <c r="G176" s="5" t="s">
        <v>410</v>
      </c>
      <c r="H176" s="11">
        <v>530406</v>
      </c>
      <c r="I176" s="2" t="s">
        <v>330</v>
      </c>
      <c r="J176" s="40">
        <v>6500</v>
      </c>
      <c r="K176" s="40"/>
      <c r="L176" s="54"/>
      <c r="M176" s="54"/>
      <c r="N176" s="54"/>
      <c r="O176" s="54"/>
      <c r="P176" s="54"/>
      <c r="Q176" s="54"/>
      <c r="R176" s="54"/>
      <c r="S176" s="54"/>
      <c r="T176" s="54"/>
      <c r="U176" s="54"/>
      <c r="V176" s="54"/>
      <c r="W176" s="54"/>
      <c r="X176" s="90">
        <f t="shared" si="80"/>
        <v>6500</v>
      </c>
      <c r="Y176" s="90"/>
      <c r="Z176" s="90"/>
      <c r="AA176" s="90">
        <f t="shared" si="78"/>
        <v>6500</v>
      </c>
      <c r="AB176" s="90"/>
      <c r="AC176" s="90"/>
      <c r="AD176" s="90">
        <f t="shared" si="71"/>
        <v>6500</v>
      </c>
      <c r="AE176" s="90"/>
      <c r="AF176" s="90"/>
      <c r="AG176" s="90">
        <f t="shared" si="72"/>
        <v>6500</v>
      </c>
      <c r="AH176" s="90"/>
      <c r="AI176" s="90"/>
      <c r="AJ176" s="90">
        <f t="shared" si="73"/>
        <v>6500</v>
      </c>
      <c r="AK176" s="90"/>
      <c r="AL176" s="90"/>
      <c r="AM176" s="90">
        <f t="shared" si="74"/>
        <v>6500</v>
      </c>
      <c r="AN176" s="90"/>
      <c r="AO176" s="90"/>
      <c r="AP176" s="90">
        <f t="shared" si="75"/>
        <v>6500</v>
      </c>
      <c r="AQ176" s="90"/>
      <c r="AR176" s="90"/>
      <c r="AS176" s="90">
        <f t="shared" si="76"/>
        <v>6500</v>
      </c>
      <c r="AT176" s="90"/>
      <c r="AU176" s="90"/>
      <c r="AV176" s="90">
        <f t="shared" si="70"/>
        <v>6500</v>
      </c>
      <c r="AW176" s="90"/>
      <c r="AX176" s="90"/>
      <c r="AY176" s="90">
        <f t="shared" si="64"/>
        <v>6500</v>
      </c>
      <c r="AZ176" s="90"/>
      <c r="BA176" s="90"/>
      <c r="BB176" s="90">
        <f t="shared" si="65"/>
        <v>6500</v>
      </c>
      <c r="BC176" s="90"/>
      <c r="BD176" s="90"/>
      <c r="BE176" s="90">
        <f t="shared" si="66"/>
        <v>6500</v>
      </c>
      <c r="BF176" s="90"/>
      <c r="BG176" s="90"/>
      <c r="BH176" s="90">
        <f t="shared" si="67"/>
        <v>6500</v>
      </c>
      <c r="BI176" s="54"/>
      <c r="BJ176" s="54"/>
      <c r="BK176" s="272">
        <f t="shared" si="61"/>
        <v>6500</v>
      </c>
      <c r="BL176" s="265"/>
      <c r="BM176" s="323"/>
      <c r="BN176" s="383"/>
      <c r="BO176" s="383"/>
      <c r="BP176" s="383"/>
      <c r="BQ176" s="383"/>
      <c r="BR176" s="383"/>
      <c r="BS176" s="383"/>
      <c r="BT176" s="383"/>
      <c r="BU176" s="383"/>
      <c r="BV176" s="383"/>
      <c r="BW176" s="383"/>
      <c r="BX176" s="372">
        <f t="shared" si="63"/>
        <v>0</v>
      </c>
      <c r="BY176" s="341"/>
      <c r="BZ176" s="54"/>
      <c r="CA176" s="54"/>
      <c r="CB176" s="54">
        <f>+J176</f>
        <v>6500</v>
      </c>
      <c r="CC176" s="54"/>
      <c r="CD176" s="54"/>
      <c r="CE176" s="54"/>
      <c r="CF176" s="54"/>
      <c r="CG176" s="54"/>
      <c r="CH176" s="54"/>
      <c r="CI176" s="54"/>
      <c r="CJ176" s="54"/>
    </row>
    <row r="177" spans="1:88" s="18" customFormat="1" ht="53.45" customHeight="1">
      <c r="A177" s="194" t="s">
        <v>507</v>
      </c>
      <c r="B177" s="4" t="s">
        <v>53</v>
      </c>
      <c r="C177" s="33" t="s">
        <v>796</v>
      </c>
      <c r="D177" s="5" t="s">
        <v>203</v>
      </c>
      <c r="E177" s="5" t="s">
        <v>203</v>
      </c>
      <c r="F177" s="30" t="s">
        <v>3</v>
      </c>
      <c r="G177" s="5" t="s">
        <v>410</v>
      </c>
      <c r="H177" s="30">
        <v>530105</v>
      </c>
      <c r="I177" s="2" t="s">
        <v>171</v>
      </c>
      <c r="J177" s="40">
        <v>0</v>
      </c>
      <c r="K177" s="40"/>
      <c r="L177" s="54"/>
      <c r="M177" s="54"/>
      <c r="N177" s="54"/>
      <c r="O177" s="54"/>
      <c r="P177" s="54"/>
      <c r="Q177" s="54"/>
      <c r="R177" s="54"/>
      <c r="S177" s="54"/>
      <c r="T177" s="54"/>
      <c r="U177" s="54"/>
      <c r="V177" s="54"/>
      <c r="W177" s="54"/>
      <c r="X177" s="90">
        <f t="shared" si="80"/>
        <v>0</v>
      </c>
      <c r="Y177" s="90"/>
      <c r="Z177" s="90"/>
      <c r="AA177" s="90">
        <f t="shared" si="78"/>
        <v>0</v>
      </c>
      <c r="AB177" s="90"/>
      <c r="AC177" s="90"/>
      <c r="AD177" s="90">
        <f t="shared" si="71"/>
        <v>0</v>
      </c>
      <c r="AE177" s="90">
        <v>1000</v>
      </c>
      <c r="AF177" s="90"/>
      <c r="AG177" s="90">
        <f t="shared" si="72"/>
        <v>1000</v>
      </c>
      <c r="AH177" s="90"/>
      <c r="AI177" s="90"/>
      <c r="AJ177" s="90">
        <f t="shared" si="73"/>
        <v>1000</v>
      </c>
      <c r="AK177" s="90"/>
      <c r="AL177" s="90"/>
      <c r="AM177" s="90">
        <f t="shared" si="74"/>
        <v>1000</v>
      </c>
      <c r="AN177" s="90"/>
      <c r="AO177" s="90"/>
      <c r="AP177" s="90">
        <f t="shared" si="75"/>
        <v>1000</v>
      </c>
      <c r="AQ177" s="90"/>
      <c r="AR177" s="90"/>
      <c r="AS177" s="90">
        <f t="shared" si="76"/>
        <v>1000</v>
      </c>
      <c r="AT177" s="90"/>
      <c r="AU177" s="90"/>
      <c r="AV177" s="90">
        <f t="shared" si="70"/>
        <v>1000</v>
      </c>
      <c r="AW177" s="90"/>
      <c r="AX177" s="90"/>
      <c r="AY177" s="90">
        <f t="shared" si="64"/>
        <v>1000</v>
      </c>
      <c r="AZ177" s="90"/>
      <c r="BA177" s="90"/>
      <c r="BB177" s="90">
        <f t="shared" si="65"/>
        <v>1000</v>
      </c>
      <c r="BC177" s="90"/>
      <c r="BD177" s="90"/>
      <c r="BE177" s="90">
        <f t="shared" si="66"/>
        <v>1000</v>
      </c>
      <c r="BF177" s="90"/>
      <c r="BG177" s="90"/>
      <c r="BH177" s="90">
        <f t="shared" si="67"/>
        <v>1000</v>
      </c>
      <c r="BI177" s="54"/>
      <c r="BJ177" s="54"/>
      <c r="BK177" s="272">
        <f t="shared" si="61"/>
        <v>1000</v>
      </c>
      <c r="BL177" s="265"/>
      <c r="BM177" s="323"/>
      <c r="BN177" s="383"/>
      <c r="BO177" s="383"/>
      <c r="BP177" s="383"/>
      <c r="BQ177" s="383"/>
      <c r="BR177" s="383"/>
      <c r="BS177" s="383"/>
      <c r="BT177" s="383"/>
      <c r="BU177" s="383"/>
      <c r="BV177" s="383"/>
      <c r="BW177" s="383"/>
      <c r="BX177" s="372">
        <f t="shared" si="63"/>
        <v>0</v>
      </c>
      <c r="BY177" s="341"/>
      <c r="BZ177" s="54"/>
      <c r="CA177" s="54"/>
      <c r="CB177" s="54">
        <f>+J177</f>
        <v>0</v>
      </c>
      <c r="CC177" s="54"/>
      <c r="CD177" s="54"/>
      <c r="CE177" s="54"/>
      <c r="CF177" s="54"/>
      <c r="CG177" s="54"/>
      <c r="CH177" s="54"/>
      <c r="CI177" s="54"/>
      <c r="CJ177" s="54"/>
    </row>
    <row r="178" spans="1:88" ht="53.45" customHeight="1">
      <c r="A178" s="194" t="s">
        <v>507</v>
      </c>
      <c r="B178" s="4" t="s">
        <v>53</v>
      </c>
      <c r="C178" s="33" t="s">
        <v>192</v>
      </c>
      <c r="D178" s="19"/>
      <c r="E178" s="30" t="s">
        <v>62</v>
      </c>
      <c r="F178" s="30" t="s">
        <v>20</v>
      </c>
      <c r="G178" s="5" t="s">
        <v>410</v>
      </c>
      <c r="H178" s="30">
        <v>530502</v>
      </c>
      <c r="I178" s="9" t="s">
        <v>193</v>
      </c>
      <c r="J178" s="29">
        <v>7938</v>
      </c>
      <c r="K178" s="29"/>
      <c r="L178" s="50"/>
      <c r="M178" s="50"/>
      <c r="N178" s="50"/>
      <c r="O178" s="50"/>
      <c r="P178" s="50"/>
      <c r="Q178" s="50"/>
      <c r="R178" s="50"/>
      <c r="S178" s="50"/>
      <c r="T178" s="50"/>
      <c r="U178" s="50"/>
      <c r="V178" s="50"/>
      <c r="W178" s="50"/>
      <c r="X178" s="90">
        <f t="shared" si="80"/>
        <v>7938</v>
      </c>
      <c r="Y178" s="90"/>
      <c r="Z178" s="90"/>
      <c r="AA178" s="90">
        <f t="shared" si="78"/>
        <v>7938</v>
      </c>
      <c r="AB178" s="90"/>
      <c r="AC178" s="90"/>
      <c r="AD178" s="90">
        <f t="shared" si="71"/>
        <v>7938</v>
      </c>
      <c r="AE178" s="90"/>
      <c r="AF178" s="90"/>
      <c r="AG178" s="90">
        <f t="shared" si="72"/>
        <v>7938</v>
      </c>
      <c r="AH178" s="90"/>
      <c r="AI178" s="90"/>
      <c r="AJ178" s="90">
        <f t="shared" si="73"/>
        <v>7938</v>
      </c>
      <c r="AK178" s="90"/>
      <c r="AL178" s="90"/>
      <c r="AM178" s="90">
        <f t="shared" si="74"/>
        <v>7938</v>
      </c>
      <c r="AN178" s="90"/>
      <c r="AO178" s="90"/>
      <c r="AP178" s="90">
        <f t="shared" si="75"/>
        <v>7938</v>
      </c>
      <c r="AQ178" s="90"/>
      <c r="AR178" s="90"/>
      <c r="AS178" s="90">
        <f t="shared" si="76"/>
        <v>7938</v>
      </c>
      <c r="AT178" s="90"/>
      <c r="AU178" s="90"/>
      <c r="AV178" s="90">
        <f t="shared" si="70"/>
        <v>7938</v>
      </c>
      <c r="AW178" s="90"/>
      <c r="AX178" s="90"/>
      <c r="AY178" s="90">
        <f t="shared" si="64"/>
        <v>7938</v>
      </c>
      <c r="AZ178" s="90"/>
      <c r="BA178" s="90"/>
      <c r="BB178" s="90">
        <f t="shared" si="65"/>
        <v>7938</v>
      </c>
      <c r="BC178" s="90"/>
      <c r="BD178" s="90"/>
      <c r="BE178" s="90">
        <f t="shared" si="66"/>
        <v>7938</v>
      </c>
      <c r="BF178" s="90"/>
      <c r="BG178" s="90"/>
      <c r="BH178" s="90">
        <f t="shared" si="67"/>
        <v>7938</v>
      </c>
      <c r="BI178" s="249" t="s">
        <v>644</v>
      </c>
      <c r="BJ178" s="249">
        <v>7938</v>
      </c>
      <c r="BK178" s="272">
        <f t="shared" si="61"/>
        <v>0</v>
      </c>
      <c r="BL178" s="52"/>
      <c r="BM178" s="327">
        <v>1323</v>
      </c>
      <c r="BN178" s="387">
        <v>661.5</v>
      </c>
      <c r="BO178" s="381">
        <v>661.5</v>
      </c>
      <c r="BP178" s="381">
        <v>661.5</v>
      </c>
      <c r="BQ178" s="381">
        <v>661.5</v>
      </c>
      <c r="BR178" s="381">
        <v>661.5</v>
      </c>
      <c r="BS178" s="381">
        <v>661.5</v>
      </c>
      <c r="BT178" s="381">
        <v>661.5</v>
      </c>
      <c r="BU178" s="381">
        <v>661.5</v>
      </c>
      <c r="BV178" s="381">
        <v>661.5</v>
      </c>
      <c r="BW178" s="381">
        <v>661.5</v>
      </c>
      <c r="BX178" s="372">
        <f t="shared" si="63"/>
        <v>7938</v>
      </c>
      <c r="BY178" s="341">
        <f>+J178/12</f>
        <v>661.5</v>
      </c>
      <c r="BZ178" s="54">
        <f t="shared" ref="BZ178:CJ181" si="87">+BY178</f>
        <v>661.5</v>
      </c>
      <c r="CA178" s="54">
        <f t="shared" si="87"/>
        <v>661.5</v>
      </c>
      <c r="CB178" s="54">
        <f t="shared" si="87"/>
        <v>661.5</v>
      </c>
      <c r="CC178" s="54">
        <f t="shared" si="87"/>
        <v>661.5</v>
      </c>
      <c r="CD178" s="54">
        <f t="shared" si="87"/>
        <v>661.5</v>
      </c>
      <c r="CE178" s="54">
        <f t="shared" si="87"/>
        <v>661.5</v>
      </c>
      <c r="CF178" s="54">
        <f t="shared" si="87"/>
        <v>661.5</v>
      </c>
      <c r="CG178" s="54">
        <f t="shared" si="87"/>
        <v>661.5</v>
      </c>
      <c r="CH178" s="54">
        <f t="shared" si="87"/>
        <v>661.5</v>
      </c>
      <c r="CI178" s="54">
        <f t="shared" si="87"/>
        <v>661.5</v>
      </c>
      <c r="CJ178" s="54">
        <f t="shared" si="87"/>
        <v>661.5</v>
      </c>
    </row>
    <row r="179" spans="1:88" customFormat="1" ht="53.45" customHeight="1">
      <c r="A179" s="194" t="s">
        <v>507</v>
      </c>
      <c r="B179" s="4" t="s">
        <v>53</v>
      </c>
      <c r="C179" s="33" t="s">
        <v>194</v>
      </c>
      <c r="D179" s="19"/>
      <c r="E179" s="30" t="s">
        <v>62</v>
      </c>
      <c r="F179" s="30" t="s">
        <v>20</v>
      </c>
      <c r="G179" s="5" t="s">
        <v>410</v>
      </c>
      <c r="H179" s="30">
        <v>530502</v>
      </c>
      <c r="I179" s="9" t="s">
        <v>193</v>
      </c>
      <c r="J179" s="29">
        <v>1320</v>
      </c>
      <c r="K179" s="29"/>
      <c r="L179" s="50"/>
      <c r="M179" s="50"/>
      <c r="N179" s="50"/>
      <c r="O179" s="50"/>
      <c r="P179" s="50"/>
      <c r="Q179" s="50"/>
      <c r="R179" s="50"/>
      <c r="S179" s="50"/>
      <c r="T179" s="50"/>
      <c r="U179" s="50"/>
      <c r="V179" s="50"/>
      <c r="W179" s="50"/>
      <c r="X179" s="90">
        <f t="shared" si="80"/>
        <v>1320</v>
      </c>
      <c r="Y179" s="90"/>
      <c r="Z179" s="90"/>
      <c r="AA179" s="90">
        <f t="shared" si="78"/>
        <v>1320</v>
      </c>
      <c r="AB179" s="90"/>
      <c r="AC179" s="90"/>
      <c r="AD179" s="90">
        <f t="shared" si="71"/>
        <v>1320</v>
      </c>
      <c r="AE179" s="90"/>
      <c r="AF179" s="90"/>
      <c r="AG179" s="90">
        <f t="shared" si="72"/>
        <v>1320</v>
      </c>
      <c r="AH179" s="90"/>
      <c r="AI179" s="90"/>
      <c r="AJ179" s="90">
        <f t="shared" si="73"/>
        <v>1320</v>
      </c>
      <c r="AK179" s="90"/>
      <c r="AL179" s="90"/>
      <c r="AM179" s="90">
        <f t="shared" si="74"/>
        <v>1320</v>
      </c>
      <c r="AN179" s="90"/>
      <c r="AO179" s="90"/>
      <c r="AP179" s="90">
        <f t="shared" si="75"/>
        <v>1320</v>
      </c>
      <c r="AQ179" s="90"/>
      <c r="AR179" s="90"/>
      <c r="AS179" s="90">
        <f t="shared" si="76"/>
        <v>1320</v>
      </c>
      <c r="AT179" s="90"/>
      <c r="AU179" s="90"/>
      <c r="AV179" s="90">
        <f t="shared" si="70"/>
        <v>1320</v>
      </c>
      <c r="AW179" s="90"/>
      <c r="AX179" s="90"/>
      <c r="AY179" s="90">
        <f t="shared" si="64"/>
        <v>1320</v>
      </c>
      <c r="AZ179" s="90"/>
      <c r="BA179" s="90"/>
      <c r="BB179" s="90">
        <f t="shared" si="65"/>
        <v>1320</v>
      </c>
      <c r="BC179" s="90"/>
      <c r="BD179" s="90"/>
      <c r="BE179" s="90">
        <f t="shared" si="66"/>
        <v>1320</v>
      </c>
      <c r="BF179" s="90"/>
      <c r="BG179" s="90"/>
      <c r="BH179" s="90">
        <f t="shared" si="67"/>
        <v>1320</v>
      </c>
      <c r="BI179" s="249" t="s">
        <v>645</v>
      </c>
      <c r="BJ179" s="249">
        <v>1320</v>
      </c>
      <c r="BK179" s="272">
        <f t="shared" si="61"/>
        <v>0</v>
      </c>
      <c r="BL179" s="52">
        <v>110</v>
      </c>
      <c r="BM179" s="327">
        <v>110</v>
      </c>
      <c r="BN179" s="387">
        <v>110</v>
      </c>
      <c r="BO179" s="381">
        <v>110</v>
      </c>
      <c r="BP179" s="381">
        <v>110</v>
      </c>
      <c r="BQ179" s="381">
        <v>110</v>
      </c>
      <c r="BR179" s="381">
        <v>110</v>
      </c>
      <c r="BS179" s="381">
        <v>110</v>
      </c>
      <c r="BT179" s="381">
        <v>110</v>
      </c>
      <c r="BU179" s="381">
        <v>110</v>
      </c>
      <c r="BV179" s="381">
        <v>110</v>
      </c>
      <c r="BW179" s="381">
        <v>110</v>
      </c>
      <c r="BX179" s="372">
        <f t="shared" si="63"/>
        <v>1320</v>
      </c>
      <c r="BY179" s="341">
        <f>+J179/12</f>
        <v>110</v>
      </c>
      <c r="BZ179" s="54">
        <f t="shared" si="87"/>
        <v>110</v>
      </c>
      <c r="CA179" s="54">
        <f t="shared" si="87"/>
        <v>110</v>
      </c>
      <c r="CB179" s="54">
        <f t="shared" si="87"/>
        <v>110</v>
      </c>
      <c r="CC179" s="54">
        <f t="shared" si="87"/>
        <v>110</v>
      </c>
      <c r="CD179" s="54">
        <f t="shared" si="87"/>
        <v>110</v>
      </c>
      <c r="CE179" s="54">
        <f t="shared" si="87"/>
        <v>110</v>
      </c>
      <c r="CF179" s="54">
        <f t="shared" si="87"/>
        <v>110</v>
      </c>
      <c r="CG179" s="54">
        <f t="shared" si="87"/>
        <v>110</v>
      </c>
      <c r="CH179" s="54">
        <f t="shared" si="87"/>
        <v>110</v>
      </c>
      <c r="CI179" s="54">
        <f t="shared" si="87"/>
        <v>110</v>
      </c>
      <c r="CJ179" s="54">
        <f t="shared" si="87"/>
        <v>110</v>
      </c>
    </row>
    <row r="180" spans="1:88" s="12" customFormat="1" ht="53.45" customHeight="1">
      <c r="A180" s="194" t="s">
        <v>507</v>
      </c>
      <c r="B180" s="4" t="s">
        <v>53</v>
      </c>
      <c r="C180" s="33" t="s">
        <v>195</v>
      </c>
      <c r="D180" s="19"/>
      <c r="E180" s="30" t="s">
        <v>62</v>
      </c>
      <c r="F180" s="30" t="s">
        <v>20</v>
      </c>
      <c r="G180" s="5" t="s">
        <v>410</v>
      </c>
      <c r="H180" s="30">
        <v>530502</v>
      </c>
      <c r="I180" s="9" t="s">
        <v>193</v>
      </c>
      <c r="J180" s="29">
        <v>1200</v>
      </c>
      <c r="K180" s="29"/>
      <c r="L180" s="50"/>
      <c r="M180" s="50"/>
      <c r="N180" s="50"/>
      <c r="O180" s="50"/>
      <c r="P180" s="50"/>
      <c r="Q180" s="50"/>
      <c r="R180" s="50"/>
      <c r="S180" s="50"/>
      <c r="T180" s="50"/>
      <c r="U180" s="50"/>
      <c r="V180" s="50"/>
      <c r="W180" s="50"/>
      <c r="X180" s="90">
        <f t="shared" si="80"/>
        <v>1200</v>
      </c>
      <c r="Y180" s="90"/>
      <c r="Z180" s="90"/>
      <c r="AA180" s="90">
        <f t="shared" si="78"/>
        <v>1200</v>
      </c>
      <c r="AB180" s="90"/>
      <c r="AC180" s="90"/>
      <c r="AD180" s="90">
        <f t="shared" si="71"/>
        <v>1200</v>
      </c>
      <c r="AE180" s="90"/>
      <c r="AF180" s="90"/>
      <c r="AG180" s="90">
        <f t="shared" si="72"/>
        <v>1200</v>
      </c>
      <c r="AH180" s="90"/>
      <c r="AI180" s="90"/>
      <c r="AJ180" s="90">
        <f t="shared" si="73"/>
        <v>1200</v>
      </c>
      <c r="AK180" s="90"/>
      <c r="AL180" s="90"/>
      <c r="AM180" s="90">
        <f t="shared" si="74"/>
        <v>1200</v>
      </c>
      <c r="AN180" s="90"/>
      <c r="AO180" s="90"/>
      <c r="AP180" s="90">
        <f t="shared" si="75"/>
        <v>1200</v>
      </c>
      <c r="AQ180" s="90"/>
      <c r="AR180" s="90"/>
      <c r="AS180" s="90">
        <f t="shared" si="76"/>
        <v>1200</v>
      </c>
      <c r="AT180" s="90"/>
      <c r="AU180" s="90"/>
      <c r="AV180" s="90">
        <f t="shared" si="70"/>
        <v>1200</v>
      </c>
      <c r="AW180" s="90"/>
      <c r="AX180" s="90"/>
      <c r="AY180" s="90">
        <f t="shared" si="64"/>
        <v>1200</v>
      </c>
      <c r="AZ180" s="90"/>
      <c r="BA180" s="90"/>
      <c r="BB180" s="90">
        <f t="shared" si="65"/>
        <v>1200</v>
      </c>
      <c r="BC180" s="90"/>
      <c r="BD180" s="90"/>
      <c r="BE180" s="90">
        <f t="shared" si="66"/>
        <v>1200</v>
      </c>
      <c r="BF180" s="90"/>
      <c r="BG180" s="90"/>
      <c r="BH180" s="90">
        <f t="shared" si="67"/>
        <v>1200</v>
      </c>
      <c r="BI180" s="50"/>
      <c r="BJ180" s="50"/>
      <c r="BK180" s="272">
        <f t="shared" si="61"/>
        <v>1200</v>
      </c>
      <c r="BL180" s="52"/>
      <c r="BM180" s="327"/>
      <c r="BN180" s="387"/>
      <c r="BO180" s="387"/>
      <c r="BP180" s="387"/>
      <c r="BQ180" s="387"/>
      <c r="BR180" s="387"/>
      <c r="BS180" s="387"/>
      <c r="BT180" s="387"/>
      <c r="BU180" s="387"/>
      <c r="BV180" s="387"/>
      <c r="BW180" s="387"/>
      <c r="BX180" s="372">
        <f t="shared" si="63"/>
        <v>0</v>
      </c>
      <c r="BY180" s="341">
        <f>+J180/12</f>
        <v>100</v>
      </c>
      <c r="BZ180" s="54">
        <f t="shared" si="87"/>
        <v>100</v>
      </c>
      <c r="CA180" s="54">
        <f t="shared" si="87"/>
        <v>100</v>
      </c>
      <c r="CB180" s="54">
        <f t="shared" si="87"/>
        <v>100</v>
      </c>
      <c r="CC180" s="54">
        <f t="shared" si="87"/>
        <v>100</v>
      </c>
      <c r="CD180" s="54">
        <f t="shared" si="87"/>
        <v>100</v>
      </c>
      <c r="CE180" s="54">
        <f t="shared" si="87"/>
        <v>100</v>
      </c>
      <c r="CF180" s="54">
        <f t="shared" si="87"/>
        <v>100</v>
      </c>
      <c r="CG180" s="54">
        <f t="shared" si="87"/>
        <v>100</v>
      </c>
      <c r="CH180" s="54">
        <f t="shared" si="87"/>
        <v>100</v>
      </c>
      <c r="CI180" s="54">
        <f t="shared" si="87"/>
        <v>100</v>
      </c>
      <c r="CJ180" s="54">
        <f t="shared" si="87"/>
        <v>100</v>
      </c>
    </row>
    <row r="181" spans="1:88" ht="53.45" customHeight="1">
      <c r="A181" s="194" t="s">
        <v>507</v>
      </c>
      <c r="B181" s="4" t="s">
        <v>53</v>
      </c>
      <c r="C181" s="33" t="s">
        <v>196</v>
      </c>
      <c r="D181" s="19"/>
      <c r="E181" s="30" t="s">
        <v>62</v>
      </c>
      <c r="F181" s="30" t="s">
        <v>3</v>
      </c>
      <c r="G181" s="5" t="s">
        <v>410</v>
      </c>
      <c r="H181" s="30">
        <v>530502</v>
      </c>
      <c r="I181" s="9" t="s">
        <v>193</v>
      </c>
      <c r="J181" s="29">
        <v>1200</v>
      </c>
      <c r="K181" s="29"/>
      <c r="L181" s="50"/>
      <c r="M181" s="50"/>
      <c r="N181" s="50"/>
      <c r="O181" s="50"/>
      <c r="P181" s="50"/>
      <c r="Q181" s="50"/>
      <c r="R181" s="50"/>
      <c r="S181" s="50"/>
      <c r="T181" s="50"/>
      <c r="U181" s="50"/>
      <c r="V181" s="50"/>
      <c r="W181" s="50"/>
      <c r="X181" s="90">
        <f t="shared" si="80"/>
        <v>1200</v>
      </c>
      <c r="Y181" s="90"/>
      <c r="Z181" s="90"/>
      <c r="AA181" s="90">
        <f t="shared" si="78"/>
        <v>1200</v>
      </c>
      <c r="AB181" s="90"/>
      <c r="AC181" s="90"/>
      <c r="AD181" s="90">
        <f t="shared" si="71"/>
        <v>1200</v>
      </c>
      <c r="AE181" s="90"/>
      <c r="AF181" s="90"/>
      <c r="AG181" s="90">
        <f t="shared" si="72"/>
        <v>1200</v>
      </c>
      <c r="AH181" s="90"/>
      <c r="AI181" s="90"/>
      <c r="AJ181" s="90">
        <f t="shared" si="73"/>
        <v>1200</v>
      </c>
      <c r="AK181" s="90"/>
      <c r="AL181" s="90"/>
      <c r="AM181" s="90">
        <f t="shared" si="74"/>
        <v>1200</v>
      </c>
      <c r="AN181" s="90"/>
      <c r="AO181" s="90"/>
      <c r="AP181" s="90">
        <f t="shared" si="75"/>
        <v>1200</v>
      </c>
      <c r="AQ181" s="90"/>
      <c r="AR181" s="90"/>
      <c r="AS181" s="90">
        <f t="shared" si="76"/>
        <v>1200</v>
      </c>
      <c r="AT181" s="90"/>
      <c r="AU181" s="90"/>
      <c r="AV181" s="90">
        <f t="shared" si="70"/>
        <v>1200</v>
      </c>
      <c r="AW181" s="90"/>
      <c r="AX181" s="90"/>
      <c r="AY181" s="90">
        <f t="shared" si="64"/>
        <v>1200</v>
      </c>
      <c r="AZ181" s="90"/>
      <c r="BA181" s="90"/>
      <c r="BB181" s="90">
        <f t="shared" si="65"/>
        <v>1200</v>
      </c>
      <c r="BC181" s="90"/>
      <c r="BD181" s="90"/>
      <c r="BE181" s="90">
        <f t="shared" si="66"/>
        <v>1200</v>
      </c>
      <c r="BF181" s="90"/>
      <c r="BG181" s="90"/>
      <c r="BH181" s="90">
        <f t="shared" si="67"/>
        <v>1200</v>
      </c>
      <c r="BI181" s="50"/>
      <c r="BJ181" s="50"/>
      <c r="BK181" s="272">
        <f t="shared" si="61"/>
        <v>1200</v>
      </c>
      <c r="BL181" s="52"/>
      <c r="BM181" s="327"/>
      <c r="BN181" s="387"/>
      <c r="BO181" s="387"/>
      <c r="BP181" s="387"/>
      <c r="BQ181" s="387"/>
      <c r="BR181" s="387"/>
      <c r="BS181" s="387"/>
      <c r="BT181" s="387"/>
      <c r="BU181" s="387"/>
      <c r="BV181" s="387"/>
      <c r="BW181" s="387"/>
      <c r="BX181" s="372">
        <f t="shared" si="63"/>
        <v>0</v>
      </c>
      <c r="BY181" s="341"/>
      <c r="BZ181" s="54"/>
      <c r="CA181" s="54">
        <f>+J181/10</f>
        <v>120</v>
      </c>
      <c r="CB181" s="54">
        <f t="shared" si="87"/>
        <v>120</v>
      </c>
      <c r="CC181" s="54">
        <f t="shared" si="87"/>
        <v>120</v>
      </c>
      <c r="CD181" s="54">
        <f t="shared" si="87"/>
        <v>120</v>
      </c>
      <c r="CE181" s="54">
        <f t="shared" si="87"/>
        <v>120</v>
      </c>
      <c r="CF181" s="54">
        <f t="shared" si="87"/>
        <v>120</v>
      </c>
      <c r="CG181" s="54">
        <f t="shared" si="87"/>
        <v>120</v>
      </c>
      <c r="CH181" s="54">
        <f t="shared" si="87"/>
        <v>120</v>
      </c>
      <c r="CI181" s="54">
        <f t="shared" si="87"/>
        <v>120</v>
      </c>
      <c r="CJ181" s="54">
        <f t="shared" si="87"/>
        <v>120</v>
      </c>
    </row>
    <row r="182" spans="1:88" customFormat="1" ht="53.45" customHeight="1">
      <c r="A182" s="194" t="s">
        <v>507</v>
      </c>
      <c r="B182" s="4" t="s">
        <v>53</v>
      </c>
      <c r="C182" s="3" t="s">
        <v>240</v>
      </c>
      <c r="D182" s="5"/>
      <c r="E182" s="5" t="s">
        <v>119</v>
      </c>
      <c r="F182" s="5" t="s">
        <v>20</v>
      </c>
      <c r="G182" s="5" t="s">
        <v>410</v>
      </c>
      <c r="H182" s="5">
        <v>530502</v>
      </c>
      <c r="I182" s="9" t="s">
        <v>193</v>
      </c>
      <c r="J182" s="38">
        <v>3125.01</v>
      </c>
      <c r="K182" s="38"/>
      <c r="L182" s="62"/>
      <c r="M182" s="62"/>
      <c r="N182" s="54"/>
      <c r="O182" s="54"/>
      <c r="P182" s="54"/>
      <c r="Q182" s="54"/>
      <c r="R182" s="54"/>
      <c r="S182" s="54"/>
      <c r="T182" s="54"/>
      <c r="U182" s="54"/>
      <c r="V182" s="54"/>
      <c r="W182" s="54"/>
      <c r="X182" s="90">
        <f t="shared" si="80"/>
        <v>3125.01</v>
      </c>
      <c r="Y182" s="90"/>
      <c r="Z182" s="90"/>
      <c r="AA182" s="90">
        <f t="shared" si="78"/>
        <v>3125.01</v>
      </c>
      <c r="AB182" s="90"/>
      <c r="AC182" s="90"/>
      <c r="AD182" s="90">
        <f t="shared" si="71"/>
        <v>3125.01</v>
      </c>
      <c r="AE182" s="90"/>
      <c r="AF182" s="90"/>
      <c r="AG182" s="90">
        <f t="shared" si="72"/>
        <v>3125.01</v>
      </c>
      <c r="AH182" s="90"/>
      <c r="AI182" s="90"/>
      <c r="AJ182" s="90">
        <f t="shared" si="73"/>
        <v>3125.01</v>
      </c>
      <c r="AK182" s="90"/>
      <c r="AL182" s="90"/>
      <c r="AM182" s="90">
        <f t="shared" si="74"/>
        <v>3125.01</v>
      </c>
      <c r="AN182" s="90"/>
      <c r="AO182" s="90"/>
      <c r="AP182" s="90">
        <f t="shared" si="75"/>
        <v>3125.01</v>
      </c>
      <c r="AQ182" s="90"/>
      <c r="AR182" s="90"/>
      <c r="AS182" s="90">
        <f t="shared" si="76"/>
        <v>3125.01</v>
      </c>
      <c r="AT182" s="90"/>
      <c r="AU182" s="90"/>
      <c r="AV182" s="90">
        <f t="shared" si="70"/>
        <v>3125.01</v>
      </c>
      <c r="AW182" s="90"/>
      <c r="AX182" s="90"/>
      <c r="AY182" s="90">
        <f t="shared" si="64"/>
        <v>3125.01</v>
      </c>
      <c r="AZ182" s="90"/>
      <c r="BA182" s="90"/>
      <c r="BB182" s="90">
        <f t="shared" si="65"/>
        <v>3125.01</v>
      </c>
      <c r="BC182" s="90"/>
      <c r="BD182" s="90"/>
      <c r="BE182" s="90">
        <f t="shared" si="66"/>
        <v>3125.01</v>
      </c>
      <c r="BF182" s="90"/>
      <c r="BG182" s="90"/>
      <c r="BH182" s="90">
        <f t="shared" si="67"/>
        <v>3125.01</v>
      </c>
      <c r="BI182" s="246" t="s">
        <v>756</v>
      </c>
      <c r="BJ182" s="246">
        <v>3125.01</v>
      </c>
      <c r="BK182" s="272">
        <f t="shared" si="61"/>
        <v>0</v>
      </c>
      <c r="BL182" s="265">
        <v>446.43</v>
      </c>
      <c r="BM182" s="323">
        <v>446.43</v>
      </c>
      <c r="BN182" s="383">
        <v>446.43</v>
      </c>
      <c r="BO182" s="378">
        <v>446.43</v>
      </c>
      <c r="BP182" s="378">
        <v>446.43</v>
      </c>
      <c r="BQ182" s="378"/>
      <c r="BR182" s="378">
        <f>446.43+446.43</f>
        <v>892.86</v>
      </c>
      <c r="BS182" s="378"/>
      <c r="BT182" s="378"/>
      <c r="BU182" s="378"/>
      <c r="BV182" s="378"/>
      <c r="BW182" s="378"/>
      <c r="BX182" s="372">
        <f t="shared" si="63"/>
        <v>3125.01</v>
      </c>
      <c r="BY182" s="341">
        <f>+J182/7</f>
        <v>446.43</v>
      </c>
      <c r="BZ182" s="54">
        <f t="shared" ref="BZ182:CE182" si="88">+BY182</f>
        <v>446.43</v>
      </c>
      <c r="CA182" s="54">
        <f t="shared" si="88"/>
        <v>446.43</v>
      </c>
      <c r="CB182" s="54">
        <f t="shared" si="88"/>
        <v>446.43</v>
      </c>
      <c r="CC182" s="54">
        <f t="shared" si="88"/>
        <v>446.43</v>
      </c>
      <c r="CD182" s="54">
        <f t="shared" si="88"/>
        <v>446.43</v>
      </c>
      <c r="CE182" s="54">
        <f t="shared" si="88"/>
        <v>446.43</v>
      </c>
      <c r="CF182" s="54"/>
      <c r="CG182" s="54"/>
      <c r="CH182" s="54"/>
      <c r="CI182" s="54"/>
      <c r="CJ182" s="54"/>
    </row>
    <row r="183" spans="1:88" customFormat="1" ht="53.45" customHeight="1">
      <c r="A183" s="194" t="s">
        <v>507</v>
      </c>
      <c r="B183" s="4" t="s">
        <v>53</v>
      </c>
      <c r="C183" s="3" t="s">
        <v>241</v>
      </c>
      <c r="D183" s="5"/>
      <c r="E183" s="5" t="s">
        <v>119</v>
      </c>
      <c r="F183" s="5" t="s">
        <v>20</v>
      </c>
      <c r="G183" s="5" t="s">
        <v>410</v>
      </c>
      <c r="H183" s="5">
        <v>530502</v>
      </c>
      <c r="I183" s="9" t="s">
        <v>193</v>
      </c>
      <c r="J183" s="38">
        <v>1750</v>
      </c>
      <c r="K183" s="38"/>
      <c r="L183" s="62"/>
      <c r="M183" s="62"/>
      <c r="N183" s="54"/>
      <c r="O183" s="54"/>
      <c r="P183" s="54"/>
      <c r="Q183" s="54"/>
      <c r="R183" s="54"/>
      <c r="S183" s="54"/>
      <c r="T183" s="54"/>
      <c r="U183" s="54"/>
      <c r="V183" s="54"/>
      <c r="W183" s="54"/>
      <c r="X183" s="90">
        <f t="shared" si="80"/>
        <v>1750</v>
      </c>
      <c r="Y183" s="90"/>
      <c r="Z183" s="90"/>
      <c r="AA183" s="90">
        <f t="shared" si="78"/>
        <v>1750</v>
      </c>
      <c r="AB183" s="90"/>
      <c r="AC183" s="90"/>
      <c r="AD183" s="90">
        <f t="shared" si="71"/>
        <v>1750</v>
      </c>
      <c r="AE183" s="90"/>
      <c r="AF183" s="90"/>
      <c r="AG183" s="90">
        <f t="shared" si="72"/>
        <v>1750</v>
      </c>
      <c r="AH183" s="90"/>
      <c r="AI183" s="90"/>
      <c r="AJ183" s="90">
        <f t="shared" si="73"/>
        <v>1750</v>
      </c>
      <c r="AK183" s="90"/>
      <c r="AL183" s="90"/>
      <c r="AM183" s="90">
        <f t="shared" si="74"/>
        <v>1750</v>
      </c>
      <c r="AN183" s="90"/>
      <c r="AO183" s="90"/>
      <c r="AP183" s="90">
        <f t="shared" si="75"/>
        <v>1750</v>
      </c>
      <c r="AQ183" s="90"/>
      <c r="AR183" s="90"/>
      <c r="AS183" s="90">
        <f t="shared" si="76"/>
        <v>1750</v>
      </c>
      <c r="AT183" s="90"/>
      <c r="AU183" s="90"/>
      <c r="AV183" s="90">
        <f t="shared" si="70"/>
        <v>1750</v>
      </c>
      <c r="AW183" s="90"/>
      <c r="AX183" s="90"/>
      <c r="AY183" s="90">
        <f t="shared" si="64"/>
        <v>1750</v>
      </c>
      <c r="AZ183" s="90"/>
      <c r="BA183" s="90"/>
      <c r="BB183" s="90">
        <f t="shared" si="65"/>
        <v>1750</v>
      </c>
      <c r="BC183" s="90"/>
      <c r="BD183" s="90"/>
      <c r="BE183" s="90">
        <f t="shared" si="66"/>
        <v>1750</v>
      </c>
      <c r="BF183" s="90"/>
      <c r="BG183" s="90"/>
      <c r="BH183" s="90">
        <f t="shared" si="67"/>
        <v>1750</v>
      </c>
      <c r="BI183" s="246" t="s">
        <v>654</v>
      </c>
      <c r="BJ183" s="246">
        <v>1750</v>
      </c>
      <c r="BK183" s="272">
        <f t="shared" si="61"/>
        <v>0</v>
      </c>
      <c r="BL183" s="265">
        <v>250</v>
      </c>
      <c r="BM183" s="323">
        <v>250</v>
      </c>
      <c r="BN183" s="383"/>
      <c r="BO183" s="378">
        <v>500</v>
      </c>
      <c r="BP183" s="378">
        <v>250</v>
      </c>
      <c r="BQ183" s="378"/>
      <c r="BR183" s="378">
        <f>250+250</f>
        <v>500</v>
      </c>
      <c r="BS183" s="378"/>
      <c r="BT183" s="378"/>
      <c r="BU183" s="378"/>
      <c r="BV183" s="378"/>
      <c r="BW183" s="378"/>
      <c r="BX183" s="372">
        <f t="shared" si="63"/>
        <v>1750</v>
      </c>
      <c r="BY183" s="341">
        <v>250</v>
      </c>
      <c r="BZ183" s="54">
        <v>250</v>
      </c>
      <c r="CA183" s="54">
        <v>250</v>
      </c>
      <c r="CB183" s="54">
        <v>250</v>
      </c>
      <c r="CC183" s="54">
        <v>250</v>
      </c>
      <c r="CD183" s="54">
        <v>250</v>
      </c>
      <c r="CE183" s="54">
        <v>250</v>
      </c>
      <c r="CF183" s="54"/>
      <c r="CG183" s="54"/>
      <c r="CH183" s="54"/>
      <c r="CI183" s="54"/>
      <c r="CJ183" s="54"/>
    </row>
    <row r="184" spans="1:88" customFormat="1" ht="53.45" customHeight="1">
      <c r="A184" s="194" t="s">
        <v>507</v>
      </c>
      <c r="B184" s="4" t="s">
        <v>53</v>
      </c>
      <c r="C184" s="3" t="s">
        <v>240</v>
      </c>
      <c r="D184" s="5"/>
      <c r="E184" s="5" t="s">
        <v>119</v>
      </c>
      <c r="F184" s="5" t="s">
        <v>3</v>
      </c>
      <c r="G184" s="5" t="s">
        <v>410</v>
      </c>
      <c r="H184" s="5">
        <v>530502</v>
      </c>
      <c r="I184" s="9" t="s">
        <v>193</v>
      </c>
      <c r="J184" s="38">
        <v>3000</v>
      </c>
      <c r="K184" s="38"/>
      <c r="L184" s="62"/>
      <c r="M184" s="62"/>
      <c r="N184" s="54"/>
      <c r="O184" s="54"/>
      <c r="P184" s="54"/>
      <c r="Q184" s="54"/>
      <c r="R184" s="54"/>
      <c r="S184" s="54"/>
      <c r="T184" s="54"/>
      <c r="U184" s="54"/>
      <c r="V184" s="54"/>
      <c r="W184" s="54"/>
      <c r="X184" s="90">
        <f t="shared" si="80"/>
        <v>3000</v>
      </c>
      <c r="Y184" s="90"/>
      <c r="Z184" s="90"/>
      <c r="AA184" s="90">
        <f t="shared" si="78"/>
        <v>3000</v>
      </c>
      <c r="AB184" s="90"/>
      <c r="AC184" s="90"/>
      <c r="AD184" s="90">
        <f t="shared" si="71"/>
        <v>3000</v>
      </c>
      <c r="AE184" s="90"/>
      <c r="AF184" s="90"/>
      <c r="AG184" s="90">
        <f t="shared" si="72"/>
        <v>3000</v>
      </c>
      <c r="AH184" s="90"/>
      <c r="AI184" s="90"/>
      <c r="AJ184" s="90">
        <f t="shared" si="73"/>
        <v>3000</v>
      </c>
      <c r="AK184" s="90"/>
      <c r="AL184" s="90"/>
      <c r="AM184" s="90">
        <f t="shared" si="74"/>
        <v>3000</v>
      </c>
      <c r="AN184" s="90"/>
      <c r="AO184" s="90"/>
      <c r="AP184" s="90">
        <f t="shared" si="75"/>
        <v>3000</v>
      </c>
      <c r="AQ184" s="90"/>
      <c r="AR184" s="90"/>
      <c r="AS184" s="90">
        <f t="shared" si="76"/>
        <v>3000</v>
      </c>
      <c r="AT184" s="90"/>
      <c r="AU184" s="90"/>
      <c r="AV184" s="90">
        <f t="shared" si="70"/>
        <v>3000</v>
      </c>
      <c r="AW184" s="90"/>
      <c r="AX184" s="90"/>
      <c r="AY184" s="90">
        <f t="shared" si="64"/>
        <v>3000</v>
      </c>
      <c r="AZ184" s="90"/>
      <c r="BA184" s="90"/>
      <c r="BB184" s="90">
        <f t="shared" si="65"/>
        <v>3000</v>
      </c>
      <c r="BC184" s="90"/>
      <c r="BD184" s="90"/>
      <c r="BE184" s="90">
        <f t="shared" si="66"/>
        <v>3000</v>
      </c>
      <c r="BF184" s="90"/>
      <c r="BG184" s="90"/>
      <c r="BH184" s="90">
        <f t="shared" si="67"/>
        <v>3000</v>
      </c>
      <c r="BI184" s="246" t="s">
        <v>1005</v>
      </c>
      <c r="BJ184" s="246">
        <v>1875</v>
      </c>
      <c r="BK184" s="272">
        <f t="shared" si="61"/>
        <v>1125</v>
      </c>
      <c r="BL184" s="265"/>
      <c r="BM184" s="323"/>
      <c r="BN184" s="383"/>
      <c r="BO184" s="383"/>
      <c r="BP184" s="383"/>
      <c r="BQ184" s="378"/>
      <c r="BR184" s="378"/>
      <c r="BS184" s="378">
        <v>468.75</v>
      </c>
      <c r="BT184" s="378">
        <v>468.75</v>
      </c>
      <c r="BU184" s="378">
        <v>468.75</v>
      </c>
      <c r="BV184" s="378">
        <v>468.75</v>
      </c>
      <c r="BW184" s="378"/>
      <c r="BX184" s="372">
        <f t="shared" si="63"/>
        <v>1875</v>
      </c>
      <c r="BY184" s="341"/>
      <c r="BZ184" s="54"/>
      <c r="CA184" s="54"/>
      <c r="CB184" s="54"/>
      <c r="CC184" s="54"/>
      <c r="CD184" s="54"/>
      <c r="CE184" s="54"/>
      <c r="CF184" s="54">
        <f>+J184/5</f>
        <v>600</v>
      </c>
      <c r="CG184" s="54">
        <f t="shared" ref="CG184:CJ185" si="89">+CF184</f>
        <v>600</v>
      </c>
      <c r="CH184" s="54">
        <f t="shared" si="89"/>
        <v>600</v>
      </c>
      <c r="CI184" s="54">
        <f t="shared" si="89"/>
        <v>600</v>
      </c>
      <c r="CJ184" s="54">
        <f t="shared" si="89"/>
        <v>600</v>
      </c>
    </row>
    <row r="185" spans="1:88" customFormat="1" ht="53.45" customHeight="1">
      <c r="A185" s="194" t="s">
        <v>507</v>
      </c>
      <c r="B185" s="4" t="s">
        <v>53</v>
      </c>
      <c r="C185" s="3" t="s">
        <v>241</v>
      </c>
      <c r="D185" s="5"/>
      <c r="E185" s="5" t="s">
        <v>119</v>
      </c>
      <c r="F185" s="5" t="s">
        <v>3</v>
      </c>
      <c r="G185" s="5" t="s">
        <v>410</v>
      </c>
      <c r="H185" s="5">
        <v>530502</v>
      </c>
      <c r="I185" s="9" t="s">
        <v>193</v>
      </c>
      <c r="J185" s="38">
        <f>250*5</f>
        <v>1250</v>
      </c>
      <c r="K185" s="38" t="s">
        <v>964</v>
      </c>
      <c r="L185" s="530">
        <v>3000</v>
      </c>
      <c r="M185" s="530">
        <v>750</v>
      </c>
      <c r="N185" s="54"/>
      <c r="O185" s="54"/>
      <c r="P185" s="54"/>
      <c r="Q185" s="54"/>
      <c r="R185" s="54"/>
      <c r="S185" s="54"/>
      <c r="T185" s="54"/>
      <c r="U185" s="54"/>
      <c r="V185" s="54"/>
      <c r="W185" s="54"/>
      <c r="X185" s="90">
        <f t="shared" si="80"/>
        <v>1250</v>
      </c>
      <c r="Y185" s="90"/>
      <c r="Z185" s="90"/>
      <c r="AA185" s="90">
        <f t="shared" si="78"/>
        <v>1250</v>
      </c>
      <c r="AB185" s="90"/>
      <c r="AC185" s="90"/>
      <c r="AD185" s="90">
        <f t="shared" si="71"/>
        <v>1250</v>
      </c>
      <c r="AE185" s="90"/>
      <c r="AF185" s="90"/>
      <c r="AG185" s="90">
        <f t="shared" si="72"/>
        <v>1250</v>
      </c>
      <c r="AH185" s="90"/>
      <c r="AI185" s="90"/>
      <c r="AJ185" s="90">
        <f t="shared" si="73"/>
        <v>1250</v>
      </c>
      <c r="AK185" s="90"/>
      <c r="AL185" s="90"/>
      <c r="AM185" s="90">
        <f t="shared" si="74"/>
        <v>1250</v>
      </c>
      <c r="AN185" s="90"/>
      <c r="AO185" s="90"/>
      <c r="AP185" s="90">
        <f t="shared" si="75"/>
        <v>1250</v>
      </c>
      <c r="AQ185" s="90"/>
      <c r="AR185" s="90"/>
      <c r="AS185" s="90">
        <f t="shared" si="76"/>
        <v>1250</v>
      </c>
      <c r="AT185" s="90"/>
      <c r="AU185" s="90"/>
      <c r="AV185" s="90">
        <f t="shared" si="70"/>
        <v>1250</v>
      </c>
      <c r="AW185" s="90"/>
      <c r="AX185" s="90"/>
      <c r="AY185" s="90">
        <f t="shared" si="64"/>
        <v>1250</v>
      </c>
      <c r="AZ185" s="90"/>
      <c r="BA185" s="90"/>
      <c r="BB185" s="90">
        <f t="shared" si="65"/>
        <v>1250</v>
      </c>
      <c r="BC185" s="90"/>
      <c r="BD185" s="90"/>
      <c r="BE185" s="90">
        <f t="shared" si="66"/>
        <v>1250</v>
      </c>
      <c r="BF185" s="90"/>
      <c r="BG185" s="90"/>
      <c r="BH185" s="90">
        <f t="shared" si="67"/>
        <v>1250</v>
      </c>
      <c r="BI185" s="246" t="s">
        <v>963</v>
      </c>
      <c r="BJ185" s="246">
        <v>1250</v>
      </c>
      <c r="BK185" s="272">
        <f t="shared" si="61"/>
        <v>0</v>
      </c>
      <c r="BL185" s="265"/>
      <c r="BM185" s="323"/>
      <c r="BN185" s="383"/>
      <c r="BO185" s="383"/>
      <c r="BP185" s="383"/>
      <c r="BQ185" s="378"/>
      <c r="BR185" s="378"/>
      <c r="BS185" s="378">
        <v>250</v>
      </c>
      <c r="BT185" s="378">
        <v>250</v>
      </c>
      <c r="BU185" s="378">
        <v>250</v>
      </c>
      <c r="BV185" s="378">
        <v>250</v>
      </c>
      <c r="BW185" s="378">
        <v>250</v>
      </c>
      <c r="BX185" s="372">
        <f t="shared" si="63"/>
        <v>1250</v>
      </c>
      <c r="BY185" s="341"/>
      <c r="BZ185" s="54"/>
      <c r="CA185" s="54"/>
      <c r="CB185" s="54"/>
      <c r="CC185" s="54"/>
      <c r="CD185" s="54"/>
      <c r="CE185" s="54"/>
      <c r="CF185" s="54">
        <v>250</v>
      </c>
      <c r="CG185" s="54">
        <f t="shared" si="89"/>
        <v>250</v>
      </c>
      <c r="CH185" s="54">
        <f t="shared" si="89"/>
        <v>250</v>
      </c>
      <c r="CI185" s="54">
        <f t="shared" si="89"/>
        <v>250</v>
      </c>
      <c r="CJ185" s="54">
        <f t="shared" si="89"/>
        <v>250</v>
      </c>
    </row>
    <row r="186" spans="1:88" customFormat="1" ht="53.45" customHeight="1">
      <c r="A186" s="194" t="s">
        <v>507</v>
      </c>
      <c r="B186" s="4" t="s">
        <v>53</v>
      </c>
      <c r="C186" s="1" t="s">
        <v>932</v>
      </c>
      <c r="D186" s="5"/>
      <c r="E186" s="5" t="s">
        <v>741</v>
      </c>
      <c r="F186" s="6" t="s">
        <v>245</v>
      </c>
      <c r="G186" s="5" t="s">
        <v>410</v>
      </c>
      <c r="H186" s="6">
        <v>530405</v>
      </c>
      <c r="I186" s="3" t="s">
        <v>285</v>
      </c>
      <c r="J186" s="38">
        <v>0</v>
      </c>
      <c r="K186" s="32" t="s">
        <v>949</v>
      </c>
      <c r="L186" s="64"/>
      <c r="M186" s="54">
        <v>16262</v>
      </c>
      <c r="N186" s="54">
        <v>16262</v>
      </c>
      <c r="O186" s="54">
        <v>16262</v>
      </c>
      <c r="P186" s="54">
        <v>16262</v>
      </c>
      <c r="Q186" s="54">
        <v>16262</v>
      </c>
      <c r="R186" s="54"/>
      <c r="S186" s="54"/>
      <c r="T186" s="54"/>
      <c r="U186" s="54"/>
      <c r="V186" s="54"/>
      <c r="W186" s="54"/>
      <c r="X186" s="90"/>
      <c r="Y186" s="90"/>
      <c r="Z186" s="90"/>
      <c r="AA186" s="90"/>
      <c r="AB186" s="90"/>
      <c r="AC186" s="90"/>
      <c r="AD186" s="90"/>
      <c r="AE186" s="90"/>
      <c r="AF186" s="90"/>
      <c r="AG186" s="90"/>
      <c r="AH186" s="90"/>
      <c r="AI186" s="90"/>
      <c r="AJ186" s="90"/>
      <c r="AK186" s="90">
        <v>0</v>
      </c>
      <c r="AL186" s="90"/>
      <c r="AM186" s="90">
        <f t="shared" si="74"/>
        <v>0</v>
      </c>
      <c r="AN186" s="90"/>
      <c r="AO186" s="90"/>
      <c r="AP186" s="90">
        <f t="shared" si="75"/>
        <v>0</v>
      </c>
      <c r="AQ186" s="90"/>
      <c r="AR186" s="90"/>
      <c r="AS186" s="90">
        <f t="shared" si="76"/>
        <v>0</v>
      </c>
      <c r="AT186" s="90"/>
      <c r="AU186" s="90"/>
      <c r="AV186" s="90">
        <f t="shared" si="70"/>
        <v>0</v>
      </c>
      <c r="AW186" s="90"/>
      <c r="AX186" s="90"/>
      <c r="AY186" s="90">
        <f t="shared" si="64"/>
        <v>0</v>
      </c>
      <c r="AZ186" s="90"/>
      <c r="BA186" s="90"/>
      <c r="BB186" s="90">
        <f t="shared" si="65"/>
        <v>0</v>
      </c>
      <c r="BC186" s="90"/>
      <c r="BD186" s="90"/>
      <c r="BE186" s="90">
        <f t="shared" si="66"/>
        <v>0</v>
      </c>
      <c r="BF186" s="90"/>
      <c r="BG186" s="90"/>
      <c r="BH186" s="90">
        <f t="shared" si="67"/>
        <v>0</v>
      </c>
      <c r="BI186" s="54"/>
      <c r="BJ186" s="54"/>
      <c r="BK186" s="272">
        <f t="shared" si="61"/>
        <v>0</v>
      </c>
      <c r="BL186" s="265"/>
      <c r="BM186" s="323"/>
      <c r="BN186" s="383"/>
      <c r="BO186" s="383"/>
      <c r="BP186" s="383"/>
      <c r="BQ186" s="383"/>
      <c r="BR186" s="383"/>
      <c r="BS186" s="383"/>
      <c r="BT186" s="383"/>
      <c r="BU186" s="383"/>
      <c r="BV186" s="383"/>
      <c r="BW186" s="383"/>
      <c r="BX186" s="372">
        <f t="shared" si="63"/>
        <v>0</v>
      </c>
      <c r="BY186" s="341"/>
      <c r="BZ186" s="54"/>
      <c r="CA186" s="54"/>
      <c r="CB186" s="54"/>
      <c r="CC186" s="54"/>
      <c r="CD186" s="54"/>
      <c r="CE186" s="54"/>
      <c r="CF186" s="54"/>
      <c r="CG186" s="54"/>
      <c r="CH186" s="54"/>
      <c r="CI186" s="54"/>
      <c r="CJ186" s="54"/>
    </row>
    <row r="187" spans="1:88" customFormat="1" ht="53.45" customHeight="1">
      <c r="A187" s="194" t="s">
        <v>507</v>
      </c>
      <c r="B187" s="4" t="s">
        <v>53</v>
      </c>
      <c r="C187" s="1" t="s">
        <v>937</v>
      </c>
      <c r="D187" s="5"/>
      <c r="E187" s="5" t="s">
        <v>741</v>
      </c>
      <c r="F187" s="6" t="s">
        <v>245</v>
      </c>
      <c r="G187" s="5" t="s">
        <v>410</v>
      </c>
      <c r="H187" s="6">
        <v>530405</v>
      </c>
      <c r="I187" s="3" t="s">
        <v>285</v>
      </c>
      <c r="J187" s="38">
        <v>0</v>
      </c>
      <c r="K187" s="38"/>
      <c r="L187" s="64"/>
      <c r="M187" s="64"/>
      <c r="N187" s="54"/>
      <c r="O187" s="54"/>
      <c r="P187" s="54"/>
      <c r="Q187" s="54"/>
      <c r="R187" s="54"/>
      <c r="S187" s="54"/>
      <c r="T187" s="54"/>
      <c r="U187" s="54"/>
      <c r="V187" s="54"/>
      <c r="W187" s="54"/>
      <c r="X187" s="90"/>
      <c r="Y187" s="90"/>
      <c r="Z187" s="90"/>
      <c r="AA187" s="90"/>
      <c r="AB187" s="90"/>
      <c r="AC187" s="90"/>
      <c r="AD187" s="90"/>
      <c r="AE187" s="90"/>
      <c r="AF187" s="90"/>
      <c r="AG187" s="90"/>
      <c r="AH187" s="90"/>
      <c r="AI187" s="90"/>
      <c r="AJ187" s="90"/>
      <c r="AK187" s="90">
        <v>0</v>
      </c>
      <c r="AL187" s="90"/>
      <c r="AM187" s="90">
        <f t="shared" si="74"/>
        <v>0</v>
      </c>
      <c r="AN187" s="90"/>
      <c r="AO187" s="90"/>
      <c r="AP187" s="90">
        <f t="shared" si="75"/>
        <v>0</v>
      </c>
      <c r="AQ187" s="90"/>
      <c r="AR187" s="90"/>
      <c r="AS187" s="90">
        <f t="shared" si="76"/>
        <v>0</v>
      </c>
      <c r="AT187" s="90"/>
      <c r="AU187" s="90"/>
      <c r="AV187" s="90">
        <f t="shared" si="70"/>
        <v>0</v>
      </c>
      <c r="AW187" s="90"/>
      <c r="AX187" s="90"/>
      <c r="AY187" s="90">
        <f t="shared" si="64"/>
        <v>0</v>
      </c>
      <c r="AZ187" s="90"/>
      <c r="BA187" s="90"/>
      <c r="BB187" s="90">
        <f t="shared" si="65"/>
        <v>0</v>
      </c>
      <c r="BC187" s="90"/>
      <c r="BD187" s="90"/>
      <c r="BE187" s="90">
        <f t="shared" si="66"/>
        <v>0</v>
      </c>
      <c r="BF187" s="90"/>
      <c r="BG187" s="90"/>
      <c r="BH187" s="90">
        <f t="shared" si="67"/>
        <v>0</v>
      </c>
      <c r="BI187" s="54"/>
      <c r="BJ187" s="54"/>
      <c r="BK187" s="272">
        <f t="shared" si="61"/>
        <v>0</v>
      </c>
      <c r="BL187" s="265"/>
      <c r="BM187" s="323"/>
      <c r="BN187" s="383"/>
      <c r="BO187" s="383"/>
      <c r="BP187" s="383"/>
      <c r="BQ187" s="383"/>
      <c r="BR187" s="383"/>
      <c r="BS187" s="383"/>
      <c r="BT187" s="383"/>
      <c r="BU187" s="383"/>
      <c r="BV187" s="383"/>
      <c r="BW187" s="383"/>
      <c r="BX187" s="372">
        <f t="shared" si="63"/>
        <v>0</v>
      </c>
      <c r="BY187" s="341"/>
      <c r="BZ187" s="54"/>
      <c r="CA187" s="54"/>
      <c r="CB187" s="54"/>
      <c r="CC187" s="54"/>
      <c r="CD187" s="54"/>
      <c r="CE187" s="54"/>
      <c r="CF187" s="54"/>
      <c r="CG187" s="54"/>
      <c r="CH187" s="54"/>
      <c r="CI187" s="54"/>
      <c r="CJ187" s="54"/>
    </row>
    <row r="188" spans="1:88" customFormat="1" ht="53.45" customHeight="1">
      <c r="A188" s="194" t="s">
        <v>507</v>
      </c>
      <c r="B188" s="7" t="s">
        <v>0</v>
      </c>
      <c r="C188" s="1" t="s">
        <v>428</v>
      </c>
      <c r="D188" s="19"/>
      <c r="E188" s="5" t="s">
        <v>14</v>
      </c>
      <c r="F188" s="6" t="s">
        <v>20</v>
      </c>
      <c r="G188" s="5" t="s">
        <v>409</v>
      </c>
      <c r="H188" s="5">
        <v>530503</v>
      </c>
      <c r="I188" s="4" t="s">
        <v>429</v>
      </c>
      <c r="J188" s="29">
        <v>3165</v>
      </c>
      <c r="K188" s="29"/>
      <c r="L188" s="50"/>
      <c r="M188" s="50"/>
      <c r="N188" s="50"/>
      <c r="O188" s="50"/>
      <c r="P188" s="50"/>
      <c r="Q188" s="50"/>
      <c r="R188" s="50"/>
      <c r="S188" s="50"/>
      <c r="T188" s="50"/>
      <c r="U188" s="50"/>
      <c r="V188" s="50"/>
      <c r="W188" s="50"/>
      <c r="X188" s="90">
        <f t="shared" si="80"/>
        <v>3165</v>
      </c>
      <c r="Y188" s="90"/>
      <c r="Z188" s="90"/>
      <c r="AA188" s="90">
        <f t="shared" si="78"/>
        <v>3165</v>
      </c>
      <c r="AB188" s="90"/>
      <c r="AC188" s="90"/>
      <c r="AD188" s="90">
        <f t="shared" si="71"/>
        <v>3165</v>
      </c>
      <c r="AE188" s="90"/>
      <c r="AF188" s="90"/>
      <c r="AG188" s="90">
        <f t="shared" si="72"/>
        <v>3165</v>
      </c>
      <c r="AH188" s="90"/>
      <c r="AI188" s="90"/>
      <c r="AJ188" s="90">
        <f t="shared" si="73"/>
        <v>3165</v>
      </c>
      <c r="AK188" s="90"/>
      <c r="AL188" s="90"/>
      <c r="AM188" s="90">
        <f t="shared" si="74"/>
        <v>3165</v>
      </c>
      <c r="AN188" s="90"/>
      <c r="AO188" s="90"/>
      <c r="AP188" s="90">
        <f t="shared" si="75"/>
        <v>3165</v>
      </c>
      <c r="AQ188" s="90"/>
      <c r="AR188" s="90"/>
      <c r="AS188" s="90">
        <f t="shared" si="76"/>
        <v>3165</v>
      </c>
      <c r="AT188" s="90"/>
      <c r="AU188" s="90"/>
      <c r="AV188" s="90">
        <f t="shared" si="70"/>
        <v>3165</v>
      </c>
      <c r="AW188" s="90"/>
      <c r="AX188" s="90"/>
      <c r="AY188" s="90">
        <f t="shared" si="64"/>
        <v>3165</v>
      </c>
      <c r="AZ188" s="90"/>
      <c r="BA188" s="90"/>
      <c r="BB188" s="90">
        <f t="shared" si="65"/>
        <v>3165</v>
      </c>
      <c r="BC188" s="90"/>
      <c r="BD188" s="90"/>
      <c r="BE188" s="90">
        <f t="shared" si="66"/>
        <v>3165</v>
      </c>
      <c r="BF188" s="90"/>
      <c r="BG188" s="90"/>
      <c r="BH188" s="90">
        <f t="shared" si="67"/>
        <v>3165</v>
      </c>
      <c r="BI188" s="256" t="s">
        <v>719</v>
      </c>
      <c r="BJ188" s="256">
        <v>3165</v>
      </c>
      <c r="BK188" s="272">
        <f t="shared" si="61"/>
        <v>0</v>
      </c>
      <c r="BL188" s="52"/>
      <c r="BM188" s="327">
        <v>3165</v>
      </c>
      <c r="BN188" s="387"/>
      <c r="BO188" s="387"/>
      <c r="BP188" s="387"/>
      <c r="BQ188" s="387"/>
      <c r="BR188" s="387"/>
      <c r="BS188" s="387"/>
      <c r="BT188" s="387"/>
      <c r="BU188" s="387"/>
      <c r="BV188" s="387"/>
      <c r="BW188" s="387"/>
      <c r="BX188" s="372">
        <f t="shared" si="63"/>
        <v>3165</v>
      </c>
      <c r="BY188" s="343"/>
      <c r="BZ188" s="51">
        <f>+J188</f>
        <v>3165</v>
      </c>
      <c r="CA188" s="51"/>
      <c r="CB188" s="51"/>
      <c r="CC188" s="51"/>
      <c r="CD188" s="51"/>
      <c r="CE188" s="51"/>
      <c r="CF188" s="51"/>
      <c r="CG188" s="51"/>
      <c r="CH188" s="51"/>
      <c r="CI188" s="51"/>
      <c r="CJ188" s="51"/>
    </row>
    <row r="189" spans="1:88" customFormat="1" ht="53.45" customHeight="1">
      <c r="A189" s="194" t="s">
        <v>507</v>
      </c>
      <c r="B189" s="4" t="s">
        <v>53</v>
      </c>
      <c r="C189" s="1" t="s">
        <v>75</v>
      </c>
      <c r="D189" s="6"/>
      <c r="E189" s="5" t="s">
        <v>76</v>
      </c>
      <c r="F189" s="6" t="s">
        <v>20</v>
      </c>
      <c r="G189" s="5" t="s">
        <v>410</v>
      </c>
      <c r="H189" s="5">
        <v>530601</v>
      </c>
      <c r="I189" s="2" t="s">
        <v>414</v>
      </c>
      <c r="J189" s="29">
        <v>12000</v>
      </c>
      <c r="K189" s="29"/>
      <c r="L189" s="50"/>
      <c r="M189" s="50"/>
      <c r="N189" s="50"/>
      <c r="O189" s="50"/>
      <c r="P189" s="50"/>
      <c r="Q189" s="50"/>
      <c r="R189" s="50"/>
      <c r="S189" s="50"/>
      <c r="T189" s="50"/>
      <c r="U189" s="50"/>
      <c r="V189" s="50"/>
      <c r="W189" s="50"/>
      <c r="X189" s="90">
        <f t="shared" si="80"/>
        <v>12000</v>
      </c>
      <c r="Y189" s="90"/>
      <c r="Z189" s="90"/>
      <c r="AA189" s="90">
        <f t="shared" si="78"/>
        <v>12000</v>
      </c>
      <c r="AB189" s="90"/>
      <c r="AC189" s="90"/>
      <c r="AD189" s="90">
        <f t="shared" si="71"/>
        <v>12000</v>
      </c>
      <c r="AE189" s="90"/>
      <c r="AF189" s="90"/>
      <c r="AG189" s="90">
        <f t="shared" si="72"/>
        <v>12000</v>
      </c>
      <c r="AH189" s="90"/>
      <c r="AI189" s="90"/>
      <c r="AJ189" s="90">
        <f t="shared" si="73"/>
        <v>12000</v>
      </c>
      <c r="AK189" s="90"/>
      <c r="AL189" s="90"/>
      <c r="AM189" s="90">
        <f t="shared" si="74"/>
        <v>12000</v>
      </c>
      <c r="AN189" s="90"/>
      <c r="AO189" s="90"/>
      <c r="AP189" s="90">
        <f t="shared" si="75"/>
        <v>12000</v>
      </c>
      <c r="AQ189" s="90"/>
      <c r="AR189" s="90"/>
      <c r="AS189" s="90">
        <f t="shared" si="76"/>
        <v>12000</v>
      </c>
      <c r="AT189" s="90"/>
      <c r="AU189" s="90"/>
      <c r="AV189" s="90">
        <f t="shared" si="70"/>
        <v>12000</v>
      </c>
      <c r="AW189" s="90"/>
      <c r="AX189" s="90"/>
      <c r="AY189" s="90">
        <f t="shared" si="64"/>
        <v>12000</v>
      </c>
      <c r="AZ189" s="90"/>
      <c r="BA189" s="90"/>
      <c r="BB189" s="90">
        <f t="shared" si="65"/>
        <v>12000</v>
      </c>
      <c r="BC189" s="90"/>
      <c r="BD189" s="90"/>
      <c r="BE189" s="90">
        <f t="shared" si="66"/>
        <v>12000</v>
      </c>
      <c r="BF189" s="90"/>
      <c r="BG189" s="90"/>
      <c r="BH189" s="90">
        <f t="shared" si="67"/>
        <v>12000</v>
      </c>
      <c r="BI189" s="50"/>
      <c r="BJ189" s="50"/>
      <c r="BK189" s="272">
        <f t="shared" si="61"/>
        <v>12000</v>
      </c>
      <c r="BL189" s="52"/>
      <c r="BM189" s="327"/>
      <c r="BN189" s="387"/>
      <c r="BO189" s="387"/>
      <c r="BP189" s="387"/>
      <c r="BQ189" s="387"/>
      <c r="BR189" s="387"/>
      <c r="BS189" s="387"/>
      <c r="BT189" s="387"/>
      <c r="BU189" s="387"/>
      <c r="BV189" s="387"/>
      <c r="BW189" s="387"/>
      <c r="BX189" s="372">
        <f t="shared" si="63"/>
        <v>0</v>
      </c>
      <c r="BY189" s="343"/>
      <c r="BZ189" s="51"/>
      <c r="CA189" s="51"/>
      <c r="CB189" s="51"/>
      <c r="CC189" s="51"/>
      <c r="CD189" s="51"/>
      <c r="CE189" s="51"/>
      <c r="CF189" s="51"/>
      <c r="CG189" s="51"/>
      <c r="CH189" s="51">
        <f>+J189</f>
        <v>12000</v>
      </c>
      <c r="CI189" s="51"/>
      <c r="CJ189" s="51"/>
    </row>
    <row r="190" spans="1:88" s="21" customFormat="1" ht="53.45" customHeight="1">
      <c r="A190" s="194" t="s">
        <v>507</v>
      </c>
      <c r="B190" s="4" t="s">
        <v>53</v>
      </c>
      <c r="C190" s="1" t="s">
        <v>77</v>
      </c>
      <c r="D190" s="6"/>
      <c r="E190" s="5" t="s">
        <v>76</v>
      </c>
      <c r="F190" s="6" t="s">
        <v>20</v>
      </c>
      <c r="G190" s="5" t="s">
        <v>410</v>
      </c>
      <c r="H190" s="5">
        <v>530601</v>
      </c>
      <c r="I190" s="2" t="s">
        <v>414</v>
      </c>
      <c r="J190" s="29">
        <v>2500</v>
      </c>
      <c r="K190" s="29"/>
      <c r="L190" s="50"/>
      <c r="M190" s="50"/>
      <c r="N190" s="50"/>
      <c r="O190" s="50"/>
      <c r="P190" s="50"/>
      <c r="Q190" s="50"/>
      <c r="R190" s="50"/>
      <c r="S190" s="50"/>
      <c r="T190" s="50"/>
      <c r="U190" s="50"/>
      <c r="V190" s="50"/>
      <c r="W190" s="50"/>
      <c r="X190" s="90">
        <f t="shared" si="80"/>
        <v>2500</v>
      </c>
      <c r="Y190" s="90"/>
      <c r="Z190" s="90"/>
      <c r="AA190" s="90">
        <f t="shared" si="78"/>
        <v>2500</v>
      </c>
      <c r="AB190" s="90"/>
      <c r="AC190" s="90"/>
      <c r="AD190" s="90">
        <f t="shared" si="71"/>
        <v>2500</v>
      </c>
      <c r="AE190" s="90"/>
      <c r="AF190" s="90"/>
      <c r="AG190" s="90">
        <f t="shared" si="72"/>
        <v>2500</v>
      </c>
      <c r="AH190" s="90"/>
      <c r="AI190" s="90"/>
      <c r="AJ190" s="90">
        <f t="shared" si="73"/>
        <v>2500</v>
      </c>
      <c r="AK190" s="90"/>
      <c r="AL190" s="90"/>
      <c r="AM190" s="90">
        <f t="shared" si="74"/>
        <v>2500</v>
      </c>
      <c r="AN190" s="90"/>
      <c r="AO190" s="90"/>
      <c r="AP190" s="90">
        <f t="shared" si="75"/>
        <v>2500</v>
      </c>
      <c r="AQ190" s="90"/>
      <c r="AR190" s="90"/>
      <c r="AS190" s="90">
        <f t="shared" si="76"/>
        <v>2500</v>
      </c>
      <c r="AT190" s="90"/>
      <c r="AU190" s="90"/>
      <c r="AV190" s="90">
        <f t="shared" si="70"/>
        <v>2500</v>
      </c>
      <c r="AW190" s="90"/>
      <c r="AX190" s="90"/>
      <c r="AY190" s="90">
        <f t="shared" si="64"/>
        <v>2500</v>
      </c>
      <c r="AZ190" s="90"/>
      <c r="BA190" s="90"/>
      <c r="BB190" s="90">
        <f t="shared" si="65"/>
        <v>2500</v>
      </c>
      <c r="BC190" s="90"/>
      <c r="BD190" s="90"/>
      <c r="BE190" s="90">
        <f t="shared" si="66"/>
        <v>2500</v>
      </c>
      <c r="BF190" s="90"/>
      <c r="BG190" s="90"/>
      <c r="BH190" s="90">
        <f t="shared" si="67"/>
        <v>2500</v>
      </c>
      <c r="BI190" s="50"/>
      <c r="BJ190" s="50"/>
      <c r="BK190" s="272">
        <f t="shared" si="61"/>
        <v>2500</v>
      </c>
      <c r="BL190" s="52"/>
      <c r="BM190" s="327"/>
      <c r="BN190" s="387"/>
      <c r="BO190" s="387"/>
      <c r="BP190" s="387"/>
      <c r="BQ190" s="387"/>
      <c r="BR190" s="387"/>
      <c r="BS190" s="387"/>
      <c r="BT190" s="387"/>
      <c r="BU190" s="387"/>
      <c r="BV190" s="387"/>
      <c r="BW190" s="387"/>
      <c r="BX190" s="372">
        <f t="shared" si="63"/>
        <v>0</v>
      </c>
      <c r="BY190" s="343"/>
      <c r="BZ190" s="51"/>
      <c r="CA190" s="51"/>
      <c r="CB190" s="51"/>
      <c r="CC190" s="51"/>
      <c r="CD190" s="51">
        <v>2500</v>
      </c>
      <c r="CE190" s="51"/>
      <c r="CF190" s="51"/>
      <c r="CG190" s="51"/>
      <c r="CH190" s="51"/>
      <c r="CI190" s="51"/>
      <c r="CJ190" s="51"/>
    </row>
    <row r="191" spans="1:88" customFormat="1" ht="53.45" customHeight="1">
      <c r="A191" s="194" t="s">
        <v>507</v>
      </c>
      <c r="B191" s="4" t="s">
        <v>53</v>
      </c>
      <c r="C191" s="1" t="s">
        <v>402</v>
      </c>
      <c r="D191" s="5"/>
      <c r="E191" s="5" t="s">
        <v>76</v>
      </c>
      <c r="F191" s="6" t="s">
        <v>3</v>
      </c>
      <c r="G191" s="5" t="s">
        <v>410</v>
      </c>
      <c r="H191" s="5">
        <v>530601</v>
      </c>
      <c r="I191" s="2" t="s">
        <v>414</v>
      </c>
      <c r="J191" s="29">
        <v>15000</v>
      </c>
      <c r="K191" s="29"/>
      <c r="L191" s="50"/>
      <c r="M191" s="50"/>
      <c r="N191" s="50"/>
      <c r="O191" s="50"/>
      <c r="P191" s="50"/>
      <c r="Q191" s="50"/>
      <c r="R191" s="50"/>
      <c r="S191" s="50"/>
      <c r="T191" s="50"/>
      <c r="U191" s="50"/>
      <c r="V191" s="50"/>
      <c r="W191" s="50"/>
      <c r="X191" s="90">
        <f t="shared" si="80"/>
        <v>15000</v>
      </c>
      <c r="Y191" s="90"/>
      <c r="Z191" s="90"/>
      <c r="AA191" s="90">
        <f t="shared" si="78"/>
        <v>15000</v>
      </c>
      <c r="AB191" s="90"/>
      <c r="AC191" s="90"/>
      <c r="AD191" s="90">
        <f t="shared" si="71"/>
        <v>15000</v>
      </c>
      <c r="AE191" s="90"/>
      <c r="AF191" s="90"/>
      <c r="AG191" s="90">
        <f t="shared" si="72"/>
        <v>15000</v>
      </c>
      <c r="AH191" s="90"/>
      <c r="AI191" s="90"/>
      <c r="AJ191" s="90">
        <f t="shared" si="73"/>
        <v>15000</v>
      </c>
      <c r="AK191" s="90"/>
      <c r="AL191" s="90"/>
      <c r="AM191" s="90">
        <f t="shared" si="74"/>
        <v>15000</v>
      </c>
      <c r="AN191" s="90">
        <v>55000</v>
      </c>
      <c r="AO191" s="90"/>
      <c r="AP191" s="90">
        <f t="shared" si="75"/>
        <v>70000</v>
      </c>
      <c r="AQ191" s="90"/>
      <c r="AR191" s="90"/>
      <c r="AS191" s="90">
        <f t="shared" si="76"/>
        <v>70000</v>
      </c>
      <c r="AT191" s="90"/>
      <c r="AU191" s="90"/>
      <c r="AV191" s="90">
        <f t="shared" si="70"/>
        <v>70000</v>
      </c>
      <c r="AW191" s="90"/>
      <c r="AX191" s="90"/>
      <c r="AY191" s="90">
        <f t="shared" si="64"/>
        <v>70000</v>
      </c>
      <c r="AZ191" s="90"/>
      <c r="BA191" s="90"/>
      <c r="BB191" s="90">
        <f t="shared" si="65"/>
        <v>70000</v>
      </c>
      <c r="BC191" s="90"/>
      <c r="BD191" s="90"/>
      <c r="BE191" s="90">
        <f t="shared" si="66"/>
        <v>70000</v>
      </c>
      <c r="BF191" s="90"/>
      <c r="BG191" s="90"/>
      <c r="BH191" s="90">
        <f t="shared" si="67"/>
        <v>70000</v>
      </c>
      <c r="BI191" s="50"/>
      <c r="BJ191" s="50"/>
      <c r="BK191" s="272">
        <f t="shared" si="61"/>
        <v>70000</v>
      </c>
      <c r="BL191" s="52"/>
      <c r="BM191" s="327"/>
      <c r="BN191" s="387"/>
      <c r="BO191" s="387"/>
      <c r="BP191" s="387"/>
      <c r="BQ191" s="387"/>
      <c r="BR191" s="387"/>
      <c r="BS191" s="387"/>
      <c r="BT191" s="387"/>
      <c r="BU191" s="387"/>
      <c r="BV191" s="387"/>
      <c r="BW191" s="387"/>
      <c r="BX191" s="372">
        <f t="shared" si="63"/>
        <v>0</v>
      </c>
      <c r="BY191" s="343"/>
      <c r="BZ191" s="51"/>
      <c r="CA191" s="51"/>
      <c r="CB191" s="51"/>
      <c r="CC191" s="51"/>
      <c r="CD191" s="51"/>
      <c r="CE191" s="51"/>
      <c r="CF191" s="51"/>
      <c r="CG191" s="51">
        <f>+J191</f>
        <v>15000</v>
      </c>
      <c r="CH191" s="51"/>
      <c r="CI191" s="51"/>
      <c r="CJ191" s="51"/>
    </row>
    <row r="192" spans="1:88" s="17" customFormat="1" ht="53.45" customHeight="1">
      <c r="A192" s="194" t="s">
        <v>507</v>
      </c>
      <c r="B192" s="4" t="s">
        <v>53</v>
      </c>
      <c r="C192" s="1" t="s">
        <v>105</v>
      </c>
      <c r="D192" s="5"/>
      <c r="E192" s="5" t="s">
        <v>82</v>
      </c>
      <c r="F192" s="6" t="s">
        <v>3</v>
      </c>
      <c r="G192" s="5" t="s">
        <v>409</v>
      </c>
      <c r="H192" s="5">
        <v>530601</v>
      </c>
      <c r="I192" s="2" t="s">
        <v>414</v>
      </c>
      <c r="J192" s="29">
        <v>9500</v>
      </c>
      <c r="K192" s="29"/>
      <c r="L192" s="53"/>
      <c r="M192" s="53"/>
      <c r="N192" s="53"/>
      <c r="O192" s="53"/>
      <c r="P192" s="53"/>
      <c r="Q192" s="53"/>
      <c r="R192" s="53"/>
      <c r="S192" s="53"/>
      <c r="T192" s="53"/>
      <c r="U192" s="53"/>
      <c r="V192" s="53"/>
      <c r="W192" s="53"/>
      <c r="X192" s="90">
        <f t="shared" si="80"/>
        <v>9500</v>
      </c>
      <c r="Y192" s="90"/>
      <c r="Z192" s="90"/>
      <c r="AA192" s="90">
        <f t="shared" si="78"/>
        <v>9500</v>
      </c>
      <c r="AB192" s="90"/>
      <c r="AC192" s="90"/>
      <c r="AD192" s="90">
        <f t="shared" si="71"/>
        <v>9500</v>
      </c>
      <c r="AE192" s="90"/>
      <c r="AF192" s="90"/>
      <c r="AG192" s="90">
        <f t="shared" si="72"/>
        <v>9500</v>
      </c>
      <c r="AH192" s="90"/>
      <c r="AI192" s="90"/>
      <c r="AJ192" s="90">
        <f t="shared" si="73"/>
        <v>9500</v>
      </c>
      <c r="AK192" s="90"/>
      <c r="AL192" s="90"/>
      <c r="AM192" s="90">
        <f t="shared" si="74"/>
        <v>9500</v>
      </c>
      <c r="AN192" s="90"/>
      <c r="AO192" s="90"/>
      <c r="AP192" s="90">
        <f t="shared" si="75"/>
        <v>9500</v>
      </c>
      <c r="AQ192" s="90"/>
      <c r="AR192" s="90"/>
      <c r="AS192" s="90">
        <f t="shared" si="76"/>
        <v>9500</v>
      </c>
      <c r="AT192" s="90"/>
      <c r="AU192" s="90"/>
      <c r="AV192" s="90">
        <f t="shared" si="70"/>
        <v>9500</v>
      </c>
      <c r="AW192" s="90"/>
      <c r="AX192" s="90"/>
      <c r="AY192" s="90">
        <f t="shared" si="64"/>
        <v>9500</v>
      </c>
      <c r="AZ192" s="90"/>
      <c r="BA192" s="90"/>
      <c r="BB192" s="90">
        <f t="shared" si="65"/>
        <v>9500</v>
      </c>
      <c r="BC192" s="90"/>
      <c r="BD192" s="90"/>
      <c r="BE192" s="90">
        <f t="shared" si="66"/>
        <v>9500</v>
      </c>
      <c r="BF192" s="90"/>
      <c r="BG192" s="90"/>
      <c r="BH192" s="90">
        <f t="shared" si="67"/>
        <v>9500</v>
      </c>
      <c r="BI192" s="53"/>
      <c r="BJ192" s="53"/>
      <c r="BK192" s="272">
        <f t="shared" si="61"/>
        <v>9500</v>
      </c>
      <c r="BL192" s="311"/>
      <c r="BM192" s="328"/>
      <c r="BN192" s="388"/>
      <c r="BO192" s="388"/>
      <c r="BP192" s="388"/>
      <c r="BQ192" s="388"/>
      <c r="BR192" s="388"/>
      <c r="BS192" s="388"/>
      <c r="BT192" s="388"/>
      <c r="BU192" s="388"/>
      <c r="BV192" s="388"/>
      <c r="BW192" s="388"/>
      <c r="BX192" s="372">
        <f t="shared" si="63"/>
        <v>0</v>
      </c>
      <c r="BY192" s="343"/>
      <c r="BZ192" s="51"/>
      <c r="CA192" s="51"/>
      <c r="CB192" s="51"/>
      <c r="CC192" s="51"/>
      <c r="CD192" s="51"/>
      <c r="CE192" s="51"/>
      <c r="CF192" s="51"/>
      <c r="CG192" s="51"/>
      <c r="CH192" s="51"/>
      <c r="CI192" s="51"/>
      <c r="CJ192" s="51">
        <v>9500</v>
      </c>
    </row>
    <row r="193" spans="1:102" s="21" customFormat="1" ht="53.45" customHeight="1">
      <c r="A193" s="194" t="s">
        <v>507</v>
      </c>
      <c r="B193" s="4" t="s">
        <v>53</v>
      </c>
      <c r="C193" s="2" t="s">
        <v>399</v>
      </c>
      <c r="D193" s="2" t="s">
        <v>148</v>
      </c>
      <c r="E193" s="11" t="s">
        <v>149</v>
      </c>
      <c r="F193" s="30" t="s">
        <v>3</v>
      </c>
      <c r="G193" s="5" t="s">
        <v>410</v>
      </c>
      <c r="H193" s="5">
        <v>530601</v>
      </c>
      <c r="I193" s="2" t="s">
        <v>414</v>
      </c>
      <c r="J193" s="32">
        <v>30000</v>
      </c>
      <c r="K193" s="32"/>
      <c r="L193" s="53"/>
      <c r="M193" s="53"/>
      <c r="N193" s="53"/>
      <c r="O193" s="53"/>
      <c r="P193" s="53"/>
      <c r="Q193" s="53"/>
      <c r="R193" s="53"/>
      <c r="S193" s="53"/>
      <c r="T193" s="53"/>
      <c r="U193" s="53"/>
      <c r="V193" s="53"/>
      <c r="W193" s="53"/>
      <c r="X193" s="90">
        <f t="shared" si="80"/>
        <v>30000</v>
      </c>
      <c r="Y193" s="90"/>
      <c r="Z193" s="90"/>
      <c r="AA193" s="90">
        <f t="shared" si="78"/>
        <v>30000</v>
      </c>
      <c r="AB193" s="90"/>
      <c r="AC193" s="90"/>
      <c r="AD193" s="90">
        <f t="shared" si="71"/>
        <v>30000</v>
      </c>
      <c r="AE193" s="90"/>
      <c r="AF193" s="90"/>
      <c r="AG193" s="90">
        <f t="shared" si="72"/>
        <v>30000</v>
      </c>
      <c r="AH193" s="90"/>
      <c r="AI193" s="90"/>
      <c r="AJ193" s="90">
        <f t="shared" si="73"/>
        <v>30000</v>
      </c>
      <c r="AK193" s="90"/>
      <c r="AL193" s="90"/>
      <c r="AM193" s="90">
        <f t="shared" si="74"/>
        <v>30000</v>
      </c>
      <c r="AN193" s="90"/>
      <c r="AO193" s="90">
        <v>30000</v>
      </c>
      <c r="AP193" s="90">
        <f t="shared" si="75"/>
        <v>0</v>
      </c>
      <c r="AQ193" s="90"/>
      <c r="AR193" s="90"/>
      <c r="AS193" s="90">
        <f t="shared" si="76"/>
        <v>0</v>
      </c>
      <c r="AT193" s="90"/>
      <c r="AU193" s="90"/>
      <c r="AV193" s="90">
        <f t="shared" si="70"/>
        <v>0</v>
      </c>
      <c r="AW193" s="90"/>
      <c r="AX193" s="90"/>
      <c r="AY193" s="90">
        <f t="shared" si="64"/>
        <v>0</v>
      </c>
      <c r="AZ193" s="90"/>
      <c r="BA193" s="90"/>
      <c r="BB193" s="90">
        <f t="shared" si="65"/>
        <v>0</v>
      </c>
      <c r="BC193" s="90"/>
      <c r="BD193" s="90"/>
      <c r="BE193" s="90">
        <f t="shared" si="66"/>
        <v>0</v>
      </c>
      <c r="BF193" s="90"/>
      <c r="BG193" s="90"/>
      <c r="BH193" s="90">
        <f t="shared" si="67"/>
        <v>0</v>
      </c>
      <c r="BI193" s="53"/>
      <c r="BJ193" s="53"/>
      <c r="BK193" s="272">
        <f t="shared" si="61"/>
        <v>0</v>
      </c>
      <c r="BL193" s="311"/>
      <c r="BM193" s="328"/>
      <c r="BN193" s="388"/>
      <c r="BO193" s="388"/>
      <c r="BP193" s="388"/>
      <c r="BQ193" s="388"/>
      <c r="BR193" s="388"/>
      <c r="BS193" s="388"/>
      <c r="BT193" s="388"/>
      <c r="BU193" s="388"/>
      <c r="BV193" s="388"/>
      <c r="BW193" s="388"/>
      <c r="BX193" s="372">
        <f t="shared" si="63"/>
        <v>0</v>
      </c>
      <c r="BY193" s="347"/>
      <c r="BZ193" s="53"/>
      <c r="CA193" s="53"/>
      <c r="CB193" s="53"/>
      <c r="CC193" s="53">
        <f>+J193</f>
        <v>30000</v>
      </c>
      <c r="CD193" s="53"/>
      <c r="CE193" s="53"/>
      <c r="CF193" s="53"/>
      <c r="CG193" s="53"/>
      <c r="CH193" s="53"/>
      <c r="CI193" s="53"/>
      <c r="CJ193" s="53"/>
    </row>
    <row r="194" spans="1:102" s="21" customFormat="1" ht="53.45" customHeight="1">
      <c r="A194" s="194" t="s">
        <v>507</v>
      </c>
      <c r="B194" s="4" t="s">
        <v>53</v>
      </c>
      <c r="C194" s="1" t="s">
        <v>266</v>
      </c>
      <c r="D194" s="5"/>
      <c r="E194" s="6" t="s">
        <v>265</v>
      </c>
      <c r="F194" s="6" t="s">
        <v>3</v>
      </c>
      <c r="G194" s="5" t="s">
        <v>410</v>
      </c>
      <c r="H194" s="6">
        <v>530601</v>
      </c>
      <c r="I194" s="2" t="s">
        <v>414</v>
      </c>
      <c r="J194" s="35">
        <v>35000</v>
      </c>
      <c r="K194" s="35"/>
      <c r="L194" s="54"/>
      <c r="M194" s="54"/>
      <c r="N194" s="54"/>
      <c r="O194" s="54"/>
      <c r="P194" s="54"/>
      <c r="Q194" s="54"/>
      <c r="R194" s="54"/>
      <c r="S194" s="54"/>
      <c r="T194" s="54"/>
      <c r="U194" s="54"/>
      <c r="V194" s="54"/>
      <c r="W194" s="54"/>
      <c r="X194" s="90">
        <f t="shared" si="80"/>
        <v>35000</v>
      </c>
      <c r="Y194" s="90"/>
      <c r="Z194" s="90"/>
      <c r="AA194" s="90">
        <f t="shared" si="78"/>
        <v>35000</v>
      </c>
      <c r="AB194" s="90"/>
      <c r="AC194" s="90"/>
      <c r="AD194" s="90">
        <f t="shared" si="71"/>
        <v>35000</v>
      </c>
      <c r="AE194" s="90"/>
      <c r="AF194" s="90"/>
      <c r="AG194" s="90">
        <f t="shared" si="72"/>
        <v>35000</v>
      </c>
      <c r="AH194" s="90"/>
      <c r="AI194" s="90"/>
      <c r="AJ194" s="90">
        <f t="shared" si="73"/>
        <v>35000</v>
      </c>
      <c r="AK194" s="90"/>
      <c r="AL194" s="90"/>
      <c r="AM194" s="90">
        <f t="shared" si="74"/>
        <v>35000</v>
      </c>
      <c r="AN194" s="90"/>
      <c r="AO194" s="90"/>
      <c r="AP194" s="90">
        <f t="shared" si="75"/>
        <v>35000</v>
      </c>
      <c r="AQ194" s="90"/>
      <c r="AR194" s="90"/>
      <c r="AS194" s="90">
        <f t="shared" si="76"/>
        <v>35000</v>
      </c>
      <c r="AT194" s="90"/>
      <c r="AU194" s="90"/>
      <c r="AV194" s="90">
        <f t="shared" si="70"/>
        <v>35000</v>
      </c>
      <c r="AW194" s="90"/>
      <c r="AX194" s="90"/>
      <c r="AY194" s="90">
        <f t="shared" si="64"/>
        <v>35000</v>
      </c>
      <c r="AZ194" s="90"/>
      <c r="BA194" s="90"/>
      <c r="BB194" s="90">
        <f t="shared" si="65"/>
        <v>35000</v>
      </c>
      <c r="BC194" s="90"/>
      <c r="BD194" s="90"/>
      <c r="BE194" s="90">
        <f t="shared" si="66"/>
        <v>35000</v>
      </c>
      <c r="BF194" s="90"/>
      <c r="BG194" s="90"/>
      <c r="BH194" s="90">
        <f t="shared" si="67"/>
        <v>35000</v>
      </c>
      <c r="BI194" s="54"/>
      <c r="BJ194" s="54"/>
      <c r="BK194" s="272">
        <f t="shared" si="61"/>
        <v>35000</v>
      </c>
      <c r="BL194" s="265"/>
      <c r="BM194" s="323"/>
      <c r="BN194" s="383"/>
      <c r="BO194" s="383"/>
      <c r="BP194" s="383"/>
      <c r="BQ194" s="383"/>
      <c r="BR194" s="383"/>
      <c r="BS194" s="383"/>
      <c r="BT194" s="383"/>
      <c r="BU194" s="383"/>
      <c r="BV194" s="383"/>
      <c r="BW194" s="383"/>
      <c r="BX194" s="372">
        <f t="shared" si="63"/>
        <v>0</v>
      </c>
      <c r="BY194" s="341"/>
      <c r="BZ194" s="54"/>
      <c r="CA194" s="54"/>
      <c r="CB194" s="54"/>
      <c r="CC194" s="54"/>
      <c r="CD194" s="54"/>
      <c r="CE194" s="54">
        <f>+J194</f>
        <v>35000</v>
      </c>
      <c r="CF194" s="54"/>
      <c r="CG194" s="54"/>
      <c r="CH194" s="54"/>
      <c r="CI194" s="54"/>
      <c r="CJ194" s="54"/>
    </row>
    <row r="195" spans="1:102" customFormat="1" ht="53.45" customHeight="1">
      <c r="A195" s="194" t="s">
        <v>507</v>
      </c>
      <c r="B195" s="4" t="s">
        <v>53</v>
      </c>
      <c r="C195" s="2" t="s">
        <v>115</v>
      </c>
      <c r="D195" s="30" t="s">
        <v>111</v>
      </c>
      <c r="E195" s="11" t="s">
        <v>112</v>
      </c>
      <c r="F195" s="30" t="s">
        <v>3</v>
      </c>
      <c r="G195" s="5" t="s">
        <v>410</v>
      </c>
      <c r="H195" s="5">
        <v>530606</v>
      </c>
      <c r="I195" s="2" t="s">
        <v>116</v>
      </c>
      <c r="J195" s="29">
        <v>20000</v>
      </c>
      <c r="K195" s="29"/>
      <c r="L195" s="50"/>
      <c r="M195" s="50"/>
      <c r="N195" s="50"/>
      <c r="O195" s="50"/>
      <c r="P195" s="50"/>
      <c r="Q195" s="50"/>
      <c r="R195" s="50"/>
      <c r="S195" s="50"/>
      <c r="T195" s="50"/>
      <c r="U195" s="50"/>
      <c r="V195" s="50"/>
      <c r="W195" s="50"/>
      <c r="X195" s="90">
        <f t="shared" si="80"/>
        <v>20000</v>
      </c>
      <c r="Y195" s="90"/>
      <c r="Z195" s="90"/>
      <c r="AA195" s="90">
        <f t="shared" si="78"/>
        <v>20000</v>
      </c>
      <c r="AB195" s="90"/>
      <c r="AC195" s="90"/>
      <c r="AD195" s="90">
        <f t="shared" si="71"/>
        <v>20000</v>
      </c>
      <c r="AE195" s="90"/>
      <c r="AF195" s="90"/>
      <c r="AG195" s="90">
        <f t="shared" si="72"/>
        <v>20000</v>
      </c>
      <c r="AH195" s="90"/>
      <c r="AI195" s="90"/>
      <c r="AJ195" s="90">
        <f t="shared" si="73"/>
        <v>20000</v>
      </c>
      <c r="AK195" s="90"/>
      <c r="AL195" s="90"/>
      <c r="AM195" s="90">
        <f t="shared" si="74"/>
        <v>20000</v>
      </c>
      <c r="AN195" s="90"/>
      <c r="AO195" s="90"/>
      <c r="AP195" s="90">
        <f t="shared" si="75"/>
        <v>20000</v>
      </c>
      <c r="AQ195" s="90"/>
      <c r="AR195" s="90"/>
      <c r="AS195" s="90">
        <f t="shared" si="76"/>
        <v>20000</v>
      </c>
      <c r="AT195" s="90"/>
      <c r="AU195" s="90"/>
      <c r="AV195" s="90">
        <f t="shared" si="70"/>
        <v>20000</v>
      </c>
      <c r="AW195" s="90"/>
      <c r="AX195" s="90"/>
      <c r="AY195" s="90">
        <f t="shared" si="64"/>
        <v>20000</v>
      </c>
      <c r="AZ195" s="90"/>
      <c r="BA195" s="90"/>
      <c r="BB195" s="90">
        <f t="shared" si="65"/>
        <v>20000</v>
      </c>
      <c r="BC195" s="90"/>
      <c r="BD195" s="90"/>
      <c r="BE195" s="90">
        <f t="shared" si="66"/>
        <v>20000</v>
      </c>
      <c r="BF195" s="90"/>
      <c r="BG195" s="90"/>
      <c r="BH195" s="90">
        <f t="shared" si="67"/>
        <v>20000</v>
      </c>
      <c r="BI195" s="248" t="s">
        <v>1212</v>
      </c>
      <c r="BJ195" s="249">
        <f>700+2424+6060+6060</f>
        <v>15244</v>
      </c>
      <c r="BK195" s="272">
        <f t="shared" si="61"/>
        <v>4756</v>
      </c>
      <c r="BL195" s="52"/>
      <c r="BM195" s="327"/>
      <c r="BN195" s="387"/>
      <c r="BO195" s="387"/>
      <c r="BP195" s="387"/>
      <c r="BQ195" s="381"/>
      <c r="BR195" s="381"/>
      <c r="BS195" s="381"/>
      <c r="BT195" s="381">
        <v>1212</v>
      </c>
      <c r="BU195" s="381">
        <f>1212+1212</f>
        <v>2424</v>
      </c>
      <c r="BV195" s="381">
        <v>1212</v>
      </c>
      <c r="BW195" s="381">
        <f>1212+700</f>
        <v>1912</v>
      </c>
      <c r="BX195" s="372">
        <f t="shared" si="63"/>
        <v>6760</v>
      </c>
      <c r="BY195" s="350"/>
      <c r="BZ195" s="50">
        <f>+J195/11</f>
        <v>1818.1818181818182</v>
      </c>
      <c r="CA195" s="72">
        <f t="shared" ref="CA195:CJ195" si="90">+BZ195</f>
        <v>1818.1818181818182</v>
      </c>
      <c r="CB195" s="50">
        <f t="shared" si="90"/>
        <v>1818.1818181818182</v>
      </c>
      <c r="CC195" s="50">
        <f t="shared" si="90"/>
        <v>1818.1818181818182</v>
      </c>
      <c r="CD195" s="50">
        <f t="shared" si="90"/>
        <v>1818.1818181818182</v>
      </c>
      <c r="CE195" s="50">
        <f t="shared" si="90"/>
        <v>1818.1818181818182</v>
      </c>
      <c r="CF195" s="50">
        <f t="shared" si="90"/>
        <v>1818.1818181818182</v>
      </c>
      <c r="CG195" s="50">
        <f t="shared" si="90"/>
        <v>1818.1818181818182</v>
      </c>
      <c r="CH195" s="50">
        <f t="shared" si="90"/>
        <v>1818.1818181818182</v>
      </c>
      <c r="CI195" s="50">
        <f t="shared" si="90"/>
        <v>1818.1818181818182</v>
      </c>
      <c r="CJ195" s="50">
        <f t="shared" si="90"/>
        <v>1818.1818181818182</v>
      </c>
    </row>
    <row r="196" spans="1:102" customFormat="1" ht="53.45" customHeight="1">
      <c r="A196" s="194" t="s">
        <v>507</v>
      </c>
      <c r="B196" s="4" t="s">
        <v>53</v>
      </c>
      <c r="C196" s="2" t="s">
        <v>115</v>
      </c>
      <c r="D196" s="30" t="s">
        <v>111</v>
      </c>
      <c r="E196" s="11" t="s">
        <v>112</v>
      </c>
      <c r="F196" s="30" t="s">
        <v>20</v>
      </c>
      <c r="G196" s="5" t="s">
        <v>410</v>
      </c>
      <c r="H196" s="5">
        <v>530606</v>
      </c>
      <c r="I196" s="2" t="s">
        <v>116</v>
      </c>
      <c r="J196" s="29">
        <v>1350</v>
      </c>
      <c r="K196" s="29"/>
      <c r="L196" s="50"/>
      <c r="M196" s="50"/>
      <c r="N196" s="50"/>
      <c r="O196" s="50"/>
      <c r="P196" s="50"/>
      <c r="Q196" s="50"/>
      <c r="R196" s="50"/>
      <c r="S196" s="50"/>
      <c r="T196" s="50"/>
      <c r="U196" s="50"/>
      <c r="V196" s="50"/>
      <c r="W196" s="50"/>
      <c r="X196" s="90">
        <f t="shared" si="80"/>
        <v>1350</v>
      </c>
      <c r="Y196" s="90"/>
      <c r="Z196" s="90"/>
      <c r="AA196" s="90">
        <f t="shared" si="78"/>
        <v>1350</v>
      </c>
      <c r="AB196" s="90"/>
      <c r="AC196" s="90"/>
      <c r="AD196" s="90">
        <f t="shared" si="71"/>
        <v>1350</v>
      </c>
      <c r="AE196" s="90"/>
      <c r="AF196" s="90"/>
      <c r="AG196" s="90">
        <f t="shared" si="72"/>
        <v>1350</v>
      </c>
      <c r="AH196" s="90"/>
      <c r="AI196" s="90"/>
      <c r="AJ196" s="90">
        <f t="shared" si="73"/>
        <v>1350</v>
      </c>
      <c r="AK196" s="90"/>
      <c r="AL196" s="90"/>
      <c r="AM196" s="90">
        <f t="shared" si="74"/>
        <v>1350</v>
      </c>
      <c r="AN196" s="90"/>
      <c r="AO196" s="90"/>
      <c r="AP196" s="90">
        <f t="shared" si="75"/>
        <v>1350</v>
      </c>
      <c r="AQ196" s="90"/>
      <c r="AR196" s="90"/>
      <c r="AS196" s="90">
        <f t="shared" si="76"/>
        <v>1350</v>
      </c>
      <c r="AT196" s="90"/>
      <c r="AU196" s="90"/>
      <c r="AV196" s="90">
        <f t="shared" si="70"/>
        <v>1350</v>
      </c>
      <c r="AW196" s="90"/>
      <c r="AX196" s="90"/>
      <c r="AY196" s="90">
        <f t="shared" si="64"/>
        <v>1350</v>
      </c>
      <c r="AZ196" s="90"/>
      <c r="BA196" s="90"/>
      <c r="BB196" s="90">
        <f t="shared" si="65"/>
        <v>1350</v>
      </c>
      <c r="BC196" s="90"/>
      <c r="BD196" s="90"/>
      <c r="BE196" s="90">
        <f t="shared" si="66"/>
        <v>1350</v>
      </c>
      <c r="BF196" s="90"/>
      <c r="BG196" s="90"/>
      <c r="BH196" s="90">
        <f t="shared" si="67"/>
        <v>1350</v>
      </c>
      <c r="BI196" s="50"/>
      <c r="BJ196" s="50"/>
      <c r="BK196" s="272">
        <f t="shared" si="61"/>
        <v>1350</v>
      </c>
      <c r="BL196" s="52"/>
      <c r="BM196" s="327"/>
      <c r="BN196" s="387"/>
      <c r="BO196" s="387"/>
      <c r="BP196" s="387"/>
      <c r="BQ196" s="387"/>
      <c r="BR196" s="387"/>
      <c r="BS196" s="387"/>
      <c r="BT196" s="387"/>
      <c r="BU196" s="387"/>
      <c r="BV196" s="387"/>
      <c r="BW196" s="387"/>
      <c r="BX196" s="372">
        <f t="shared" si="63"/>
        <v>0</v>
      </c>
      <c r="BY196" s="350">
        <v>1350</v>
      </c>
      <c r="BZ196" s="50"/>
      <c r="CA196" s="50"/>
      <c r="CB196" s="50"/>
      <c r="CC196" s="50"/>
      <c r="CD196" s="50"/>
      <c r="CE196" s="50"/>
      <c r="CF196" s="50"/>
      <c r="CG196" s="50"/>
      <c r="CH196" s="50"/>
      <c r="CI196" s="50"/>
      <c r="CJ196" s="50"/>
    </row>
    <row r="197" spans="1:102" s="22" customFormat="1" ht="53.45" customHeight="1">
      <c r="A197" s="194" t="s">
        <v>507</v>
      </c>
      <c r="B197" s="4" t="s">
        <v>53</v>
      </c>
      <c r="C197" s="1" t="s">
        <v>427</v>
      </c>
      <c r="D197" s="5"/>
      <c r="E197" s="5" t="s">
        <v>265</v>
      </c>
      <c r="F197" s="6" t="s">
        <v>20</v>
      </c>
      <c r="G197" s="5" t="s">
        <v>410</v>
      </c>
      <c r="H197" s="6">
        <v>530606</v>
      </c>
      <c r="I197" s="1" t="s">
        <v>116</v>
      </c>
      <c r="J197" s="29">
        <v>1350</v>
      </c>
      <c r="K197" s="29"/>
      <c r="L197" s="59"/>
      <c r="M197" s="59"/>
      <c r="N197" s="59"/>
      <c r="O197" s="59"/>
      <c r="P197" s="59"/>
      <c r="Q197" s="59"/>
      <c r="R197" s="59"/>
      <c r="S197" s="59"/>
      <c r="T197" s="59"/>
      <c r="U197" s="59"/>
      <c r="V197" s="59"/>
      <c r="W197" s="59"/>
      <c r="X197" s="90">
        <f t="shared" si="80"/>
        <v>1350</v>
      </c>
      <c r="Y197" s="90"/>
      <c r="Z197" s="90"/>
      <c r="AA197" s="90">
        <f t="shared" si="78"/>
        <v>1350</v>
      </c>
      <c r="AB197" s="90"/>
      <c r="AC197" s="90"/>
      <c r="AD197" s="90">
        <f t="shared" si="71"/>
        <v>1350</v>
      </c>
      <c r="AE197" s="90"/>
      <c r="AF197" s="90"/>
      <c r="AG197" s="90">
        <f t="shared" si="72"/>
        <v>1350</v>
      </c>
      <c r="AH197" s="90"/>
      <c r="AI197" s="90"/>
      <c r="AJ197" s="90">
        <f t="shared" si="73"/>
        <v>1350</v>
      </c>
      <c r="AK197" s="90"/>
      <c r="AL197" s="90"/>
      <c r="AM197" s="90">
        <f t="shared" si="74"/>
        <v>1350</v>
      </c>
      <c r="AN197" s="90"/>
      <c r="AO197" s="90">
        <v>1350</v>
      </c>
      <c r="AP197" s="90">
        <f t="shared" si="75"/>
        <v>0</v>
      </c>
      <c r="AQ197" s="90"/>
      <c r="AR197" s="90"/>
      <c r="AS197" s="90">
        <f t="shared" si="76"/>
        <v>0</v>
      </c>
      <c r="AT197" s="90"/>
      <c r="AU197" s="90"/>
      <c r="AV197" s="90">
        <f t="shared" si="70"/>
        <v>0</v>
      </c>
      <c r="AW197" s="90"/>
      <c r="AX197" s="90"/>
      <c r="AY197" s="90">
        <f t="shared" si="64"/>
        <v>0</v>
      </c>
      <c r="AZ197" s="90"/>
      <c r="BA197" s="90"/>
      <c r="BB197" s="90">
        <f t="shared" si="65"/>
        <v>0</v>
      </c>
      <c r="BC197" s="90"/>
      <c r="BD197" s="90"/>
      <c r="BE197" s="90">
        <f t="shared" si="66"/>
        <v>0</v>
      </c>
      <c r="BF197" s="90"/>
      <c r="BG197" s="90"/>
      <c r="BH197" s="90">
        <f t="shared" si="67"/>
        <v>0</v>
      </c>
      <c r="BI197" s="59"/>
      <c r="BJ197" s="59"/>
      <c r="BK197" s="272">
        <f t="shared" si="61"/>
        <v>0</v>
      </c>
      <c r="BL197" s="308"/>
      <c r="BM197" s="324"/>
      <c r="BN197" s="384"/>
      <c r="BO197" s="384"/>
      <c r="BP197" s="384"/>
      <c r="BQ197" s="384"/>
      <c r="BR197" s="384"/>
      <c r="BS197" s="384"/>
      <c r="BT197" s="384"/>
      <c r="BU197" s="384"/>
      <c r="BV197" s="384"/>
      <c r="BW197" s="384"/>
      <c r="BX197" s="372">
        <f t="shared" si="63"/>
        <v>0</v>
      </c>
      <c r="BY197" s="345"/>
      <c r="BZ197" s="59"/>
      <c r="CA197" s="59">
        <f>+J197</f>
        <v>1350</v>
      </c>
      <c r="CB197" s="59"/>
      <c r="CC197" s="59"/>
      <c r="CD197" s="59"/>
      <c r="CE197" s="59"/>
      <c r="CF197" s="59"/>
      <c r="CG197" s="59"/>
      <c r="CH197" s="59"/>
      <c r="CI197" s="59"/>
      <c r="CJ197" s="59"/>
    </row>
    <row r="198" spans="1:102" ht="53.45" customHeight="1">
      <c r="A198" s="194" t="s">
        <v>507</v>
      </c>
      <c r="B198" s="4" t="s">
        <v>53</v>
      </c>
      <c r="C198" s="2" t="s">
        <v>431</v>
      </c>
      <c r="D198" s="11"/>
      <c r="E198" s="5" t="s">
        <v>321</v>
      </c>
      <c r="F198" s="11" t="s">
        <v>20</v>
      </c>
      <c r="G198" s="5" t="s">
        <v>410</v>
      </c>
      <c r="H198" s="11">
        <v>530606</v>
      </c>
      <c r="I198" s="2" t="s">
        <v>116</v>
      </c>
      <c r="J198" s="40">
        <v>986</v>
      </c>
      <c r="K198" s="40"/>
      <c r="L198" s="60"/>
      <c r="M198" s="60"/>
      <c r="N198" s="60"/>
      <c r="O198" s="60"/>
      <c r="P198" s="60"/>
      <c r="Q198" s="60"/>
      <c r="R198" s="60"/>
      <c r="S198" s="60"/>
      <c r="T198" s="60"/>
      <c r="U198" s="60"/>
      <c r="V198" s="60"/>
      <c r="W198" s="60"/>
      <c r="X198" s="90">
        <f t="shared" si="80"/>
        <v>986</v>
      </c>
      <c r="Y198" s="90"/>
      <c r="Z198" s="90"/>
      <c r="AA198" s="90">
        <f t="shared" si="78"/>
        <v>986</v>
      </c>
      <c r="AB198" s="90"/>
      <c r="AC198" s="90"/>
      <c r="AD198" s="90">
        <f t="shared" si="71"/>
        <v>986</v>
      </c>
      <c r="AE198" s="90"/>
      <c r="AF198" s="90"/>
      <c r="AG198" s="90">
        <f t="shared" si="72"/>
        <v>986</v>
      </c>
      <c r="AH198" s="90"/>
      <c r="AI198" s="90"/>
      <c r="AJ198" s="90">
        <f t="shared" si="73"/>
        <v>986</v>
      </c>
      <c r="AK198" s="90"/>
      <c r="AL198" s="90"/>
      <c r="AM198" s="90">
        <f t="shared" si="74"/>
        <v>986</v>
      </c>
      <c r="AN198" s="90"/>
      <c r="AO198" s="90"/>
      <c r="AP198" s="90">
        <f t="shared" si="75"/>
        <v>986</v>
      </c>
      <c r="AQ198" s="90"/>
      <c r="AR198" s="90"/>
      <c r="AS198" s="90">
        <f t="shared" si="76"/>
        <v>986</v>
      </c>
      <c r="AT198" s="90"/>
      <c r="AU198" s="90"/>
      <c r="AV198" s="90">
        <f t="shared" si="70"/>
        <v>986</v>
      </c>
      <c r="AW198" s="90"/>
      <c r="AX198" s="90"/>
      <c r="AY198" s="90">
        <f t="shared" si="64"/>
        <v>986</v>
      </c>
      <c r="AZ198" s="90"/>
      <c r="BA198" s="90"/>
      <c r="BB198" s="90">
        <f t="shared" si="65"/>
        <v>986</v>
      </c>
      <c r="BC198" s="90"/>
      <c r="BD198" s="90"/>
      <c r="BE198" s="90">
        <f t="shared" si="66"/>
        <v>986</v>
      </c>
      <c r="BF198" s="90"/>
      <c r="BG198" s="90"/>
      <c r="BH198" s="90">
        <f t="shared" si="67"/>
        <v>986</v>
      </c>
      <c r="BI198" s="295" t="s">
        <v>800</v>
      </c>
      <c r="BJ198" s="295">
        <v>986</v>
      </c>
      <c r="BK198" s="272">
        <f t="shared" si="61"/>
        <v>0</v>
      </c>
      <c r="BL198" s="312"/>
      <c r="BM198" s="329"/>
      <c r="BN198" s="389"/>
      <c r="BO198" s="402">
        <v>986</v>
      </c>
      <c r="BP198" s="402"/>
      <c r="BQ198" s="402"/>
      <c r="BR198" s="402"/>
      <c r="BS198" s="402"/>
      <c r="BT198" s="402"/>
      <c r="BU198" s="402"/>
      <c r="BV198" s="402"/>
      <c r="BW198" s="402"/>
      <c r="BX198" s="372">
        <f t="shared" si="63"/>
        <v>986</v>
      </c>
      <c r="BY198" s="348">
        <f>+J198</f>
        <v>986</v>
      </c>
      <c r="BZ198" s="60"/>
      <c r="CA198" s="60"/>
      <c r="CB198" s="60"/>
      <c r="CC198" s="60"/>
      <c r="CD198" s="60"/>
      <c r="CE198" s="60"/>
      <c r="CF198" s="74"/>
      <c r="CG198" s="60"/>
      <c r="CH198" s="60"/>
      <c r="CI198" s="60"/>
      <c r="CJ198" s="60"/>
      <c r="CK198" s="69"/>
      <c r="CL198" s="69"/>
      <c r="CM198" s="69"/>
      <c r="CN198" s="69"/>
      <c r="CO198" s="69"/>
      <c r="CP198" s="69"/>
      <c r="CQ198" s="69"/>
      <c r="CR198" s="69"/>
      <c r="CS198" s="69"/>
      <c r="CT198" s="69"/>
      <c r="CU198" s="69"/>
      <c r="CV198" s="69"/>
      <c r="CW198" s="69"/>
      <c r="CX198" s="69"/>
    </row>
    <row r="199" spans="1:102" s="23" customFormat="1" ht="53.45" customHeight="1">
      <c r="A199" s="194" t="s">
        <v>507</v>
      </c>
      <c r="B199" s="4" t="s">
        <v>53</v>
      </c>
      <c r="C199" s="1" t="s">
        <v>360</v>
      </c>
      <c r="D199" s="19"/>
      <c r="E199" s="5" t="s">
        <v>350</v>
      </c>
      <c r="F199" s="6">
        <v>2</v>
      </c>
      <c r="G199" s="5" t="s">
        <v>410</v>
      </c>
      <c r="H199" s="6">
        <v>530606</v>
      </c>
      <c r="I199" s="2" t="s">
        <v>116</v>
      </c>
      <c r="J199" s="32">
        <v>3000</v>
      </c>
      <c r="K199" s="32"/>
      <c r="L199" s="54"/>
      <c r="M199" s="54"/>
      <c r="N199" s="54"/>
      <c r="O199" s="54"/>
      <c r="P199" s="54"/>
      <c r="Q199" s="54"/>
      <c r="R199" s="54"/>
      <c r="S199" s="54"/>
      <c r="T199" s="54"/>
      <c r="U199" s="54"/>
      <c r="V199" s="54"/>
      <c r="W199" s="54"/>
      <c r="X199" s="90">
        <f t="shared" si="80"/>
        <v>3000</v>
      </c>
      <c r="Y199" s="90"/>
      <c r="Z199" s="90"/>
      <c r="AA199" s="90">
        <f t="shared" si="78"/>
        <v>3000</v>
      </c>
      <c r="AB199" s="90"/>
      <c r="AC199" s="90"/>
      <c r="AD199" s="90">
        <f t="shared" si="71"/>
        <v>3000</v>
      </c>
      <c r="AE199" s="90"/>
      <c r="AF199" s="90"/>
      <c r="AG199" s="90">
        <f t="shared" si="72"/>
        <v>3000</v>
      </c>
      <c r="AH199" s="90"/>
      <c r="AI199" s="90"/>
      <c r="AJ199" s="90">
        <f t="shared" si="73"/>
        <v>3000</v>
      </c>
      <c r="AK199" s="90"/>
      <c r="AL199" s="90"/>
      <c r="AM199" s="90">
        <f t="shared" si="74"/>
        <v>3000</v>
      </c>
      <c r="AN199" s="90"/>
      <c r="AO199" s="90"/>
      <c r="AP199" s="90">
        <f t="shared" si="75"/>
        <v>3000</v>
      </c>
      <c r="AQ199" s="90"/>
      <c r="AR199" s="90"/>
      <c r="AS199" s="90">
        <f t="shared" si="76"/>
        <v>3000</v>
      </c>
      <c r="AT199" s="90"/>
      <c r="AU199" s="90"/>
      <c r="AV199" s="90">
        <f t="shared" si="70"/>
        <v>3000</v>
      </c>
      <c r="AW199" s="90"/>
      <c r="AX199" s="90"/>
      <c r="AY199" s="90">
        <f t="shared" si="64"/>
        <v>3000</v>
      </c>
      <c r="AZ199" s="90"/>
      <c r="BA199" s="90"/>
      <c r="BB199" s="90">
        <f t="shared" si="65"/>
        <v>3000</v>
      </c>
      <c r="BC199" s="90"/>
      <c r="BD199" s="90"/>
      <c r="BE199" s="90">
        <f t="shared" si="66"/>
        <v>3000</v>
      </c>
      <c r="BF199" s="90"/>
      <c r="BG199" s="90"/>
      <c r="BH199" s="90">
        <f t="shared" si="67"/>
        <v>3000</v>
      </c>
      <c r="BI199" s="54"/>
      <c r="BJ199" s="54"/>
      <c r="BK199" s="272">
        <f t="shared" ref="BK199:BK262" si="91">+BH199-BJ199</f>
        <v>3000</v>
      </c>
      <c r="BL199" s="265"/>
      <c r="BM199" s="323"/>
      <c r="BN199" s="383"/>
      <c r="BO199" s="383"/>
      <c r="BP199" s="383"/>
      <c r="BQ199" s="383"/>
      <c r="BR199" s="383"/>
      <c r="BS199" s="383"/>
      <c r="BT199" s="383"/>
      <c r="BU199" s="383"/>
      <c r="BV199" s="383"/>
      <c r="BW199" s="383"/>
      <c r="BX199" s="372">
        <f t="shared" si="63"/>
        <v>0</v>
      </c>
      <c r="BY199" s="341">
        <v>3000</v>
      </c>
      <c r="BZ199" s="54"/>
      <c r="CA199" s="54"/>
      <c r="CB199" s="54"/>
      <c r="CC199" s="54"/>
      <c r="CD199" s="54"/>
      <c r="CE199" s="54"/>
      <c r="CF199" s="54"/>
      <c r="CG199" s="54"/>
      <c r="CH199" s="54"/>
      <c r="CI199" s="54"/>
      <c r="CJ199" s="54"/>
      <c r="CK199" s="68"/>
      <c r="CL199" s="68"/>
      <c r="CM199" s="68"/>
      <c r="CN199" s="68"/>
      <c r="CO199" s="68"/>
      <c r="CP199" s="68"/>
      <c r="CQ199" s="68"/>
      <c r="CR199" s="68"/>
      <c r="CS199" s="68"/>
      <c r="CT199" s="68"/>
      <c r="CU199" s="68"/>
      <c r="CV199" s="68"/>
      <c r="CW199" s="68"/>
      <c r="CX199" s="68"/>
    </row>
    <row r="200" spans="1:102" s="23" customFormat="1" ht="53.45" customHeight="1">
      <c r="A200" s="194" t="s">
        <v>507</v>
      </c>
      <c r="B200" s="4" t="s">
        <v>53</v>
      </c>
      <c r="C200" s="33" t="s">
        <v>401</v>
      </c>
      <c r="D200" s="34" t="s">
        <v>111</v>
      </c>
      <c r="E200" s="11" t="s">
        <v>112</v>
      </c>
      <c r="F200" s="30" t="s">
        <v>3</v>
      </c>
      <c r="G200" s="5" t="s">
        <v>410</v>
      </c>
      <c r="H200" s="5">
        <v>530612</v>
      </c>
      <c r="I200" s="33" t="s">
        <v>415</v>
      </c>
      <c r="J200" s="35">
        <v>50000</v>
      </c>
      <c r="K200" s="35"/>
      <c r="L200" s="55"/>
      <c r="M200" s="55"/>
      <c r="N200" s="55"/>
      <c r="O200" s="55"/>
      <c r="P200" s="55"/>
      <c r="Q200" s="55"/>
      <c r="R200" s="55"/>
      <c r="S200" s="55"/>
      <c r="T200" s="55"/>
      <c r="U200" s="55"/>
      <c r="V200" s="55"/>
      <c r="W200" s="55"/>
      <c r="X200" s="90">
        <f t="shared" si="80"/>
        <v>50000</v>
      </c>
      <c r="Y200" s="90"/>
      <c r="Z200" s="90"/>
      <c r="AA200" s="90">
        <f t="shared" si="78"/>
        <v>50000</v>
      </c>
      <c r="AB200" s="90"/>
      <c r="AC200" s="90"/>
      <c r="AD200" s="90">
        <f t="shared" si="71"/>
        <v>50000</v>
      </c>
      <c r="AE200" s="90"/>
      <c r="AF200" s="90"/>
      <c r="AG200" s="90">
        <f t="shared" si="72"/>
        <v>50000</v>
      </c>
      <c r="AH200" s="90"/>
      <c r="AI200" s="90"/>
      <c r="AJ200" s="90">
        <f t="shared" si="73"/>
        <v>50000</v>
      </c>
      <c r="AK200" s="90"/>
      <c r="AL200" s="90"/>
      <c r="AM200" s="90">
        <f t="shared" si="74"/>
        <v>50000</v>
      </c>
      <c r="AN200" s="90"/>
      <c r="AO200" s="90"/>
      <c r="AP200" s="90">
        <f t="shared" si="75"/>
        <v>50000</v>
      </c>
      <c r="AQ200" s="90"/>
      <c r="AR200" s="90"/>
      <c r="AS200" s="90">
        <f t="shared" si="76"/>
        <v>50000</v>
      </c>
      <c r="AT200" s="90"/>
      <c r="AU200" s="90"/>
      <c r="AV200" s="90">
        <f t="shared" si="70"/>
        <v>50000</v>
      </c>
      <c r="AW200" s="90"/>
      <c r="AX200" s="90"/>
      <c r="AY200" s="90">
        <f t="shared" si="64"/>
        <v>50000</v>
      </c>
      <c r="AZ200" s="90"/>
      <c r="BA200" s="90"/>
      <c r="BB200" s="90">
        <f t="shared" si="65"/>
        <v>50000</v>
      </c>
      <c r="BC200" s="90"/>
      <c r="BD200" s="90"/>
      <c r="BE200" s="90">
        <f t="shared" si="66"/>
        <v>50000</v>
      </c>
      <c r="BF200" s="90"/>
      <c r="BG200" s="90"/>
      <c r="BH200" s="90">
        <f t="shared" si="67"/>
        <v>50000</v>
      </c>
      <c r="BI200" s="55"/>
      <c r="BJ200" s="55"/>
      <c r="BK200" s="272">
        <f t="shared" si="91"/>
        <v>50000</v>
      </c>
      <c r="BL200" s="309"/>
      <c r="BM200" s="325"/>
      <c r="BN200" s="385"/>
      <c r="BO200" s="385"/>
      <c r="BP200" s="385"/>
      <c r="BQ200" s="385"/>
      <c r="BR200" s="385"/>
      <c r="BS200" s="385"/>
      <c r="BT200" s="385"/>
      <c r="BU200" s="385"/>
      <c r="BV200" s="385"/>
      <c r="BW200" s="385"/>
      <c r="BX200" s="372">
        <f t="shared" si="63"/>
        <v>0</v>
      </c>
      <c r="BY200" s="346"/>
      <c r="BZ200" s="55"/>
      <c r="CA200" s="55"/>
      <c r="CB200" s="55"/>
      <c r="CC200" s="55">
        <f>+J200</f>
        <v>50000</v>
      </c>
      <c r="CD200" s="55"/>
      <c r="CE200" s="55"/>
      <c r="CF200" s="55"/>
      <c r="CG200" s="55"/>
      <c r="CH200" s="55"/>
      <c r="CI200" s="55"/>
      <c r="CJ200" s="55"/>
      <c r="CK200" s="68"/>
      <c r="CL200" s="68"/>
      <c r="CM200" s="68"/>
      <c r="CN200" s="68"/>
      <c r="CO200" s="68"/>
      <c r="CP200" s="68"/>
      <c r="CQ200" s="68"/>
      <c r="CR200" s="68"/>
      <c r="CS200" s="68"/>
      <c r="CT200" s="68"/>
      <c r="CU200" s="68"/>
      <c r="CV200" s="68"/>
      <c r="CW200" s="68"/>
      <c r="CX200" s="68"/>
    </row>
    <row r="201" spans="1:102" s="23" customFormat="1" ht="53.45" customHeight="1">
      <c r="A201" s="194" t="s">
        <v>507</v>
      </c>
      <c r="B201" s="4" t="s">
        <v>53</v>
      </c>
      <c r="C201" s="2" t="s">
        <v>152</v>
      </c>
      <c r="D201" s="31"/>
      <c r="E201" s="11" t="s">
        <v>149</v>
      </c>
      <c r="F201" s="30" t="s">
        <v>3</v>
      </c>
      <c r="G201" s="5" t="s">
        <v>410</v>
      </c>
      <c r="H201" s="5">
        <v>530612</v>
      </c>
      <c r="I201" s="33" t="s">
        <v>415</v>
      </c>
      <c r="J201" s="32">
        <v>20000</v>
      </c>
      <c r="K201" s="32"/>
      <c r="L201" s="53"/>
      <c r="M201" s="53"/>
      <c r="N201" s="53"/>
      <c r="O201" s="53"/>
      <c r="P201" s="53"/>
      <c r="Q201" s="53"/>
      <c r="R201" s="53"/>
      <c r="S201" s="53"/>
      <c r="T201" s="53"/>
      <c r="U201" s="53"/>
      <c r="V201" s="53"/>
      <c r="W201" s="53"/>
      <c r="X201" s="90">
        <f t="shared" si="80"/>
        <v>20000</v>
      </c>
      <c r="Y201" s="90"/>
      <c r="Z201" s="90"/>
      <c r="AA201" s="90">
        <f t="shared" si="78"/>
        <v>20000</v>
      </c>
      <c r="AB201" s="90"/>
      <c r="AC201" s="90"/>
      <c r="AD201" s="90">
        <f t="shared" si="71"/>
        <v>20000</v>
      </c>
      <c r="AE201" s="90"/>
      <c r="AF201" s="90"/>
      <c r="AG201" s="90">
        <f t="shared" si="72"/>
        <v>20000</v>
      </c>
      <c r="AH201" s="90"/>
      <c r="AI201" s="90"/>
      <c r="AJ201" s="90">
        <f t="shared" si="73"/>
        <v>20000</v>
      </c>
      <c r="AK201" s="90"/>
      <c r="AL201" s="90"/>
      <c r="AM201" s="90">
        <f t="shared" si="74"/>
        <v>20000</v>
      </c>
      <c r="AN201" s="90"/>
      <c r="AO201" s="90"/>
      <c r="AP201" s="90">
        <f t="shared" si="75"/>
        <v>20000</v>
      </c>
      <c r="AQ201" s="90"/>
      <c r="AR201" s="90"/>
      <c r="AS201" s="90">
        <f t="shared" si="76"/>
        <v>20000</v>
      </c>
      <c r="AT201" s="90"/>
      <c r="AU201" s="90"/>
      <c r="AV201" s="90">
        <f t="shared" si="70"/>
        <v>20000</v>
      </c>
      <c r="AW201" s="90"/>
      <c r="AX201" s="90"/>
      <c r="AY201" s="90">
        <f t="shared" si="64"/>
        <v>20000</v>
      </c>
      <c r="AZ201" s="90"/>
      <c r="BA201" s="90"/>
      <c r="BB201" s="90">
        <f t="shared" si="65"/>
        <v>20000</v>
      </c>
      <c r="BC201" s="90"/>
      <c r="BD201" s="90"/>
      <c r="BE201" s="90">
        <f t="shared" si="66"/>
        <v>20000</v>
      </c>
      <c r="BF201" s="90"/>
      <c r="BG201" s="90"/>
      <c r="BH201" s="90">
        <f t="shared" si="67"/>
        <v>20000</v>
      </c>
      <c r="BI201" s="254" t="s">
        <v>1227</v>
      </c>
      <c r="BJ201" s="254">
        <v>10500</v>
      </c>
      <c r="BK201" s="272">
        <f t="shared" si="91"/>
        <v>9500</v>
      </c>
      <c r="BL201" s="311"/>
      <c r="BM201" s="328"/>
      <c r="BN201" s="388"/>
      <c r="BO201" s="388"/>
      <c r="BP201" s="388"/>
      <c r="BQ201" s="388"/>
      <c r="BR201" s="388"/>
      <c r="BS201" s="388"/>
      <c r="BT201" s="388"/>
      <c r="BU201" s="388"/>
      <c r="BV201" s="388"/>
      <c r="BW201" s="388"/>
      <c r="BX201" s="372">
        <f t="shared" ref="BX201:BX264" si="92">+BL201+BM201+BN201+BO201+BP201+BQ201+BR201+BS201+BT201+BU201+BV201+BW201</f>
        <v>0</v>
      </c>
      <c r="BY201" s="347"/>
      <c r="BZ201" s="53"/>
      <c r="CA201" s="53"/>
      <c r="CB201" s="53"/>
      <c r="CC201" s="53"/>
      <c r="CD201" s="53">
        <f>+J201</f>
        <v>20000</v>
      </c>
      <c r="CE201" s="53"/>
      <c r="CF201" s="73"/>
      <c r="CG201" s="53"/>
      <c r="CH201" s="53"/>
      <c r="CI201" s="53"/>
      <c r="CJ201" s="53"/>
      <c r="CK201" s="68"/>
      <c r="CL201" s="68"/>
      <c r="CM201" s="68"/>
      <c r="CN201" s="68"/>
      <c r="CO201" s="68"/>
      <c r="CP201" s="68"/>
      <c r="CQ201" s="68"/>
      <c r="CR201" s="68"/>
      <c r="CS201" s="68"/>
      <c r="CT201" s="68"/>
      <c r="CU201" s="68"/>
      <c r="CV201" s="68"/>
      <c r="CW201" s="68"/>
      <c r="CX201" s="68"/>
    </row>
    <row r="202" spans="1:102" customFormat="1" ht="53.45" customHeight="1">
      <c r="A202" s="194" t="s">
        <v>507</v>
      </c>
      <c r="B202" s="4" t="s">
        <v>53</v>
      </c>
      <c r="C202" s="2" t="s">
        <v>153</v>
      </c>
      <c r="D202" s="31"/>
      <c r="E202" s="11" t="s">
        <v>149</v>
      </c>
      <c r="F202" s="30" t="s">
        <v>3</v>
      </c>
      <c r="G202" s="5" t="s">
        <v>410</v>
      </c>
      <c r="H202" s="5">
        <v>530612</v>
      </c>
      <c r="I202" s="33" t="s">
        <v>415</v>
      </c>
      <c r="J202" s="32">
        <v>20000</v>
      </c>
      <c r="K202" s="32"/>
      <c r="L202" s="53"/>
      <c r="M202" s="53"/>
      <c r="N202" s="53"/>
      <c r="O202" s="53"/>
      <c r="P202" s="53"/>
      <c r="Q202" s="53"/>
      <c r="R202" s="53"/>
      <c r="S202" s="53"/>
      <c r="T202" s="53"/>
      <c r="U202" s="53"/>
      <c r="V202" s="53"/>
      <c r="W202" s="53"/>
      <c r="X202" s="90">
        <f t="shared" si="80"/>
        <v>20000</v>
      </c>
      <c r="Y202" s="90"/>
      <c r="Z202" s="90"/>
      <c r="AA202" s="90">
        <f t="shared" si="78"/>
        <v>20000</v>
      </c>
      <c r="AB202" s="90"/>
      <c r="AC202" s="90"/>
      <c r="AD202" s="90">
        <f t="shared" si="71"/>
        <v>20000</v>
      </c>
      <c r="AE202" s="90"/>
      <c r="AF202" s="90"/>
      <c r="AG202" s="90">
        <f t="shared" si="72"/>
        <v>20000</v>
      </c>
      <c r="AH202" s="90"/>
      <c r="AI202" s="90"/>
      <c r="AJ202" s="90">
        <f t="shared" si="73"/>
        <v>20000</v>
      </c>
      <c r="AK202" s="90"/>
      <c r="AL202" s="90"/>
      <c r="AM202" s="90">
        <f t="shared" si="74"/>
        <v>20000</v>
      </c>
      <c r="AN202" s="90"/>
      <c r="AO202" s="90"/>
      <c r="AP202" s="90">
        <f t="shared" si="75"/>
        <v>20000</v>
      </c>
      <c r="AQ202" s="90"/>
      <c r="AR202" s="90"/>
      <c r="AS202" s="90">
        <f t="shared" si="76"/>
        <v>20000</v>
      </c>
      <c r="AT202" s="90"/>
      <c r="AU202" s="90"/>
      <c r="AV202" s="90">
        <f t="shared" si="70"/>
        <v>20000</v>
      </c>
      <c r="AW202" s="90"/>
      <c r="AX202" s="90"/>
      <c r="AY202" s="90">
        <f t="shared" ref="AY202:AY266" si="93">+AV202+AW202-AX202</f>
        <v>20000</v>
      </c>
      <c r="AZ202" s="90"/>
      <c r="BA202" s="90"/>
      <c r="BB202" s="90">
        <f t="shared" si="65"/>
        <v>20000</v>
      </c>
      <c r="BC202" s="90"/>
      <c r="BD202" s="90"/>
      <c r="BE202" s="90">
        <f t="shared" si="66"/>
        <v>20000</v>
      </c>
      <c r="BF202" s="90"/>
      <c r="BG202" s="90"/>
      <c r="BH202" s="90">
        <f t="shared" si="67"/>
        <v>20000</v>
      </c>
      <c r="BI202" s="254" t="s">
        <v>1214</v>
      </c>
      <c r="BJ202" s="254">
        <v>13125</v>
      </c>
      <c r="BK202" s="272">
        <f t="shared" si="91"/>
        <v>6875</v>
      </c>
      <c r="BL202" s="311"/>
      <c r="BM202" s="328"/>
      <c r="BN202" s="388"/>
      <c r="BO202" s="388"/>
      <c r="BP202" s="388"/>
      <c r="BQ202" s="388"/>
      <c r="BR202" s="388"/>
      <c r="BS202" s="388"/>
      <c r="BT202" s="388"/>
      <c r="BU202" s="388"/>
      <c r="BV202" s="388"/>
      <c r="BW202" s="388"/>
      <c r="BX202" s="372">
        <f t="shared" si="92"/>
        <v>0</v>
      </c>
      <c r="BY202" s="347"/>
      <c r="BZ202" s="53"/>
      <c r="CA202" s="53"/>
      <c r="CB202" s="53"/>
      <c r="CC202" s="53"/>
      <c r="CD202" s="53">
        <f>+J202</f>
        <v>20000</v>
      </c>
      <c r="CE202" s="53"/>
      <c r="CF202" s="53"/>
      <c r="CG202" s="53"/>
      <c r="CH202" s="53"/>
      <c r="CI202" s="53"/>
      <c r="CJ202" s="53"/>
    </row>
    <row r="203" spans="1:102" customFormat="1" ht="53.45" customHeight="1">
      <c r="A203" s="194" t="s">
        <v>507</v>
      </c>
      <c r="B203" s="4" t="s">
        <v>53</v>
      </c>
      <c r="C203" s="2" t="s">
        <v>154</v>
      </c>
      <c r="D203" s="30"/>
      <c r="E203" s="11" t="s">
        <v>119</v>
      </c>
      <c r="F203" s="30" t="s">
        <v>3</v>
      </c>
      <c r="G203" s="5" t="s">
        <v>410</v>
      </c>
      <c r="H203" s="5">
        <v>530612</v>
      </c>
      <c r="I203" s="33" t="s">
        <v>415</v>
      </c>
      <c r="J203" s="29">
        <v>10000</v>
      </c>
      <c r="K203" s="29"/>
      <c r="L203" s="51"/>
      <c r="M203" s="51"/>
      <c r="N203" s="51"/>
      <c r="O203" s="51"/>
      <c r="P203" s="51"/>
      <c r="Q203" s="51"/>
      <c r="R203" s="51"/>
      <c r="S203" s="51"/>
      <c r="T203" s="51"/>
      <c r="U203" s="51"/>
      <c r="V203" s="51"/>
      <c r="W203" s="51"/>
      <c r="X203" s="90">
        <f t="shared" si="80"/>
        <v>10000</v>
      </c>
      <c r="Y203" s="90"/>
      <c r="Z203" s="90"/>
      <c r="AA203" s="90">
        <f t="shared" si="78"/>
        <v>10000</v>
      </c>
      <c r="AB203" s="90"/>
      <c r="AC203" s="90"/>
      <c r="AD203" s="90">
        <f t="shared" si="71"/>
        <v>10000</v>
      </c>
      <c r="AE203" s="90"/>
      <c r="AF203" s="90"/>
      <c r="AG203" s="90">
        <f t="shared" si="72"/>
        <v>10000</v>
      </c>
      <c r="AH203" s="90"/>
      <c r="AI203" s="90"/>
      <c r="AJ203" s="90">
        <f t="shared" si="73"/>
        <v>10000</v>
      </c>
      <c r="AK203" s="90"/>
      <c r="AL203" s="90"/>
      <c r="AM203" s="90">
        <f t="shared" si="74"/>
        <v>10000</v>
      </c>
      <c r="AN203" s="90"/>
      <c r="AO203" s="90"/>
      <c r="AP203" s="90">
        <f t="shared" si="75"/>
        <v>10000</v>
      </c>
      <c r="AQ203" s="90"/>
      <c r="AR203" s="90"/>
      <c r="AS203" s="90">
        <f t="shared" si="76"/>
        <v>10000</v>
      </c>
      <c r="AT203" s="90"/>
      <c r="AU203" s="90"/>
      <c r="AV203" s="90">
        <f t="shared" si="70"/>
        <v>10000</v>
      </c>
      <c r="AW203" s="90"/>
      <c r="AX203" s="90"/>
      <c r="AY203" s="90">
        <f t="shared" si="93"/>
        <v>10000</v>
      </c>
      <c r="AZ203" s="90"/>
      <c r="BA203" s="90"/>
      <c r="BB203" s="90">
        <f t="shared" ref="BB203:BB267" si="94">+AY203+AZ203-BA203</f>
        <v>10000</v>
      </c>
      <c r="BC203" s="90"/>
      <c r="BD203" s="90"/>
      <c r="BE203" s="90">
        <f t="shared" ref="BE203:BE266" si="95">+BB203+BC203-BD203</f>
        <v>10000</v>
      </c>
      <c r="BF203" s="90"/>
      <c r="BG203" s="90"/>
      <c r="BH203" s="90">
        <f t="shared" ref="BH203:BH266" si="96">+BE203+BF203-BG203</f>
        <v>10000</v>
      </c>
      <c r="BI203" s="51"/>
      <c r="BJ203" s="51"/>
      <c r="BK203" s="272">
        <f t="shared" si="91"/>
        <v>10000</v>
      </c>
      <c r="BL203" s="310"/>
      <c r="BM203" s="326"/>
      <c r="BN203" s="386"/>
      <c r="BO203" s="386"/>
      <c r="BP203" s="386"/>
      <c r="BQ203" s="386"/>
      <c r="BR203" s="386"/>
      <c r="BS203" s="386"/>
      <c r="BT203" s="386"/>
      <c r="BU203" s="386"/>
      <c r="BV203" s="386"/>
      <c r="BW203" s="386"/>
      <c r="BX203" s="372">
        <f t="shared" si="92"/>
        <v>0</v>
      </c>
      <c r="BY203" s="343"/>
      <c r="BZ203" s="51"/>
      <c r="CA203" s="51"/>
      <c r="CB203" s="51"/>
      <c r="CC203" s="51"/>
      <c r="CD203" s="51"/>
      <c r="CE203" s="51"/>
      <c r="CF203" s="51">
        <v>5000</v>
      </c>
      <c r="CG203" s="51"/>
      <c r="CH203" s="51"/>
      <c r="CI203" s="51">
        <v>5000</v>
      </c>
      <c r="CJ203" s="51"/>
    </row>
    <row r="204" spans="1:102" customFormat="1" ht="53.45" customHeight="1">
      <c r="A204" s="194" t="s">
        <v>507</v>
      </c>
      <c r="B204" s="4" t="s">
        <v>53</v>
      </c>
      <c r="C204" s="2" t="s">
        <v>155</v>
      </c>
      <c r="D204" s="31"/>
      <c r="E204" s="11" t="s">
        <v>149</v>
      </c>
      <c r="F204" s="30" t="s">
        <v>3</v>
      </c>
      <c r="G204" s="5" t="s">
        <v>410</v>
      </c>
      <c r="H204" s="5">
        <v>530612</v>
      </c>
      <c r="I204" s="33" t="s">
        <v>415</v>
      </c>
      <c r="J204" s="32">
        <v>10000</v>
      </c>
      <c r="K204" s="32"/>
      <c r="L204" s="53"/>
      <c r="M204" s="53"/>
      <c r="N204" s="53"/>
      <c r="O204" s="53"/>
      <c r="P204" s="53"/>
      <c r="Q204" s="53"/>
      <c r="R204" s="53"/>
      <c r="S204" s="53"/>
      <c r="T204" s="53"/>
      <c r="U204" s="53"/>
      <c r="V204" s="53"/>
      <c r="W204" s="53"/>
      <c r="X204" s="90">
        <f t="shared" si="80"/>
        <v>10000</v>
      </c>
      <c r="Y204" s="90"/>
      <c r="Z204" s="90"/>
      <c r="AA204" s="90">
        <f t="shared" si="78"/>
        <v>10000</v>
      </c>
      <c r="AB204" s="90"/>
      <c r="AC204" s="90"/>
      <c r="AD204" s="90">
        <f t="shared" si="71"/>
        <v>10000</v>
      </c>
      <c r="AE204" s="90"/>
      <c r="AF204" s="90">
        <v>1000</v>
      </c>
      <c r="AG204" s="90">
        <f t="shared" si="72"/>
        <v>9000</v>
      </c>
      <c r="AH204" s="90"/>
      <c r="AI204" s="90"/>
      <c r="AJ204" s="90">
        <f t="shared" si="73"/>
        <v>9000</v>
      </c>
      <c r="AK204" s="90"/>
      <c r="AL204" s="90"/>
      <c r="AM204" s="90">
        <f t="shared" si="74"/>
        <v>9000</v>
      </c>
      <c r="AN204" s="90"/>
      <c r="AO204" s="90"/>
      <c r="AP204" s="90">
        <f t="shared" si="75"/>
        <v>9000</v>
      </c>
      <c r="AQ204" s="90"/>
      <c r="AR204" s="90"/>
      <c r="AS204" s="90">
        <f t="shared" si="76"/>
        <v>9000</v>
      </c>
      <c r="AT204" s="90"/>
      <c r="AU204" s="90"/>
      <c r="AV204" s="90">
        <f t="shared" si="70"/>
        <v>9000</v>
      </c>
      <c r="AW204" s="90"/>
      <c r="AX204" s="90"/>
      <c r="AY204" s="90">
        <f t="shared" si="93"/>
        <v>9000</v>
      </c>
      <c r="AZ204" s="90"/>
      <c r="BA204" s="90"/>
      <c r="BB204" s="90">
        <f t="shared" si="94"/>
        <v>9000</v>
      </c>
      <c r="BC204" s="90"/>
      <c r="BD204" s="90"/>
      <c r="BE204" s="90">
        <f t="shared" si="95"/>
        <v>9000</v>
      </c>
      <c r="BF204" s="90"/>
      <c r="BG204" s="90"/>
      <c r="BH204" s="90">
        <f t="shared" si="96"/>
        <v>9000</v>
      </c>
      <c r="BI204" s="53"/>
      <c r="BJ204" s="53"/>
      <c r="BK204" s="272">
        <f t="shared" si="91"/>
        <v>9000</v>
      </c>
      <c r="BL204" s="311"/>
      <c r="BM204" s="328"/>
      <c r="BN204" s="388"/>
      <c r="BO204" s="388"/>
      <c r="BP204" s="388"/>
      <c r="BQ204" s="388"/>
      <c r="BR204" s="388"/>
      <c r="BS204" s="388"/>
      <c r="BT204" s="388"/>
      <c r="BU204" s="388"/>
      <c r="BV204" s="388"/>
      <c r="BW204" s="388"/>
      <c r="BX204" s="372">
        <f t="shared" si="92"/>
        <v>0</v>
      </c>
      <c r="BY204" s="347"/>
      <c r="BZ204" s="53"/>
      <c r="CA204" s="53"/>
      <c r="CB204" s="53"/>
      <c r="CC204" s="53"/>
      <c r="CD204" s="53">
        <f>+J204</f>
        <v>10000</v>
      </c>
      <c r="CE204" s="53"/>
      <c r="CF204" s="53"/>
      <c r="CG204" s="53"/>
      <c r="CH204" s="53"/>
      <c r="CI204" s="53"/>
      <c r="CJ204" s="53"/>
    </row>
    <row r="205" spans="1:102" customFormat="1" ht="53.45" customHeight="1">
      <c r="A205" s="194" t="s">
        <v>507</v>
      </c>
      <c r="B205" s="4" t="s">
        <v>53</v>
      </c>
      <c r="C205" s="2" t="s">
        <v>156</v>
      </c>
      <c r="D205" s="31"/>
      <c r="E205" s="11" t="s">
        <v>149</v>
      </c>
      <c r="F205" s="30" t="s">
        <v>3</v>
      </c>
      <c r="G205" s="5" t="s">
        <v>410</v>
      </c>
      <c r="H205" s="5">
        <v>530612</v>
      </c>
      <c r="I205" s="33" t="s">
        <v>415</v>
      </c>
      <c r="J205" s="32">
        <v>40000</v>
      </c>
      <c r="K205" s="32"/>
      <c r="L205" s="53"/>
      <c r="M205" s="53"/>
      <c r="N205" s="53"/>
      <c r="O205" s="53"/>
      <c r="P205" s="53"/>
      <c r="Q205" s="53"/>
      <c r="R205" s="53"/>
      <c r="S205" s="53"/>
      <c r="T205" s="53"/>
      <c r="U205" s="53"/>
      <c r="V205" s="53"/>
      <c r="W205" s="53"/>
      <c r="X205" s="90">
        <f t="shared" si="80"/>
        <v>40000</v>
      </c>
      <c r="Y205" s="90"/>
      <c r="Z205" s="90"/>
      <c r="AA205" s="90">
        <f t="shared" si="78"/>
        <v>40000</v>
      </c>
      <c r="AB205" s="90"/>
      <c r="AC205" s="90"/>
      <c r="AD205" s="90">
        <f t="shared" si="71"/>
        <v>40000</v>
      </c>
      <c r="AE205" s="90"/>
      <c r="AF205" s="90"/>
      <c r="AG205" s="90">
        <f t="shared" si="72"/>
        <v>40000</v>
      </c>
      <c r="AH205" s="90"/>
      <c r="AI205" s="90"/>
      <c r="AJ205" s="90">
        <f t="shared" si="73"/>
        <v>40000</v>
      </c>
      <c r="AK205" s="90"/>
      <c r="AL205" s="90"/>
      <c r="AM205" s="90">
        <f t="shared" si="74"/>
        <v>40000</v>
      </c>
      <c r="AN205" s="90"/>
      <c r="AO205" s="90">
        <v>40000</v>
      </c>
      <c r="AP205" s="90">
        <f t="shared" si="75"/>
        <v>0</v>
      </c>
      <c r="AQ205" s="90"/>
      <c r="AR205" s="90"/>
      <c r="AS205" s="90">
        <f t="shared" si="76"/>
        <v>0</v>
      </c>
      <c r="AT205" s="90"/>
      <c r="AU205" s="90"/>
      <c r="AV205" s="90">
        <f t="shared" si="70"/>
        <v>0</v>
      </c>
      <c r="AW205" s="90"/>
      <c r="AX205" s="90"/>
      <c r="AY205" s="90">
        <f t="shared" si="93"/>
        <v>0</v>
      </c>
      <c r="AZ205" s="90"/>
      <c r="BA205" s="90"/>
      <c r="BB205" s="90">
        <f t="shared" si="94"/>
        <v>0</v>
      </c>
      <c r="BC205" s="90"/>
      <c r="BD205" s="90"/>
      <c r="BE205" s="90">
        <f t="shared" si="95"/>
        <v>0</v>
      </c>
      <c r="BF205" s="90"/>
      <c r="BG205" s="90"/>
      <c r="BH205" s="90">
        <f t="shared" si="96"/>
        <v>0</v>
      </c>
      <c r="BI205" s="53"/>
      <c r="BJ205" s="53"/>
      <c r="BK205" s="272">
        <f t="shared" si="91"/>
        <v>0</v>
      </c>
      <c r="BL205" s="311"/>
      <c r="BM205" s="328"/>
      <c r="BN205" s="388"/>
      <c r="BO205" s="388"/>
      <c r="BP205" s="388"/>
      <c r="BQ205" s="388"/>
      <c r="BR205" s="388"/>
      <c r="BS205" s="388"/>
      <c r="BT205" s="388"/>
      <c r="BU205" s="388"/>
      <c r="BV205" s="388"/>
      <c r="BW205" s="388"/>
      <c r="BX205" s="372">
        <f t="shared" si="92"/>
        <v>0</v>
      </c>
      <c r="BY205" s="347"/>
      <c r="BZ205" s="53"/>
      <c r="CA205" s="53"/>
      <c r="CB205" s="53"/>
      <c r="CC205" s="53"/>
      <c r="CD205" s="53"/>
      <c r="CE205" s="53"/>
      <c r="CF205" s="53"/>
      <c r="CG205" s="53">
        <f>+J205</f>
        <v>40000</v>
      </c>
      <c r="CH205" s="53"/>
      <c r="CI205" s="53"/>
      <c r="CJ205" s="53"/>
    </row>
    <row r="206" spans="1:102" customFormat="1" ht="53.45" customHeight="1">
      <c r="A206" s="194" t="s">
        <v>507</v>
      </c>
      <c r="B206" s="4" t="s">
        <v>53</v>
      </c>
      <c r="C206" s="2" t="s">
        <v>158</v>
      </c>
      <c r="D206" s="31"/>
      <c r="E206" s="11" t="s">
        <v>149</v>
      </c>
      <c r="F206" s="30" t="s">
        <v>3</v>
      </c>
      <c r="G206" s="5" t="s">
        <v>410</v>
      </c>
      <c r="H206" s="5">
        <v>530612</v>
      </c>
      <c r="I206" s="33" t="s">
        <v>415</v>
      </c>
      <c r="J206" s="32">
        <v>5000</v>
      </c>
      <c r="K206" s="32"/>
      <c r="L206" s="53"/>
      <c r="M206" s="53"/>
      <c r="N206" s="53"/>
      <c r="O206" s="53"/>
      <c r="P206" s="53"/>
      <c r="Q206" s="53"/>
      <c r="R206" s="53"/>
      <c r="S206" s="53"/>
      <c r="T206" s="53"/>
      <c r="U206" s="53"/>
      <c r="V206" s="53"/>
      <c r="W206" s="53"/>
      <c r="X206" s="90">
        <f t="shared" si="80"/>
        <v>5000</v>
      </c>
      <c r="Y206" s="90"/>
      <c r="Z206" s="90"/>
      <c r="AA206" s="90">
        <f t="shared" si="78"/>
        <v>5000</v>
      </c>
      <c r="AB206" s="90"/>
      <c r="AC206" s="90"/>
      <c r="AD206" s="90">
        <f t="shared" si="71"/>
        <v>5000</v>
      </c>
      <c r="AE206" s="90"/>
      <c r="AF206" s="90"/>
      <c r="AG206" s="90">
        <f t="shared" si="72"/>
        <v>5000</v>
      </c>
      <c r="AH206" s="90"/>
      <c r="AI206" s="90"/>
      <c r="AJ206" s="90">
        <f t="shared" si="73"/>
        <v>5000</v>
      </c>
      <c r="AK206" s="90"/>
      <c r="AL206" s="90"/>
      <c r="AM206" s="90">
        <f t="shared" si="74"/>
        <v>5000</v>
      </c>
      <c r="AN206" s="90"/>
      <c r="AO206" s="90"/>
      <c r="AP206" s="90">
        <f t="shared" si="75"/>
        <v>5000</v>
      </c>
      <c r="AQ206" s="90"/>
      <c r="AR206" s="90"/>
      <c r="AS206" s="90">
        <f t="shared" si="76"/>
        <v>5000</v>
      </c>
      <c r="AT206" s="90"/>
      <c r="AU206" s="90"/>
      <c r="AV206" s="90">
        <f t="shared" si="70"/>
        <v>5000</v>
      </c>
      <c r="AW206" s="90"/>
      <c r="AX206" s="90"/>
      <c r="AY206" s="90">
        <f t="shared" si="93"/>
        <v>5000</v>
      </c>
      <c r="AZ206" s="90"/>
      <c r="BA206" s="90"/>
      <c r="BB206" s="90">
        <f t="shared" si="94"/>
        <v>5000</v>
      </c>
      <c r="BC206" s="90"/>
      <c r="BD206" s="90"/>
      <c r="BE206" s="90">
        <f t="shared" si="95"/>
        <v>5000</v>
      </c>
      <c r="BF206" s="90"/>
      <c r="BG206" s="90"/>
      <c r="BH206" s="90">
        <f t="shared" si="96"/>
        <v>5000</v>
      </c>
      <c r="BI206" s="53"/>
      <c r="BJ206" s="53"/>
      <c r="BK206" s="272">
        <f t="shared" si="91"/>
        <v>5000</v>
      </c>
      <c r="BL206" s="311"/>
      <c r="BM206" s="328"/>
      <c r="BN206" s="388"/>
      <c r="BO206" s="388"/>
      <c r="BP206" s="388"/>
      <c r="BQ206" s="388"/>
      <c r="BR206" s="388"/>
      <c r="BS206" s="388"/>
      <c r="BT206" s="388"/>
      <c r="BU206" s="388"/>
      <c r="BV206" s="388"/>
      <c r="BW206" s="388"/>
      <c r="BX206" s="372">
        <f t="shared" si="92"/>
        <v>0</v>
      </c>
      <c r="BY206" s="347"/>
      <c r="BZ206" s="53"/>
      <c r="CA206" s="53"/>
      <c r="CB206" s="53"/>
      <c r="CC206" s="53"/>
      <c r="CD206" s="53"/>
      <c r="CE206" s="53">
        <f>+J206</f>
        <v>5000</v>
      </c>
      <c r="CF206" s="53"/>
      <c r="CG206" s="53"/>
      <c r="CH206" s="53"/>
      <c r="CI206" s="53"/>
      <c r="CJ206" s="53"/>
    </row>
    <row r="207" spans="1:102" customFormat="1" ht="53.45" customHeight="1">
      <c r="A207" s="194" t="s">
        <v>507</v>
      </c>
      <c r="B207" s="4" t="s">
        <v>53</v>
      </c>
      <c r="C207" s="2" t="s">
        <v>397</v>
      </c>
      <c r="D207" s="31"/>
      <c r="E207" s="11" t="s">
        <v>149</v>
      </c>
      <c r="F207" s="30" t="s">
        <v>3</v>
      </c>
      <c r="G207" s="5" t="s">
        <v>410</v>
      </c>
      <c r="H207" s="5">
        <v>530612</v>
      </c>
      <c r="I207" s="33" t="s">
        <v>415</v>
      </c>
      <c r="J207" s="32">
        <v>30000</v>
      </c>
      <c r="K207" s="32"/>
      <c r="L207" s="53"/>
      <c r="M207" s="53"/>
      <c r="N207" s="53"/>
      <c r="O207" s="53"/>
      <c r="P207" s="53"/>
      <c r="Q207" s="53"/>
      <c r="R207" s="53"/>
      <c r="S207" s="53"/>
      <c r="T207" s="53"/>
      <c r="U207" s="53"/>
      <c r="V207" s="53"/>
      <c r="W207" s="53"/>
      <c r="X207" s="90">
        <f t="shared" si="80"/>
        <v>30000</v>
      </c>
      <c r="Y207" s="90"/>
      <c r="Z207" s="90"/>
      <c r="AA207" s="90">
        <f t="shared" si="78"/>
        <v>30000</v>
      </c>
      <c r="AB207" s="90"/>
      <c r="AC207" s="90"/>
      <c r="AD207" s="90">
        <f t="shared" si="71"/>
        <v>30000</v>
      </c>
      <c r="AE207" s="90"/>
      <c r="AF207" s="90"/>
      <c r="AG207" s="90">
        <f t="shared" si="72"/>
        <v>30000</v>
      </c>
      <c r="AH207" s="90"/>
      <c r="AI207" s="90"/>
      <c r="AJ207" s="90">
        <f t="shared" si="73"/>
        <v>30000</v>
      </c>
      <c r="AK207" s="90"/>
      <c r="AL207" s="90"/>
      <c r="AM207" s="90">
        <f t="shared" si="74"/>
        <v>30000</v>
      </c>
      <c r="AN207" s="90"/>
      <c r="AO207" s="90"/>
      <c r="AP207" s="90">
        <f t="shared" si="75"/>
        <v>30000</v>
      </c>
      <c r="AQ207" s="90"/>
      <c r="AR207" s="90"/>
      <c r="AS207" s="90">
        <f t="shared" si="76"/>
        <v>30000</v>
      </c>
      <c r="AT207" s="90"/>
      <c r="AU207" s="90"/>
      <c r="AV207" s="90">
        <f t="shared" si="70"/>
        <v>30000</v>
      </c>
      <c r="AW207" s="90"/>
      <c r="AX207" s="90"/>
      <c r="AY207" s="90">
        <f t="shared" si="93"/>
        <v>30000</v>
      </c>
      <c r="AZ207" s="90"/>
      <c r="BA207" s="90"/>
      <c r="BB207" s="90">
        <f t="shared" si="94"/>
        <v>30000</v>
      </c>
      <c r="BC207" s="90"/>
      <c r="BD207" s="90"/>
      <c r="BE207" s="90">
        <f t="shared" si="95"/>
        <v>30000</v>
      </c>
      <c r="BF207" s="90"/>
      <c r="BG207" s="90"/>
      <c r="BH207" s="90">
        <f t="shared" si="96"/>
        <v>30000</v>
      </c>
      <c r="BI207" s="254" t="s">
        <v>917</v>
      </c>
      <c r="BJ207" s="254">
        <v>29700</v>
      </c>
      <c r="BK207" s="272">
        <f t="shared" si="91"/>
        <v>300</v>
      </c>
      <c r="BL207" s="311"/>
      <c r="BM207" s="328"/>
      <c r="BN207" s="388"/>
      <c r="BO207" s="388"/>
      <c r="BP207" s="388"/>
      <c r="BQ207" s="388"/>
      <c r="BR207" s="388"/>
      <c r="BS207" s="388"/>
      <c r="BT207" s="388"/>
      <c r="BU207" s="388"/>
      <c r="BV207" s="388"/>
      <c r="BW207" s="388"/>
      <c r="BX207" s="372">
        <f t="shared" si="92"/>
        <v>0</v>
      </c>
      <c r="BY207" s="347"/>
      <c r="BZ207" s="53"/>
      <c r="CA207" s="53"/>
      <c r="CB207" s="53"/>
      <c r="CC207" s="53"/>
      <c r="CD207" s="53">
        <f>+J207</f>
        <v>30000</v>
      </c>
      <c r="CE207" s="53"/>
      <c r="CF207" s="53"/>
      <c r="CG207" s="53"/>
      <c r="CH207" s="53"/>
      <c r="CI207" s="53"/>
      <c r="CJ207" s="53"/>
    </row>
    <row r="208" spans="1:102" customFormat="1" ht="53.45" customHeight="1">
      <c r="A208" s="194" t="s">
        <v>507</v>
      </c>
      <c r="B208" s="4" t="s">
        <v>53</v>
      </c>
      <c r="C208" s="2" t="s">
        <v>162</v>
      </c>
      <c r="D208" s="31"/>
      <c r="E208" s="11" t="s">
        <v>149</v>
      </c>
      <c r="F208" s="30" t="s">
        <v>3</v>
      </c>
      <c r="G208" s="5" t="s">
        <v>410</v>
      </c>
      <c r="H208" s="5">
        <v>530612</v>
      </c>
      <c r="I208" s="33" t="s">
        <v>415</v>
      </c>
      <c r="J208" s="32">
        <v>10000</v>
      </c>
      <c r="K208" s="32"/>
      <c r="L208" s="53"/>
      <c r="M208" s="53"/>
      <c r="N208" s="53"/>
      <c r="O208" s="53"/>
      <c r="P208" s="53"/>
      <c r="Q208" s="53"/>
      <c r="R208" s="53"/>
      <c r="S208" s="53"/>
      <c r="T208" s="53"/>
      <c r="U208" s="53"/>
      <c r="V208" s="53"/>
      <c r="W208" s="53"/>
      <c r="X208" s="90">
        <f t="shared" si="80"/>
        <v>10000</v>
      </c>
      <c r="Y208" s="90"/>
      <c r="Z208" s="90"/>
      <c r="AA208" s="90">
        <f t="shared" si="78"/>
        <v>10000</v>
      </c>
      <c r="AB208" s="90"/>
      <c r="AC208" s="90"/>
      <c r="AD208" s="90">
        <f t="shared" si="71"/>
        <v>10000</v>
      </c>
      <c r="AE208" s="90"/>
      <c r="AF208" s="90"/>
      <c r="AG208" s="90">
        <f t="shared" si="72"/>
        <v>10000</v>
      </c>
      <c r="AH208" s="90"/>
      <c r="AI208" s="90"/>
      <c r="AJ208" s="90">
        <f t="shared" si="73"/>
        <v>10000</v>
      </c>
      <c r="AK208" s="90"/>
      <c r="AL208" s="90"/>
      <c r="AM208" s="90">
        <f t="shared" si="74"/>
        <v>10000</v>
      </c>
      <c r="AN208" s="90"/>
      <c r="AO208" s="90">
        <v>10000</v>
      </c>
      <c r="AP208" s="90">
        <f t="shared" si="75"/>
        <v>0</v>
      </c>
      <c r="AQ208" s="90"/>
      <c r="AR208" s="90"/>
      <c r="AS208" s="90">
        <f t="shared" si="76"/>
        <v>0</v>
      </c>
      <c r="AT208" s="90"/>
      <c r="AU208" s="90"/>
      <c r="AV208" s="90">
        <f t="shared" si="70"/>
        <v>0</v>
      </c>
      <c r="AW208" s="90"/>
      <c r="AX208" s="90"/>
      <c r="AY208" s="90">
        <f t="shared" si="93"/>
        <v>0</v>
      </c>
      <c r="AZ208" s="90"/>
      <c r="BA208" s="90"/>
      <c r="BB208" s="90">
        <f t="shared" si="94"/>
        <v>0</v>
      </c>
      <c r="BC208" s="90"/>
      <c r="BD208" s="90"/>
      <c r="BE208" s="90">
        <f t="shared" si="95"/>
        <v>0</v>
      </c>
      <c r="BF208" s="90"/>
      <c r="BG208" s="90"/>
      <c r="BH208" s="90">
        <f t="shared" si="96"/>
        <v>0</v>
      </c>
      <c r="BI208" s="53"/>
      <c r="BJ208" s="53"/>
      <c r="BK208" s="272">
        <f t="shared" si="91"/>
        <v>0</v>
      </c>
      <c r="BL208" s="311"/>
      <c r="BM208" s="328"/>
      <c r="BN208" s="388"/>
      <c r="BO208" s="388"/>
      <c r="BP208" s="388"/>
      <c r="BQ208" s="388"/>
      <c r="BR208" s="388"/>
      <c r="BS208" s="388"/>
      <c r="BT208" s="388"/>
      <c r="BU208" s="388"/>
      <c r="BV208" s="388"/>
      <c r="BW208" s="388"/>
      <c r="BX208" s="372">
        <f t="shared" si="92"/>
        <v>0</v>
      </c>
      <c r="BY208" s="347"/>
      <c r="BZ208" s="53"/>
      <c r="CA208" s="53"/>
      <c r="CB208" s="53"/>
      <c r="CC208" s="53"/>
      <c r="CD208" s="53"/>
      <c r="CE208" s="53"/>
      <c r="CF208" s="53"/>
      <c r="CG208" s="53"/>
      <c r="CH208" s="53">
        <f>+J208</f>
        <v>10000</v>
      </c>
      <c r="CI208" s="53"/>
      <c r="CJ208" s="53"/>
    </row>
    <row r="209" spans="1:88" customFormat="1" ht="53.45" customHeight="1">
      <c r="A209" s="194" t="s">
        <v>507</v>
      </c>
      <c r="B209" s="4" t="s">
        <v>53</v>
      </c>
      <c r="C209" s="2" t="s">
        <v>398</v>
      </c>
      <c r="D209" s="31"/>
      <c r="E209" s="11" t="s">
        <v>149</v>
      </c>
      <c r="F209" s="30" t="s">
        <v>3</v>
      </c>
      <c r="G209" s="5" t="s">
        <v>410</v>
      </c>
      <c r="H209" s="5">
        <v>530612</v>
      </c>
      <c r="I209" s="33" t="s">
        <v>415</v>
      </c>
      <c r="J209" s="32">
        <v>35000</v>
      </c>
      <c r="K209" s="32"/>
      <c r="L209" s="53"/>
      <c r="M209" s="53"/>
      <c r="N209" s="53"/>
      <c r="O209" s="53"/>
      <c r="P209" s="53"/>
      <c r="Q209" s="53"/>
      <c r="R209" s="53"/>
      <c r="S209" s="53"/>
      <c r="T209" s="53"/>
      <c r="U209" s="53"/>
      <c r="V209" s="53"/>
      <c r="W209" s="53"/>
      <c r="X209" s="90">
        <f t="shared" si="80"/>
        <v>35000</v>
      </c>
      <c r="Y209" s="90"/>
      <c r="Z209" s="90"/>
      <c r="AA209" s="90">
        <f t="shared" si="78"/>
        <v>35000</v>
      </c>
      <c r="AB209" s="90"/>
      <c r="AC209" s="90"/>
      <c r="AD209" s="90">
        <f t="shared" si="71"/>
        <v>35000</v>
      </c>
      <c r="AE209" s="90"/>
      <c r="AF209" s="90"/>
      <c r="AG209" s="90">
        <f t="shared" si="72"/>
        <v>35000</v>
      </c>
      <c r="AH209" s="90"/>
      <c r="AI209" s="90"/>
      <c r="AJ209" s="90">
        <f t="shared" si="73"/>
        <v>35000</v>
      </c>
      <c r="AK209" s="90"/>
      <c r="AL209" s="90"/>
      <c r="AM209" s="90">
        <f t="shared" si="74"/>
        <v>35000</v>
      </c>
      <c r="AN209" s="90"/>
      <c r="AO209" s="90"/>
      <c r="AP209" s="90">
        <f t="shared" si="75"/>
        <v>35000</v>
      </c>
      <c r="AQ209" s="90"/>
      <c r="AR209" s="90"/>
      <c r="AS209" s="90">
        <f t="shared" si="76"/>
        <v>35000</v>
      </c>
      <c r="AT209" s="90"/>
      <c r="AU209" s="90"/>
      <c r="AV209" s="90">
        <f t="shared" ref="AV209:AV273" si="97">+AS209+AT209-AU209</f>
        <v>35000</v>
      </c>
      <c r="AW209" s="90"/>
      <c r="AX209" s="90"/>
      <c r="AY209" s="90">
        <f t="shared" si="93"/>
        <v>35000</v>
      </c>
      <c r="AZ209" s="90"/>
      <c r="BA209" s="90"/>
      <c r="BB209" s="90">
        <f t="shared" si="94"/>
        <v>35000</v>
      </c>
      <c r="BC209" s="90"/>
      <c r="BD209" s="90"/>
      <c r="BE209" s="90">
        <f t="shared" si="95"/>
        <v>35000</v>
      </c>
      <c r="BF209" s="90"/>
      <c r="BG209" s="90"/>
      <c r="BH209" s="90">
        <f t="shared" si="96"/>
        <v>35000</v>
      </c>
      <c r="BI209" s="53"/>
      <c r="BJ209" s="53"/>
      <c r="BK209" s="272">
        <f t="shared" si="91"/>
        <v>35000</v>
      </c>
      <c r="BL209" s="311"/>
      <c r="BM209" s="328"/>
      <c r="BN209" s="388"/>
      <c r="BO209" s="388"/>
      <c r="BP209" s="388"/>
      <c r="BQ209" s="388"/>
      <c r="BR209" s="388"/>
      <c r="BS209" s="388"/>
      <c r="BT209" s="388"/>
      <c r="BU209" s="388"/>
      <c r="BV209" s="388"/>
      <c r="BW209" s="388"/>
      <c r="BX209" s="372">
        <f t="shared" si="92"/>
        <v>0</v>
      </c>
      <c r="BY209" s="347"/>
      <c r="BZ209" s="53"/>
      <c r="CA209" s="53"/>
      <c r="CB209" s="53">
        <f>+J209</f>
        <v>35000</v>
      </c>
      <c r="CC209" s="53"/>
      <c r="CD209" s="53"/>
      <c r="CE209" s="53"/>
      <c r="CF209" s="53"/>
      <c r="CG209" s="53"/>
      <c r="CH209" s="53"/>
      <c r="CI209" s="53"/>
      <c r="CJ209" s="53"/>
    </row>
    <row r="210" spans="1:88" customFormat="1" ht="53.45" customHeight="1">
      <c r="A210" s="194" t="s">
        <v>507</v>
      </c>
      <c r="B210" s="4" t="s">
        <v>53</v>
      </c>
      <c r="C210" s="2" t="s">
        <v>271</v>
      </c>
      <c r="D210" s="11"/>
      <c r="E210" s="11" t="s">
        <v>267</v>
      </c>
      <c r="F210" s="11" t="s">
        <v>20</v>
      </c>
      <c r="G210" s="5" t="s">
        <v>410</v>
      </c>
      <c r="H210" s="11">
        <v>530612</v>
      </c>
      <c r="I210" s="33" t="s">
        <v>415</v>
      </c>
      <c r="J210" s="40">
        <v>14696.38</v>
      </c>
      <c r="K210" s="40"/>
      <c r="L210" s="54"/>
      <c r="M210" s="54"/>
      <c r="N210" s="54"/>
      <c r="O210" s="54"/>
      <c r="P210" s="54"/>
      <c r="Q210" s="54"/>
      <c r="R210" s="54"/>
      <c r="S210" s="54"/>
      <c r="T210" s="54"/>
      <c r="U210" s="54"/>
      <c r="V210" s="54"/>
      <c r="W210" s="54"/>
      <c r="X210" s="90">
        <f t="shared" si="80"/>
        <v>14696.38</v>
      </c>
      <c r="Y210" s="90"/>
      <c r="Z210" s="90"/>
      <c r="AA210" s="90">
        <f t="shared" si="78"/>
        <v>14696.38</v>
      </c>
      <c r="AB210" s="90"/>
      <c r="AC210" s="90"/>
      <c r="AD210" s="90">
        <f t="shared" si="71"/>
        <v>14696.38</v>
      </c>
      <c r="AE210" s="90"/>
      <c r="AF210" s="90"/>
      <c r="AG210" s="90">
        <f t="shared" si="72"/>
        <v>14696.38</v>
      </c>
      <c r="AH210" s="90"/>
      <c r="AI210" s="90"/>
      <c r="AJ210" s="90">
        <f t="shared" si="73"/>
        <v>14696.38</v>
      </c>
      <c r="AK210" s="90"/>
      <c r="AL210" s="90"/>
      <c r="AM210" s="90">
        <f t="shared" si="74"/>
        <v>14696.38</v>
      </c>
      <c r="AN210" s="90"/>
      <c r="AO210" s="90"/>
      <c r="AP210" s="90">
        <f t="shared" si="75"/>
        <v>14696.38</v>
      </c>
      <c r="AQ210" s="90"/>
      <c r="AR210" s="90"/>
      <c r="AS210" s="90">
        <f t="shared" ref="AS210:AS274" si="98">+AP210+AQ210-AR210</f>
        <v>14696.38</v>
      </c>
      <c r="AT210" s="90"/>
      <c r="AU210" s="90"/>
      <c r="AV210" s="90">
        <f t="shared" si="97"/>
        <v>14696.38</v>
      </c>
      <c r="AW210" s="90"/>
      <c r="AX210" s="90"/>
      <c r="AY210" s="90">
        <f t="shared" si="93"/>
        <v>14696.38</v>
      </c>
      <c r="AZ210" s="90"/>
      <c r="BA210" s="90"/>
      <c r="BB210" s="90">
        <f t="shared" si="94"/>
        <v>14696.38</v>
      </c>
      <c r="BC210" s="90"/>
      <c r="BD210" s="90"/>
      <c r="BE210" s="90">
        <f t="shared" si="95"/>
        <v>14696.38</v>
      </c>
      <c r="BF210" s="90"/>
      <c r="BG210" s="90"/>
      <c r="BH210" s="90">
        <f t="shared" si="96"/>
        <v>14696.38</v>
      </c>
      <c r="BI210" s="246" t="s">
        <v>656</v>
      </c>
      <c r="BJ210" s="246">
        <v>14696.38</v>
      </c>
      <c r="BK210" s="272">
        <f t="shared" si="91"/>
        <v>0</v>
      </c>
      <c r="BL210" s="265"/>
      <c r="BM210" s="323">
        <v>14681.88</v>
      </c>
      <c r="BN210" s="383"/>
      <c r="BO210" s="383"/>
      <c r="BP210" s="383"/>
      <c r="BQ210" s="383"/>
      <c r="BR210" s="383"/>
      <c r="BS210" s="383"/>
      <c r="BT210" s="383"/>
      <c r="BU210" s="383"/>
      <c r="BV210" s="383"/>
      <c r="BW210" s="383"/>
      <c r="BX210" s="372">
        <f t="shared" si="92"/>
        <v>14681.88</v>
      </c>
      <c r="BY210" s="341">
        <f>+J210/3</f>
        <v>4898.7933333333331</v>
      </c>
      <c r="BZ210" s="54">
        <f>+BY210</f>
        <v>4898.7933333333331</v>
      </c>
      <c r="CA210" s="54">
        <f>+BZ210</f>
        <v>4898.7933333333331</v>
      </c>
      <c r="CB210" s="54"/>
      <c r="CC210" s="54"/>
      <c r="CD210" s="54"/>
      <c r="CE210" s="54"/>
      <c r="CF210" s="54"/>
      <c r="CG210" s="54"/>
      <c r="CH210" s="54"/>
      <c r="CI210" s="54"/>
      <c r="CJ210" s="54"/>
    </row>
    <row r="211" spans="1:88" customFormat="1" ht="53.45" customHeight="1">
      <c r="A211" s="194" t="s">
        <v>507</v>
      </c>
      <c r="B211" s="4" t="s">
        <v>53</v>
      </c>
      <c r="C211" s="33" t="s">
        <v>187</v>
      </c>
      <c r="D211" s="19"/>
      <c r="E211" s="30" t="s">
        <v>62</v>
      </c>
      <c r="F211" s="30" t="s">
        <v>20</v>
      </c>
      <c r="G211" s="5" t="s">
        <v>410</v>
      </c>
      <c r="H211" s="30">
        <v>530701</v>
      </c>
      <c r="I211" s="11" t="s">
        <v>416</v>
      </c>
      <c r="J211" s="29">
        <v>1985.2</v>
      </c>
      <c r="K211" s="29"/>
      <c r="L211" s="50"/>
      <c r="M211" s="50"/>
      <c r="N211" s="50"/>
      <c r="O211" s="50"/>
      <c r="P211" s="50"/>
      <c r="Q211" s="50"/>
      <c r="R211" s="50"/>
      <c r="S211" s="50"/>
      <c r="T211" s="50"/>
      <c r="U211" s="50"/>
      <c r="V211" s="50"/>
      <c r="W211" s="50"/>
      <c r="X211" s="90">
        <f t="shared" si="80"/>
        <v>1985.2</v>
      </c>
      <c r="Y211" s="90"/>
      <c r="Z211" s="90"/>
      <c r="AA211" s="90">
        <f t="shared" si="78"/>
        <v>1985.2</v>
      </c>
      <c r="AB211" s="90"/>
      <c r="AC211" s="90"/>
      <c r="AD211" s="90">
        <f t="shared" si="71"/>
        <v>1985.2</v>
      </c>
      <c r="AE211" s="90"/>
      <c r="AF211" s="90"/>
      <c r="AG211" s="90">
        <f t="shared" si="72"/>
        <v>1985.2</v>
      </c>
      <c r="AH211" s="90"/>
      <c r="AI211" s="90"/>
      <c r="AJ211" s="90">
        <f t="shared" si="73"/>
        <v>1985.2</v>
      </c>
      <c r="AK211" s="90"/>
      <c r="AL211" s="90"/>
      <c r="AM211" s="90">
        <f t="shared" si="74"/>
        <v>1985.2</v>
      </c>
      <c r="AN211" s="90"/>
      <c r="AO211" s="90"/>
      <c r="AP211" s="90">
        <f t="shared" ref="AP211:AP277" si="99">+AM211+AN211-AO211</f>
        <v>1985.2</v>
      </c>
      <c r="AQ211" s="90"/>
      <c r="AR211" s="90"/>
      <c r="AS211" s="90">
        <f t="shared" si="98"/>
        <v>1985.2</v>
      </c>
      <c r="AT211" s="90"/>
      <c r="AU211" s="90"/>
      <c r="AV211" s="90">
        <f t="shared" si="97"/>
        <v>1985.2</v>
      </c>
      <c r="AW211" s="90"/>
      <c r="AX211" s="90"/>
      <c r="AY211" s="90">
        <f t="shared" si="93"/>
        <v>1985.2</v>
      </c>
      <c r="AZ211" s="90"/>
      <c r="BA211" s="90"/>
      <c r="BB211" s="90">
        <f t="shared" si="94"/>
        <v>1985.2</v>
      </c>
      <c r="BC211" s="90"/>
      <c r="BD211" s="90"/>
      <c r="BE211" s="90">
        <f t="shared" si="95"/>
        <v>1985.2</v>
      </c>
      <c r="BF211" s="90"/>
      <c r="BG211" s="90"/>
      <c r="BH211" s="90">
        <f t="shared" si="96"/>
        <v>1985.2</v>
      </c>
      <c r="BI211" s="50"/>
      <c r="BJ211" s="50"/>
      <c r="BK211" s="272">
        <f t="shared" si="91"/>
        <v>1985.2</v>
      </c>
      <c r="BL211" s="52"/>
      <c r="BM211" s="327"/>
      <c r="BN211" s="387"/>
      <c r="BO211" s="387"/>
      <c r="BP211" s="387"/>
      <c r="BQ211" s="387"/>
      <c r="BR211" s="387"/>
      <c r="BS211" s="387"/>
      <c r="BT211" s="387"/>
      <c r="BU211" s="387"/>
      <c r="BV211" s="387"/>
      <c r="BW211" s="387"/>
      <c r="BX211" s="372">
        <f t="shared" si="92"/>
        <v>0</v>
      </c>
      <c r="BY211" s="342">
        <f t="shared" ref="BY211:CJ211" si="100">1985.2/12</f>
        <v>165.43333333333334</v>
      </c>
      <c r="BZ211" s="52">
        <f t="shared" si="100"/>
        <v>165.43333333333334</v>
      </c>
      <c r="CA211" s="52">
        <f t="shared" si="100"/>
        <v>165.43333333333334</v>
      </c>
      <c r="CB211" s="52">
        <f t="shared" si="100"/>
        <v>165.43333333333334</v>
      </c>
      <c r="CC211" s="52">
        <f t="shared" si="100"/>
        <v>165.43333333333334</v>
      </c>
      <c r="CD211" s="52">
        <f t="shared" si="100"/>
        <v>165.43333333333334</v>
      </c>
      <c r="CE211" s="52">
        <f t="shared" si="100"/>
        <v>165.43333333333334</v>
      </c>
      <c r="CF211" s="52">
        <f t="shared" si="100"/>
        <v>165.43333333333334</v>
      </c>
      <c r="CG211" s="52">
        <f t="shared" si="100"/>
        <v>165.43333333333334</v>
      </c>
      <c r="CH211" s="52">
        <f t="shared" si="100"/>
        <v>165.43333333333334</v>
      </c>
      <c r="CI211" s="52">
        <f t="shared" si="100"/>
        <v>165.43333333333334</v>
      </c>
      <c r="CJ211" s="52">
        <f t="shared" si="100"/>
        <v>165.43333333333334</v>
      </c>
    </row>
    <row r="212" spans="1:88" customFormat="1" ht="53.45" customHeight="1">
      <c r="A212" s="194" t="s">
        <v>507</v>
      </c>
      <c r="B212" s="4" t="s">
        <v>53</v>
      </c>
      <c r="C212" s="33" t="s">
        <v>187</v>
      </c>
      <c r="D212" s="19"/>
      <c r="E212" s="30" t="s">
        <v>62</v>
      </c>
      <c r="F212" s="30" t="s">
        <v>3</v>
      </c>
      <c r="G212" s="5" t="s">
        <v>410</v>
      </c>
      <c r="H212" s="30">
        <v>530701</v>
      </c>
      <c r="I212" s="11" t="s">
        <v>416</v>
      </c>
      <c r="J212" s="29">
        <v>3000</v>
      </c>
      <c r="K212" s="29"/>
      <c r="L212" s="50"/>
      <c r="M212" s="50"/>
      <c r="N212" s="50"/>
      <c r="O212" s="50"/>
      <c r="P212" s="50"/>
      <c r="Q212" s="50"/>
      <c r="R212" s="50"/>
      <c r="S212" s="50"/>
      <c r="T212" s="50"/>
      <c r="U212" s="50"/>
      <c r="V212" s="50"/>
      <c r="W212" s="50"/>
      <c r="X212" s="90">
        <f t="shared" si="80"/>
        <v>3000</v>
      </c>
      <c r="Y212" s="90"/>
      <c r="Z212" s="90"/>
      <c r="AA212" s="90">
        <f t="shared" si="78"/>
        <v>3000</v>
      </c>
      <c r="AB212" s="90"/>
      <c r="AC212" s="90"/>
      <c r="AD212" s="90">
        <f t="shared" si="71"/>
        <v>3000</v>
      </c>
      <c r="AE212" s="90"/>
      <c r="AF212" s="90"/>
      <c r="AG212" s="90">
        <f t="shared" si="72"/>
        <v>3000</v>
      </c>
      <c r="AH212" s="90"/>
      <c r="AI212" s="90"/>
      <c r="AJ212" s="90">
        <f t="shared" si="73"/>
        <v>3000</v>
      </c>
      <c r="AK212" s="90"/>
      <c r="AL212" s="90"/>
      <c r="AM212" s="90">
        <f t="shared" si="74"/>
        <v>3000</v>
      </c>
      <c r="AN212" s="90"/>
      <c r="AO212" s="90"/>
      <c r="AP212" s="90">
        <f t="shared" si="99"/>
        <v>3000</v>
      </c>
      <c r="AQ212" s="90"/>
      <c r="AR212" s="90"/>
      <c r="AS212" s="90">
        <f t="shared" si="98"/>
        <v>3000</v>
      </c>
      <c r="AT212" s="90"/>
      <c r="AU212" s="90"/>
      <c r="AV212" s="90">
        <f t="shared" si="97"/>
        <v>3000</v>
      </c>
      <c r="AW212" s="90"/>
      <c r="AX212" s="90"/>
      <c r="AY212" s="90">
        <f t="shared" si="93"/>
        <v>3000</v>
      </c>
      <c r="AZ212" s="90"/>
      <c r="BA212" s="90"/>
      <c r="BB212" s="90">
        <f t="shared" si="94"/>
        <v>3000</v>
      </c>
      <c r="BC212" s="90"/>
      <c r="BD212" s="90"/>
      <c r="BE212" s="90">
        <f t="shared" si="95"/>
        <v>3000</v>
      </c>
      <c r="BF212" s="90"/>
      <c r="BG212" s="90"/>
      <c r="BH212" s="90">
        <f t="shared" si="96"/>
        <v>3000</v>
      </c>
      <c r="BI212" s="256" t="s">
        <v>718</v>
      </c>
      <c r="BJ212" s="256">
        <v>3000</v>
      </c>
      <c r="BK212" s="272">
        <f t="shared" si="91"/>
        <v>0</v>
      </c>
      <c r="BL212" s="52"/>
      <c r="BM212" s="327">
        <v>165.75</v>
      </c>
      <c r="BN212" s="387">
        <v>236.25</v>
      </c>
      <c r="BO212" s="387"/>
      <c r="BP212" s="381">
        <v>2122</v>
      </c>
      <c r="BQ212" s="381">
        <v>104.25</v>
      </c>
      <c r="BR212" s="381"/>
      <c r="BS212" s="381">
        <v>260</v>
      </c>
      <c r="BT212" s="381">
        <v>11.25</v>
      </c>
      <c r="BU212" s="381">
        <v>30</v>
      </c>
      <c r="BV212" s="381"/>
      <c r="BW212" s="381"/>
      <c r="BX212" s="372">
        <f t="shared" si="92"/>
        <v>2929.5</v>
      </c>
      <c r="BY212" s="342">
        <f>+J212/12</f>
        <v>250</v>
      </c>
      <c r="BZ212" s="52">
        <f t="shared" ref="BZ212:CJ213" si="101">+BY212</f>
        <v>250</v>
      </c>
      <c r="CA212" s="52">
        <f t="shared" si="101"/>
        <v>250</v>
      </c>
      <c r="CB212" s="52">
        <f t="shared" si="101"/>
        <v>250</v>
      </c>
      <c r="CC212" s="52">
        <f t="shared" si="101"/>
        <v>250</v>
      </c>
      <c r="CD212" s="52">
        <f t="shared" si="101"/>
        <v>250</v>
      </c>
      <c r="CE212" s="52">
        <f t="shared" si="101"/>
        <v>250</v>
      </c>
      <c r="CF212" s="52">
        <f t="shared" si="101"/>
        <v>250</v>
      </c>
      <c r="CG212" s="52">
        <f t="shared" si="101"/>
        <v>250</v>
      </c>
      <c r="CH212" s="52">
        <f t="shared" si="101"/>
        <v>250</v>
      </c>
      <c r="CI212" s="52">
        <f t="shared" si="101"/>
        <v>250</v>
      </c>
      <c r="CJ212" s="52">
        <f t="shared" si="101"/>
        <v>250</v>
      </c>
    </row>
    <row r="213" spans="1:88" customFormat="1" ht="53.45" customHeight="1">
      <c r="A213" s="194" t="s">
        <v>507</v>
      </c>
      <c r="B213" s="7" t="s">
        <v>53</v>
      </c>
      <c r="C213" s="3" t="s">
        <v>9</v>
      </c>
      <c r="D213" s="5" t="s">
        <v>10</v>
      </c>
      <c r="E213" s="11" t="s">
        <v>149</v>
      </c>
      <c r="F213" s="5" t="s">
        <v>3</v>
      </c>
      <c r="G213" s="5" t="s">
        <v>410</v>
      </c>
      <c r="H213" s="5">
        <v>530702</v>
      </c>
      <c r="I213" s="1" t="s">
        <v>81</v>
      </c>
      <c r="J213" s="29">
        <v>600</v>
      </c>
      <c r="K213" s="29"/>
      <c r="L213" s="50"/>
      <c r="M213" s="50"/>
      <c r="N213" s="50"/>
      <c r="O213" s="50"/>
      <c r="P213" s="50"/>
      <c r="Q213" s="50"/>
      <c r="R213" s="50"/>
      <c r="S213" s="50"/>
      <c r="T213" s="50"/>
      <c r="U213" s="50"/>
      <c r="V213" s="50"/>
      <c r="W213" s="50"/>
      <c r="X213" s="90">
        <f t="shared" si="80"/>
        <v>600</v>
      </c>
      <c r="Y213" s="90"/>
      <c r="Z213" s="90"/>
      <c r="AA213" s="90">
        <f t="shared" si="78"/>
        <v>600</v>
      </c>
      <c r="AB213" s="90"/>
      <c r="AC213" s="90"/>
      <c r="AD213" s="90">
        <f t="shared" si="71"/>
        <v>600</v>
      </c>
      <c r="AE213" s="90"/>
      <c r="AF213" s="90"/>
      <c r="AG213" s="90">
        <f t="shared" si="72"/>
        <v>600</v>
      </c>
      <c r="AH213" s="90"/>
      <c r="AI213" s="90"/>
      <c r="AJ213" s="90">
        <f t="shared" ref="AJ213:AJ280" si="102">+AG213+AH213-AI213</f>
        <v>600</v>
      </c>
      <c r="AK213" s="90"/>
      <c r="AL213" s="90"/>
      <c r="AM213" s="90">
        <f t="shared" ref="AM213:AM279" si="103">+AJ213+AK213-AL213</f>
        <v>600</v>
      </c>
      <c r="AN213" s="90"/>
      <c r="AO213" s="90"/>
      <c r="AP213" s="90">
        <f t="shared" si="99"/>
        <v>600</v>
      </c>
      <c r="AQ213" s="90"/>
      <c r="AR213" s="90"/>
      <c r="AS213" s="90">
        <f t="shared" si="98"/>
        <v>600</v>
      </c>
      <c r="AT213" s="90"/>
      <c r="AU213" s="90"/>
      <c r="AV213" s="90">
        <f t="shared" si="97"/>
        <v>600</v>
      </c>
      <c r="AW213" s="90"/>
      <c r="AX213" s="90"/>
      <c r="AY213" s="90">
        <f t="shared" si="93"/>
        <v>600</v>
      </c>
      <c r="AZ213" s="90"/>
      <c r="BA213" s="90"/>
      <c r="BB213" s="90">
        <f t="shared" si="94"/>
        <v>600</v>
      </c>
      <c r="BC213" s="90"/>
      <c r="BD213" s="90"/>
      <c r="BE213" s="90">
        <f t="shared" si="95"/>
        <v>600</v>
      </c>
      <c r="BF213" s="90"/>
      <c r="BG213" s="90"/>
      <c r="BH213" s="90">
        <f t="shared" si="96"/>
        <v>600</v>
      </c>
      <c r="BI213" s="249" t="s">
        <v>798</v>
      </c>
      <c r="BJ213" s="249">
        <v>468.6</v>
      </c>
      <c r="BK213" s="272">
        <f t="shared" si="91"/>
        <v>131.39999999999998</v>
      </c>
      <c r="BL213" s="52"/>
      <c r="BM213" s="327"/>
      <c r="BN213" s="387"/>
      <c r="BO213" s="387"/>
      <c r="BP213" s="387"/>
      <c r="BQ213" s="381"/>
      <c r="BR213" s="381">
        <v>468.6</v>
      </c>
      <c r="BS213" s="381"/>
      <c r="BT213" s="381"/>
      <c r="BU213" s="381"/>
      <c r="BV213" s="381"/>
      <c r="BW213" s="381"/>
      <c r="BX213" s="372">
        <f t="shared" si="92"/>
        <v>468.6</v>
      </c>
      <c r="BY213" s="350"/>
      <c r="BZ213" s="50">
        <f>+J213/11</f>
        <v>54.545454545454547</v>
      </c>
      <c r="CA213" s="50">
        <f t="shared" si="101"/>
        <v>54.545454545454547</v>
      </c>
      <c r="CB213" s="50">
        <f t="shared" si="101"/>
        <v>54.545454545454547</v>
      </c>
      <c r="CC213" s="50">
        <f t="shared" si="101"/>
        <v>54.545454545454547</v>
      </c>
      <c r="CD213" s="50">
        <f t="shared" si="101"/>
        <v>54.545454545454547</v>
      </c>
      <c r="CE213" s="50">
        <f t="shared" si="101"/>
        <v>54.545454545454547</v>
      </c>
      <c r="CF213" s="50">
        <f t="shared" si="101"/>
        <v>54.545454545454547</v>
      </c>
      <c r="CG213" s="50">
        <f t="shared" si="101"/>
        <v>54.545454545454547</v>
      </c>
      <c r="CH213" s="50">
        <f t="shared" si="101"/>
        <v>54.545454545454547</v>
      </c>
      <c r="CI213" s="50">
        <f t="shared" si="101"/>
        <v>54.545454545454547</v>
      </c>
      <c r="CJ213" s="50">
        <f t="shared" si="101"/>
        <v>54.545454545454547</v>
      </c>
    </row>
    <row r="214" spans="1:88" customFormat="1" ht="53.45" customHeight="1">
      <c r="A214" s="194" t="s">
        <v>507</v>
      </c>
      <c r="B214" s="4" t="s">
        <v>53</v>
      </c>
      <c r="C214" s="3" t="s">
        <v>80</v>
      </c>
      <c r="D214" s="6"/>
      <c r="E214" s="5" t="s">
        <v>76</v>
      </c>
      <c r="F214" s="6" t="s">
        <v>3</v>
      </c>
      <c r="G214" s="5" t="s">
        <v>410</v>
      </c>
      <c r="H214" s="5">
        <v>530702</v>
      </c>
      <c r="I214" s="1" t="s">
        <v>81</v>
      </c>
      <c r="J214" s="29">
        <v>400</v>
      </c>
      <c r="K214" s="29"/>
      <c r="L214" s="50"/>
      <c r="M214" s="50"/>
      <c r="N214" s="50"/>
      <c r="O214" s="50"/>
      <c r="P214" s="50"/>
      <c r="Q214" s="50"/>
      <c r="R214" s="50"/>
      <c r="S214" s="50"/>
      <c r="T214" s="50"/>
      <c r="U214" s="50"/>
      <c r="V214" s="50"/>
      <c r="W214" s="50"/>
      <c r="X214" s="90">
        <f t="shared" si="80"/>
        <v>400</v>
      </c>
      <c r="Y214" s="90"/>
      <c r="Z214" s="90"/>
      <c r="AA214" s="90">
        <f t="shared" si="78"/>
        <v>400</v>
      </c>
      <c r="AB214" s="90"/>
      <c r="AC214" s="90"/>
      <c r="AD214" s="90">
        <f t="shared" si="71"/>
        <v>400</v>
      </c>
      <c r="AE214" s="90"/>
      <c r="AF214" s="90"/>
      <c r="AG214" s="90">
        <f t="shared" si="72"/>
        <v>400</v>
      </c>
      <c r="AH214" s="90"/>
      <c r="AI214" s="90"/>
      <c r="AJ214" s="90">
        <f t="shared" si="102"/>
        <v>400</v>
      </c>
      <c r="AK214" s="90"/>
      <c r="AL214" s="90"/>
      <c r="AM214" s="90">
        <f t="shared" si="103"/>
        <v>400</v>
      </c>
      <c r="AN214" s="90"/>
      <c r="AO214" s="90"/>
      <c r="AP214" s="90">
        <f t="shared" si="99"/>
        <v>400</v>
      </c>
      <c r="AQ214" s="90"/>
      <c r="AR214" s="90"/>
      <c r="AS214" s="90">
        <f t="shared" si="98"/>
        <v>400</v>
      </c>
      <c r="AT214" s="90"/>
      <c r="AU214" s="90"/>
      <c r="AV214" s="90">
        <f t="shared" si="97"/>
        <v>400</v>
      </c>
      <c r="AW214" s="90"/>
      <c r="AX214" s="90"/>
      <c r="AY214" s="90">
        <f t="shared" si="93"/>
        <v>400</v>
      </c>
      <c r="AZ214" s="90"/>
      <c r="BA214" s="90"/>
      <c r="BB214" s="90">
        <f t="shared" si="94"/>
        <v>400</v>
      </c>
      <c r="BC214" s="90"/>
      <c r="BD214" s="90"/>
      <c r="BE214" s="90">
        <f t="shared" si="95"/>
        <v>400</v>
      </c>
      <c r="BF214" s="90"/>
      <c r="BG214" s="90"/>
      <c r="BH214" s="90">
        <f t="shared" si="96"/>
        <v>400</v>
      </c>
      <c r="BI214" s="249" t="s">
        <v>665</v>
      </c>
      <c r="BJ214" s="249">
        <v>320</v>
      </c>
      <c r="BK214" s="272">
        <f t="shared" si="91"/>
        <v>80</v>
      </c>
      <c r="BL214" s="52"/>
      <c r="BM214" s="327"/>
      <c r="BN214" s="387"/>
      <c r="BO214" s="387"/>
      <c r="BP214" s="387"/>
      <c r="BQ214" s="387"/>
      <c r="BR214" s="387"/>
      <c r="BS214" s="387"/>
      <c r="BT214" s="387"/>
      <c r="BU214" s="387"/>
      <c r="BV214" s="387"/>
      <c r="BW214" s="387"/>
      <c r="BX214" s="372">
        <f t="shared" si="92"/>
        <v>0</v>
      </c>
      <c r="BY214" s="343"/>
      <c r="BZ214" s="51">
        <v>400</v>
      </c>
      <c r="CA214" s="51"/>
      <c r="CB214" s="51"/>
      <c r="CC214" s="51"/>
      <c r="CD214" s="51"/>
      <c r="CE214" s="51"/>
      <c r="CF214" s="51"/>
      <c r="CG214" s="51"/>
      <c r="CH214" s="51"/>
      <c r="CI214" s="51"/>
      <c r="CJ214" s="51"/>
    </row>
    <row r="215" spans="1:88" customFormat="1" ht="53.45" customHeight="1">
      <c r="A215" s="194" t="s">
        <v>507</v>
      </c>
      <c r="B215" s="4" t="s">
        <v>53</v>
      </c>
      <c r="C215" s="2" t="s">
        <v>117</v>
      </c>
      <c r="D215" s="30" t="s">
        <v>111</v>
      </c>
      <c r="E215" s="11" t="s">
        <v>112</v>
      </c>
      <c r="F215" s="30" t="s">
        <v>3</v>
      </c>
      <c r="G215" s="5" t="s">
        <v>410</v>
      </c>
      <c r="H215" s="5">
        <v>530702</v>
      </c>
      <c r="I215" s="1" t="s">
        <v>81</v>
      </c>
      <c r="J215" s="29">
        <v>20000</v>
      </c>
      <c r="K215" s="29"/>
      <c r="L215" s="50"/>
      <c r="M215" s="50"/>
      <c r="N215" s="50"/>
      <c r="O215" s="50"/>
      <c r="P215" s="50"/>
      <c r="Q215" s="50"/>
      <c r="R215" s="50"/>
      <c r="S215" s="50"/>
      <c r="T215" s="50"/>
      <c r="U215" s="50"/>
      <c r="V215" s="50"/>
      <c r="W215" s="50"/>
      <c r="X215" s="90">
        <f t="shared" si="80"/>
        <v>20000</v>
      </c>
      <c r="Y215" s="90"/>
      <c r="Z215" s="90"/>
      <c r="AA215" s="90">
        <f t="shared" si="78"/>
        <v>20000</v>
      </c>
      <c r="AB215" s="90"/>
      <c r="AC215" s="90"/>
      <c r="AD215" s="90">
        <f t="shared" si="71"/>
        <v>20000</v>
      </c>
      <c r="AE215" s="90"/>
      <c r="AF215" s="90"/>
      <c r="AG215" s="90">
        <f t="shared" si="72"/>
        <v>20000</v>
      </c>
      <c r="AH215" s="90"/>
      <c r="AI215" s="90"/>
      <c r="AJ215" s="90">
        <f t="shared" si="102"/>
        <v>20000</v>
      </c>
      <c r="AK215" s="90"/>
      <c r="AL215" s="90"/>
      <c r="AM215" s="90">
        <f t="shared" si="103"/>
        <v>20000</v>
      </c>
      <c r="AN215" s="90"/>
      <c r="AO215" s="90"/>
      <c r="AP215" s="90">
        <f t="shared" si="99"/>
        <v>20000</v>
      </c>
      <c r="AQ215" s="90"/>
      <c r="AR215" s="90"/>
      <c r="AS215" s="90">
        <f t="shared" si="98"/>
        <v>20000</v>
      </c>
      <c r="AT215" s="90"/>
      <c r="AU215" s="90"/>
      <c r="AV215" s="90">
        <f t="shared" si="97"/>
        <v>20000</v>
      </c>
      <c r="AW215" s="90"/>
      <c r="AX215" s="90"/>
      <c r="AY215" s="90">
        <f t="shared" si="93"/>
        <v>20000</v>
      </c>
      <c r="AZ215" s="90"/>
      <c r="BA215" s="90"/>
      <c r="BB215" s="90">
        <f t="shared" si="94"/>
        <v>20000</v>
      </c>
      <c r="BC215" s="90"/>
      <c r="BD215" s="90"/>
      <c r="BE215" s="90">
        <f t="shared" si="95"/>
        <v>20000</v>
      </c>
      <c r="BF215" s="90"/>
      <c r="BG215" s="90"/>
      <c r="BH215" s="90">
        <f t="shared" si="96"/>
        <v>20000</v>
      </c>
      <c r="BI215" s="50"/>
      <c r="BJ215" s="50"/>
      <c r="BK215" s="272">
        <f t="shared" si="91"/>
        <v>20000</v>
      </c>
      <c r="BL215" s="52"/>
      <c r="BM215" s="327"/>
      <c r="BN215" s="387"/>
      <c r="BO215" s="387"/>
      <c r="BP215" s="387"/>
      <c r="BQ215" s="387"/>
      <c r="BR215" s="387"/>
      <c r="BS215" s="387"/>
      <c r="BT215" s="387"/>
      <c r="BU215" s="387"/>
      <c r="BV215" s="387"/>
      <c r="BW215" s="387"/>
      <c r="BX215" s="372">
        <f t="shared" si="92"/>
        <v>0</v>
      </c>
      <c r="BY215" s="350"/>
      <c r="BZ215" s="50"/>
      <c r="CA215" s="50">
        <f>+J215/10</f>
        <v>2000</v>
      </c>
      <c r="CB215" s="50">
        <f t="shared" ref="CB215:CJ216" si="104">+CA215</f>
        <v>2000</v>
      </c>
      <c r="CC215" s="50">
        <f t="shared" si="104"/>
        <v>2000</v>
      </c>
      <c r="CD215" s="50">
        <f t="shared" si="104"/>
        <v>2000</v>
      </c>
      <c r="CE215" s="50">
        <f t="shared" si="104"/>
        <v>2000</v>
      </c>
      <c r="CF215" s="50">
        <f t="shared" si="104"/>
        <v>2000</v>
      </c>
      <c r="CG215" s="50">
        <f t="shared" si="104"/>
        <v>2000</v>
      </c>
      <c r="CH215" s="50">
        <f t="shared" si="104"/>
        <v>2000</v>
      </c>
      <c r="CI215" s="50">
        <f t="shared" si="104"/>
        <v>2000</v>
      </c>
      <c r="CJ215" s="50">
        <f t="shared" si="104"/>
        <v>2000</v>
      </c>
    </row>
    <row r="216" spans="1:88" customFormat="1" ht="53.45" customHeight="1">
      <c r="A216" s="194" t="s">
        <v>507</v>
      </c>
      <c r="B216" s="4" t="s">
        <v>53</v>
      </c>
      <c r="C216" s="2" t="s">
        <v>141</v>
      </c>
      <c r="D216" s="30"/>
      <c r="E216" s="11" t="s">
        <v>118</v>
      </c>
      <c r="F216" s="30" t="s">
        <v>3</v>
      </c>
      <c r="G216" s="5" t="s">
        <v>410</v>
      </c>
      <c r="H216" s="5">
        <v>530702</v>
      </c>
      <c r="I216" s="1" t="s">
        <v>81</v>
      </c>
      <c r="J216" s="29">
        <v>20000</v>
      </c>
      <c r="K216" s="29"/>
      <c r="L216" s="51"/>
      <c r="M216" s="51"/>
      <c r="N216" s="51"/>
      <c r="O216" s="51"/>
      <c r="P216" s="51"/>
      <c r="Q216" s="51"/>
      <c r="R216" s="51"/>
      <c r="S216" s="51"/>
      <c r="T216" s="51"/>
      <c r="U216" s="51"/>
      <c r="V216" s="51"/>
      <c r="W216" s="51"/>
      <c r="X216" s="90">
        <f t="shared" si="80"/>
        <v>20000</v>
      </c>
      <c r="Y216" s="90"/>
      <c r="Z216" s="90"/>
      <c r="AA216" s="90">
        <f t="shared" si="78"/>
        <v>20000</v>
      </c>
      <c r="AB216" s="90"/>
      <c r="AC216" s="90"/>
      <c r="AD216" s="90">
        <f t="shared" ref="AD216:AD287" si="105">+AA216+AB216-AC216</f>
        <v>20000</v>
      </c>
      <c r="AE216" s="90"/>
      <c r="AF216" s="90"/>
      <c r="AG216" s="90">
        <f t="shared" ref="AG216:AG287" si="106">+AD216+AE216-AF216</f>
        <v>20000</v>
      </c>
      <c r="AH216" s="90"/>
      <c r="AI216" s="90"/>
      <c r="AJ216" s="90">
        <f t="shared" si="102"/>
        <v>20000</v>
      </c>
      <c r="AK216" s="90"/>
      <c r="AL216" s="90"/>
      <c r="AM216" s="90">
        <f t="shared" si="103"/>
        <v>20000</v>
      </c>
      <c r="AN216" s="90"/>
      <c r="AO216" s="90"/>
      <c r="AP216" s="90">
        <f t="shared" si="99"/>
        <v>20000</v>
      </c>
      <c r="AQ216" s="90"/>
      <c r="AR216" s="90"/>
      <c r="AS216" s="90">
        <f t="shared" si="98"/>
        <v>20000</v>
      </c>
      <c r="AT216" s="90"/>
      <c r="AU216" s="90"/>
      <c r="AV216" s="90">
        <f t="shared" si="97"/>
        <v>20000</v>
      </c>
      <c r="AW216" s="90"/>
      <c r="AX216" s="90"/>
      <c r="AY216" s="90">
        <f t="shared" si="93"/>
        <v>20000</v>
      </c>
      <c r="AZ216" s="90"/>
      <c r="BA216" s="90"/>
      <c r="BB216" s="90">
        <f t="shared" si="94"/>
        <v>20000</v>
      </c>
      <c r="BC216" s="90"/>
      <c r="BD216" s="90"/>
      <c r="BE216" s="90">
        <f t="shared" si="95"/>
        <v>20000</v>
      </c>
      <c r="BF216" s="90"/>
      <c r="BG216" s="90"/>
      <c r="BH216" s="90">
        <f t="shared" si="96"/>
        <v>20000</v>
      </c>
      <c r="BI216" s="51"/>
      <c r="BJ216" s="51"/>
      <c r="BK216" s="272">
        <f t="shared" si="91"/>
        <v>20000</v>
      </c>
      <c r="BL216" s="310"/>
      <c r="BM216" s="326"/>
      <c r="BN216" s="386"/>
      <c r="BO216" s="386"/>
      <c r="BP216" s="386"/>
      <c r="BQ216" s="386"/>
      <c r="BR216" s="386"/>
      <c r="BS216" s="386"/>
      <c r="BT216" s="386"/>
      <c r="BU216" s="386"/>
      <c r="BV216" s="386"/>
      <c r="BW216" s="386"/>
      <c r="BX216" s="372">
        <f t="shared" si="92"/>
        <v>0</v>
      </c>
      <c r="BY216" s="343"/>
      <c r="BZ216" s="51"/>
      <c r="CA216" s="51">
        <f>+J216/9</f>
        <v>2222.2222222222222</v>
      </c>
      <c r="CB216" s="51">
        <f t="shared" si="104"/>
        <v>2222.2222222222222</v>
      </c>
      <c r="CC216" s="51">
        <f t="shared" si="104"/>
        <v>2222.2222222222222</v>
      </c>
      <c r="CD216" s="51">
        <f t="shared" si="104"/>
        <v>2222.2222222222222</v>
      </c>
      <c r="CE216" s="51">
        <f t="shared" si="104"/>
        <v>2222.2222222222222</v>
      </c>
      <c r="CF216" s="51">
        <f t="shared" si="104"/>
        <v>2222.2222222222222</v>
      </c>
      <c r="CG216" s="51">
        <f t="shared" si="104"/>
        <v>2222.2222222222222</v>
      </c>
      <c r="CH216" s="51">
        <f t="shared" si="104"/>
        <v>2222.2222222222222</v>
      </c>
      <c r="CI216" s="51">
        <f t="shared" si="104"/>
        <v>2222.2222222222222</v>
      </c>
      <c r="CJ216" s="51"/>
    </row>
    <row r="217" spans="1:88" customFormat="1" ht="53.45" customHeight="1">
      <c r="A217" s="194" t="s">
        <v>507</v>
      </c>
      <c r="B217" s="4" t="s">
        <v>53</v>
      </c>
      <c r="C217" s="33" t="s">
        <v>1192</v>
      </c>
      <c r="D217" s="30" t="s">
        <v>62</v>
      </c>
      <c r="E217" s="30" t="s">
        <v>62</v>
      </c>
      <c r="F217" s="30" t="s">
        <v>3</v>
      </c>
      <c r="G217" s="5" t="s">
        <v>410</v>
      </c>
      <c r="H217" s="30">
        <v>530701</v>
      </c>
      <c r="I217" s="11" t="s">
        <v>416</v>
      </c>
      <c r="J217" s="29">
        <v>0</v>
      </c>
      <c r="K217" s="29" t="s">
        <v>1285</v>
      </c>
      <c r="L217" s="51">
        <v>3000</v>
      </c>
      <c r="M217" s="51"/>
      <c r="N217" s="51"/>
      <c r="O217" s="51"/>
      <c r="P217" s="51"/>
      <c r="Q217" s="51"/>
      <c r="R217" s="51"/>
      <c r="S217" s="51"/>
      <c r="T217" s="51"/>
      <c r="U217" s="51"/>
      <c r="V217" s="51"/>
      <c r="W217" s="51"/>
      <c r="X217" s="90">
        <f t="shared" si="80"/>
        <v>0</v>
      </c>
      <c r="Y217" s="90"/>
      <c r="Z217" s="90"/>
      <c r="AA217" s="90">
        <f t="shared" si="78"/>
        <v>0</v>
      </c>
      <c r="AB217" s="90"/>
      <c r="AC217" s="90"/>
      <c r="AD217" s="90">
        <f t="shared" si="105"/>
        <v>0</v>
      </c>
      <c r="AE217" s="90">
        <v>4200</v>
      </c>
      <c r="AF217" s="90"/>
      <c r="AG217" s="90">
        <f t="shared" si="106"/>
        <v>4200</v>
      </c>
      <c r="AH217" s="90"/>
      <c r="AI217" s="90"/>
      <c r="AJ217" s="90">
        <f t="shared" si="102"/>
        <v>4200</v>
      </c>
      <c r="AK217" s="90"/>
      <c r="AL217" s="90"/>
      <c r="AM217" s="90">
        <f t="shared" si="103"/>
        <v>4200</v>
      </c>
      <c r="AN217" s="90"/>
      <c r="AO217" s="90"/>
      <c r="AP217" s="90">
        <f t="shared" si="99"/>
        <v>4200</v>
      </c>
      <c r="AQ217" s="90"/>
      <c r="AR217" s="90"/>
      <c r="AS217" s="90">
        <f t="shared" si="98"/>
        <v>4200</v>
      </c>
      <c r="AT217" s="90"/>
      <c r="AU217" s="90"/>
      <c r="AV217" s="90">
        <f t="shared" si="97"/>
        <v>4200</v>
      </c>
      <c r="AW217" s="90"/>
      <c r="AX217" s="90"/>
      <c r="AY217" s="90">
        <f t="shared" si="93"/>
        <v>4200</v>
      </c>
      <c r="AZ217" s="90"/>
      <c r="BA217" s="90"/>
      <c r="BB217" s="90">
        <f t="shared" si="94"/>
        <v>4200</v>
      </c>
      <c r="BC217" s="90"/>
      <c r="BD217" s="90"/>
      <c r="BE217" s="90">
        <f t="shared" si="95"/>
        <v>4200</v>
      </c>
      <c r="BF217" s="90"/>
      <c r="BG217" s="90"/>
      <c r="BH217" s="90">
        <f t="shared" si="96"/>
        <v>4200</v>
      </c>
      <c r="BI217" s="272" t="s">
        <v>1286</v>
      </c>
      <c r="BJ217" s="272">
        <v>4200</v>
      </c>
      <c r="BK217" s="272">
        <f t="shared" si="91"/>
        <v>0</v>
      </c>
      <c r="BL217" s="310"/>
      <c r="BM217" s="326"/>
      <c r="BN217" s="386"/>
      <c r="BO217" s="386"/>
      <c r="BP217" s="386"/>
      <c r="BQ217" s="386"/>
      <c r="BR217" s="386"/>
      <c r="BS217" s="386"/>
      <c r="BT217" s="386"/>
      <c r="BU217" s="386"/>
      <c r="BV217" s="386"/>
      <c r="BW217" s="386"/>
      <c r="BX217" s="372">
        <f t="shared" si="92"/>
        <v>0</v>
      </c>
      <c r="BY217" s="343"/>
      <c r="BZ217" s="51"/>
      <c r="CA217" s="51"/>
      <c r="CB217" s="51"/>
      <c r="CC217" s="51"/>
      <c r="CD217" s="51"/>
      <c r="CE217" s="51"/>
      <c r="CF217" s="51"/>
      <c r="CG217" s="51"/>
      <c r="CH217" s="51"/>
      <c r="CI217" s="51"/>
      <c r="CJ217" s="51"/>
    </row>
    <row r="218" spans="1:88" customFormat="1" ht="53.45" customHeight="1">
      <c r="A218" s="194" t="s">
        <v>507</v>
      </c>
      <c r="B218" s="4" t="s">
        <v>53</v>
      </c>
      <c r="C218" s="33" t="s">
        <v>167</v>
      </c>
      <c r="D218" s="19"/>
      <c r="E218" s="30" t="s">
        <v>62</v>
      </c>
      <c r="F218" s="30" t="s">
        <v>3</v>
      </c>
      <c r="G218" s="5" t="s">
        <v>410</v>
      </c>
      <c r="H218" s="30">
        <v>530702</v>
      </c>
      <c r="I218" s="1" t="s">
        <v>81</v>
      </c>
      <c r="J218" s="29">
        <v>500</v>
      </c>
      <c r="K218" s="29"/>
      <c r="L218" s="50"/>
      <c r="M218" s="50"/>
      <c r="N218" s="50"/>
      <c r="O218" s="50"/>
      <c r="P218" s="50"/>
      <c r="Q218" s="50"/>
      <c r="R218" s="50"/>
      <c r="S218" s="50"/>
      <c r="T218" s="50"/>
      <c r="U218" s="50"/>
      <c r="V218" s="50"/>
      <c r="W218" s="50"/>
      <c r="X218" s="90">
        <f t="shared" si="80"/>
        <v>500</v>
      </c>
      <c r="Y218" s="90"/>
      <c r="Z218" s="90"/>
      <c r="AA218" s="90">
        <f t="shared" si="78"/>
        <v>500</v>
      </c>
      <c r="AB218" s="90"/>
      <c r="AC218" s="90"/>
      <c r="AD218" s="90">
        <f t="shared" si="105"/>
        <v>500</v>
      </c>
      <c r="AE218" s="90"/>
      <c r="AF218" s="90"/>
      <c r="AG218" s="90">
        <f t="shared" si="106"/>
        <v>500</v>
      </c>
      <c r="AH218" s="90"/>
      <c r="AI218" s="90"/>
      <c r="AJ218" s="90">
        <f t="shared" si="102"/>
        <v>500</v>
      </c>
      <c r="AK218" s="90"/>
      <c r="AL218" s="90"/>
      <c r="AM218" s="90">
        <f t="shared" si="103"/>
        <v>500</v>
      </c>
      <c r="AN218" s="90"/>
      <c r="AO218" s="90"/>
      <c r="AP218" s="90">
        <f t="shared" si="99"/>
        <v>500</v>
      </c>
      <c r="AQ218" s="90"/>
      <c r="AR218" s="90"/>
      <c r="AS218" s="90">
        <f t="shared" si="98"/>
        <v>500</v>
      </c>
      <c r="AT218" s="90"/>
      <c r="AU218" s="90"/>
      <c r="AV218" s="90">
        <f t="shared" si="97"/>
        <v>500</v>
      </c>
      <c r="AW218" s="90"/>
      <c r="AX218" s="90">
        <v>410</v>
      </c>
      <c r="AY218" s="90">
        <f t="shared" si="93"/>
        <v>90</v>
      </c>
      <c r="AZ218" s="90"/>
      <c r="BA218" s="90"/>
      <c r="BB218" s="90">
        <f t="shared" si="94"/>
        <v>90</v>
      </c>
      <c r="BC218" s="90"/>
      <c r="BD218" s="90"/>
      <c r="BE218" s="90">
        <f t="shared" si="95"/>
        <v>90</v>
      </c>
      <c r="BF218" s="90"/>
      <c r="BG218" s="90"/>
      <c r="BH218" s="90">
        <f t="shared" si="96"/>
        <v>90</v>
      </c>
      <c r="BI218" s="249" t="s">
        <v>945</v>
      </c>
      <c r="BJ218" s="249">
        <v>90</v>
      </c>
      <c r="BK218" s="272">
        <f t="shared" si="91"/>
        <v>0</v>
      </c>
      <c r="BL218" s="52"/>
      <c r="BM218" s="327"/>
      <c r="BN218" s="387"/>
      <c r="BO218" s="387"/>
      <c r="BP218" s="387"/>
      <c r="BQ218" s="381"/>
      <c r="BR218" s="381">
        <v>90</v>
      </c>
      <c r="BS218" s="381"/>
      <c r="BT218" s="381"/>
      <c r="BU218" s="381"/>
      <c r="BV218" s="381"/>
      <c r="BW218" s="381"/>
      <c r="BX218" s="372">
        <f t="shared" si="92"/>
        <v>90</v>
      </c>
      <c r="BY218" s="343"/>
      <c r="BZ218" s="52">
        <v>500</v>
      </c>
      <c r="CA218" s="51"/>
      <c r="CB218" s="51"/>
      <c r="CC218" s="51"/>
      <c r="CD218" s="51"/>
      <c r="CE218" s="51"/>
      <c r="CF218" s="51"/>
      <c r="CG218" s="51"/>
      <c r="CH218" s="51"/>
      <c r="CI218" s="51"/>
      <c r="CJ218" s="51"/>
    </row>
    <row r="219" spans="1:88" customFormat="1" ht="53.45" customHeight="1">
      <c r="A219" s="194" t="s">
        <v>507</v>
      </c>
      <c r="B219" s="4" t="s">
        <v>53</v>
      </c>
      <c r="C219" s="33" t="s">
        <v>168</v>
      </c>
      <c r="D219" s="19"/>
      <c r="E219" s="30" t="s">
        <v>62</v>
      </c>
      <c r="F219" s="30" t="s">
        <v>3</v>
      </c>
      <c r="G219" s="5" t="s">
        <v>410</v>
      </c>
      <c r="H219" s="30">
        <v>530702</v>
      </c>
      <c r="I219" s="1" t="s">
        <v>81</v>
      </c>
      <c r="J219" s="29">
        <v>6600</v>
      </c>
      <c r="K219" s="29"/>
      <c r="L219" s="50"/>
      <c r="M219" s="50"/>
      <c r="N219" s="50"/>
      <c r="O219" s="50"/>
      <c r="P219" s="50"/>
      <c r="Q219" s="50"/>
      <c r="R219" s="50"/>
      <c r="S219" s="50"/>
      <c r="T219" s="50"/>
      <c r="U219" s="50"/>
      <c r="V219" s="50"/>
      <c r="W219" s="50"/>
      <c r="X219" s="90">
        <f t="shared" si="80"/>
        <v>6600</v>
      </c>
      <c r="Y219" s="90"/>
      <c r="Z219" s="90"/>
      <c r="AA219" s="90">
        <f t="shared" si="78"/>
        <v>6600</v>
      </c>
      <c r="AB219" s="90"/>
      <c r="AC219" s="90"/>
      <c r="AD219" s="90">
        <f t="shared" si="105"/>
        <v>6600</v>
      </c>
      <c r="AE219" s="90"/>
      <c r="AF219" s="90"/>
      <c r="AG219" s="90">
        <f t="shared" si="106"/>
        <v>6600</v>
      </c>
      <c r="AH219" s="90"/>
      <c r="AI219" s="90"/>
      <c r="AJ219" s="90">
        <f t="shared" si="102"/>
        <v>6600</v>
      </c>
      <c r="AK219" s="90"/>
      <c r="AL219" s="90"/>
      <c r="AM219" s="90">
        <f t="shared" si="103"/>
        <v>6600</v>
      </c>
      <c r="AN219" s="90"/>
      <c r="AO219" s="90"/>
      <c r="AP219" s="90">
        <f t="shared" si="99"/>
        <v>6600</v>
      </c>
      <c r="AQ219" s="90"/>
      <c r="AR219" s="90"/>
      <c r="AS219" s="90">
        <f t="shared" si="98"/>
        <v>6600</v>
      </c>
      <c r="AT219" s="90"/>
      <c r="AU219" s="90"/>
      <c r="AV219" s="90">
        <f t="shared" si="97"/>
        <v>6600</v>
      </c>
      <c r="AW219" s="90"/>
      <c r="AX219" s="90"/>
      <c r="AY219" s="90">
        <f t="shared" si="93"/>
        <v>6600</v>
      </c>
      <c r="AZ219" s="90"/>
      <c r="BA219" s="90"/>
      <c r="BB219" s="90">
        <f t="shared" si="94"/>
        <v>6600</v>
      </c>
      <c r="BC219" s="90"/>
      <c r="BD219" s="90"/>
      <c r="BE219" s="90">
        <f t="shared" si="95"/>
        <v>6600</v>
      </c>
      <c r="BF219" s="90"/>
      <c r="BG219" s="90"/>
      <c r="BH219" s="90">
        <f t="shared" si="96"/>
        <v>6600</v>
      </c>
      <c r="BI219" s="272" t="s">
        <v>1278</v>
      </c>
      <c r="BJ219" s="272">
        <v>6600</v>
      </c>
      <c r="BK219" s="272">
        <f t="shared" si="91"/>
        <v>0</v>
      </c>
      <c r="BL219" s="52"/>
      <c r="BM219" s="327"/>
      <c r="BN219" s="387"/>
      <c r="BO219" s="387"/>
      <c r="BP219" s="387"/>
      <c r="BQ219" s="387"/>
      <c r="BR219" s="387"/>
      <c r="BS219" s="387"/>
      <c r="BT219" s="387"/>
      <c r="BU219" s="387"/>
      <c r="BV219" s="387"/>
      <c r="BW219" s="387"/>
      <c r="BX219" s="372">
        <f t="shared" si="92"/>
        <v>0</v>
      </c>
      <c r="BY219" s="343"/>
      <c r="BZ219" s="52">
        <v>6600</v>
      </c>
      <c r="CA219" s="51"/>
      <c r="CB219" s="51"/>
      <c r="CC219" s="51"/>
      <c r="CD219" s="51"/>
      <c r="CE219" s="51"/>
      <c r="CF219" s="51"/>
      <c r="CG219" s="51"/>
      <c r="CH219" s="51"/>
      <c r="CI219" s="51"/>
      <c r="CJ219" s="51"/>
    </row>
    <row r="220" spans="1:88" customFormat="1" ht="53.45" customHeight="1">
      <c r="A220" s="194" t="s">
        <v>507</v>
      </c>
      <c r="B220" s="4" t="s">
        <v>53</v>
      </c>
      <c r="C220" s="33" t="s">
        <v>795</v>
      </c>
      <c r="D220" s="30" t="s">
        <v>62</v>
      </c>
      <c r="E220" s="30" t="s">
        <v>62</v>
      </c>
      <c r="F220" s="30" t="s">
        <v>3</v>
      </c>
      <c r="G220" s="5" t="s">
        <v>410</v>
      </c>
      <c r="H220" s="30">
        <v>530702</v>
      </c>
      <c r="I220" s="1" t="s">
        <v>81</v>
      </c>
      <c r="J220" s="29">
        <v>0</v>
      </c>
      <c r="K220" s="29"/>
      <c r="L220" s="50"/>
      <c r="M220" s="50"/>
      <c r="N220" s="50"/>
      <c r="O220" s="50"/>
      <c r="P220" s="50"/>
      <c r="Q220" s="50"/>
      <c r="R220" s="50"/>
      <c r="S220" s="50"/>
      <c r="T220" s="50"/>
      <c r="U220" s="50"/>
      <c r="V220" s="50"/>
      <c r="W220" s="50"/>
      <c r="X220" s="90">
        <f t="shared" si="80"/>
        <v>0</v>
      </c>
      <c r="Y220" s="90"/>
      <c r="Z220" s="90"/>
      <c r="AA220" s="90">
        <f t="shared" si="78"/>
        <v>0</v>
      </c>
      <c r="AB220" s="90"/>
      <c r="AC220" s="90"/>
      <c r="AD220" s="90">
        <f t="shared" si="105"/>
        <v>0</v>
      </c>
      <c r="AE220" s="90">
        <v>1500</v>
      </c>
      <c r="AF220" s="90"/>
      <c r="AG220" s="90">
        <f t="shared" si="106"/>
        <v>1500</v>
      </c>
      <c r="AH220" s="90"/>
      <c r="AI220" s="90"/>
      <c r="AJ220" s="90">
        <f t="shared" si="102"/>
        <v>1500</v>
      </c>
      <c r="AK220" s="90"/>
      <c r="AL220" s="90"/>
      <c r="AM220" s="90">
        <f t="shared" si="103"/>
        <v>1500</v>
      </c>
      <c r="AN220" s="90"/>
      <c r="AO220" s="90"/>
      <c r="AP220" s="90">
        <f t="shared" si="99"/>
        <v>1500</v>
      </c>
      <c r="AQ220" s="90"/>
      <c r="AR220" s="90"/>
      <c r="AS220" s="90">
        <f t="shared" si="98"/>
        <v>1500</v>
      </c>
      <c r="AT220" s="90"/>
      <c r="AU220" s="90"/>
      <c r="AV220" s="90">
        <f t="shared" si="97"/>
        <v>1500</v>
      </c>
      <c r="AW220" s="90"/>
      <c r="AX220" s="90"/>
      <c r="AY220" s="90">
        <f t="shared" si="93"/>
        <v>1500</v>
      </c>
      <c r="AZ220" s="90"/>
      <c r="BA220" s="90"/>
      <c r="BB220" s="90">
        <f t="shared" si="94"/>
        <v>1500</v>
      </c>
      <c r="BC220" s="90"/>
      <c r="BD220" s="90"/>
      <c r="BE220" s="90">
        <f t="shared" si="95"/>
        <v>1500</v>
      </c>
      <c r="BF220" s="90"/>
      <c r="BG220" s="90"/>
      <c r="BH220" s="90">
        <f t="shared" si="96"/>
        <v>1500</v>
      </c>
      <c r="BI220" s="50"/>
      <c r="BJ220" s="50"/>
      <c r="BK220" s="272">
        <f t="shared" si="91"/>
        <v>1500</v>
      </c>
      <c r="BL220" s="52"/>
      <c r="BM220" s="327"/>
      <c r="BN220" s="387"/>
      <c r="BO220" s="387"/>
      <c r="BP220" s="387"/>
      <c r="BQ220" s="387"/>
      <c r="BR220" s="387"/>
      <c r="BS220" s="387"/>
      <c r="BT220" s="387"/>
      <c r="BU220" s="387"/>
      <c r="BV220" s="387"/>
      <c r="BW220" s="387"/>
      <c r="BX220" s="372">
        <f t="shared" si="92"/>
        <v>0</v>
      </c>
      <c r="BY220" s="343"/>
      <c r="BZ220" s="52"/>
      <c r="CA220" s="51"/>
      <c r="CB220" s="51"/>
      <c r="CC220" s="51"/>
      <c r="CD220" s="51"/>
      <c r="CE220" s="51"/>
      <c r="CF220" s="51"/>
      <c r="CG220" s="51"/>
      <c r="CH220" s="51"/>
      <c r="CI220" s="51"/>
      <c r="CJ220" s="51"/>
    </row>
    <row r="221" spans="1:88" customFormat="1" ht="53.45" customHeight="1">
      <c r="A221" s="194" t="s">
        <v>507</v>
      </c>
      <c r="B221" s="4" t="s">
        <v>53</v>
      </c>
      <c r="C221" s="33" t="s">
        <v>172</v>
      </c>
      <c r="D221" s="19"/>
      <c r="E221" s="30" t="s">
        <v>62</v>
      </c>
      <c r="F221" s="30" t="s">
        <v>3</v>
      </c>
      <c r="G221" s="5" t="s">
        <v>410</v>
      </c>
      <c r="H221" s="30">
        <v>530702</v>
      </c>
      <c r="I221" s="1" t="s">
        <v>81</v>
      </c>
      <c r="J221" s="29">
        <v>6000</v>
      </c>
      <c r="K221" s="29"/>
      <c r="L221" s="50"/>
      <c r="M221" s="50"/>
      <c r="N221" s="50"/>
      <c r="O221" s="50"/>
      <c r="P221" s="50"/>
      <c r="Q221" s="50"/>
      <c r="R221" s="50"/>
      <c r="S221" s="50"/>
      <c r="T221" s="50"/>
      <c r="U221" s="50"/>
      <c r="V221" s="50"/>
      <c r="W221" s="50"/>
      <c r="X221" s="90">
        <f t="shared" si="80"/>
        <v>6000</v>
      </c>
      <c r="Y221" s="90"/>
      <c r="Z221" s="90"/>
      <c r="AA221" s="90">
        <f t="shared" ref="AA221:AA291" si="107">+X221+Y221-Z221</f>
        <v>6000</v>
      </c>
      <c r="AB221" s="90"/>
      <c r="AC221" s="90"/>
      <c r="AD221" s="90">
        <f t="shared" si="105"/>
        <v>6000</v>
      </c>
      <c r="AE221" s="90">
        <v>6000</v>
      </c>
      <c r="AF221" s="90"/>
      <c r="AG221" s="90">
        <f t="shared" si="106"/>
        <v>12000</v>
      </c>
      <c r="AH221" s="90"/>
      <c r="AI221" s="90"/>
      <c r="AJ221" s="90">
        <f t="shared" si="102"/>
        <v>12000</v>
      </c>
      <c r="AK221" s="90"/>
      <c r="AL221" s="90"/>
      <c r="AM221" s="90">
        <f t="shared" si="103"/>
        <v>12000</v>
      </c>
      <c r="AN221" s="90"/>
      <c r="AO221" s="90"/>
      <c r="AP221" s="90">
        <f t="shared" si="99"/>
        <v>12000</v>
      </c>
      <c r="AQ221" s="90"/>
      <c r="AR221" s="90"/>
      <c r="AS221" s="90">
        <f t="shared" si="98"/>
        <v>12000</v>
      </c>
      <c r="AT221" s="90"/>
      <c r="AU221" s="90"/>
      <c r="AV221" s="90">
        <f t="shared" si="97"/>
        <v>12000</v>
      </c>
      <c r="AW221" s="90"/>
      <c r="AX221" s="90"/>
      <c r="AY221" s="90">
        <f t="shared" si="93"/>
        <v>12000</v>
      </c>
      <c r="AZ221" s="522"/>
      <c r="BA221" s="90">
        <v>12000</v>
      </c>
      <c r="BB221" s="90">
        <f t="shared" si="94"/>
        <v>0</v>
      </c>
      <c r="BC221" s="90"/>
      <c r="BD221" s="90"/>
      <c r="BE221" s="90">
        <f t="shared" si="95"/>
        <v>0</v>
      </c>
      <c r="BF221" s="90"/>
      <c r="BG221" s="90"/>
      <c r="BH221" s="90">
        <f t="shared" si="96"/>
        <v>0</v>
      </c>
      <c r="BI221" s="50"/>
      <c r="BJ221" s="50"/>
      <c r="BK221" s="272">
        <f t="shared" si="91"/>
        <v>0</v>
      </c>
      <c r="BL221" s="52"/>
      <c r="BM221" s="327"/>
      <c r="BN221" s="387"/>
      <c r="BO221" s="387"/>
      <c r="BP221" s="387"/>
      <c r="BQ221" s="387"/>
      <c r="BR221" s="387"/>
      <c r="BS221" s="387"/>
      <c r="BT221" s="387"/>
      <c r="BU221" s="387"/>
      <c r="BV221" s="387"/>
      <c r="BW221" s="387"/>
      <c r="BX221" s="372">
        <f t="shared" si="92"/>
        <v>0</v>
      </c>
      <c r="BY221" s="343"/>
      <c r="BZ221" s="51"/>
      <c r="CA221" s="51"/>
      <c r="CB221" s="52">
        <v>6000</v>
      </c>
      <c r="CC221" s="51"/>
      <c r="CD221" s="51"/>
      <c r="CE221" s="51"/>
      <c r="CF221" s="51"/>
      <c r="CG221" s="51"/>
      <c r="CH221" s="51"/>
      <c r="CI221" s="51"/>
      <c r="CJ221" s="51"/>
    </row>
    <row r="222" spans="1:88" customFormat="1" ht="53.45" customHeight="1">
      <c r="A222" s="194" t="s">
        <v>507</v>
      </c>
      <c r="B222" s="4" t="s">
        <v>53</v>
      </c>
      <c r="C222" s="3" t="s">
        <v>1201</v>
      </c>
      <c r="D222" s="19"/>
      <c r="E222" s="30" t="s">
        <v>62</v>
      </c>
      <c r="F222" s="30" t="s">
        <v>3</v>
      </c>
      <c r="G222" s="5" t="s">
        <v>410</v>
      </c>
      <c r="H222" s="30">
        <v>530702</v>
      </c>
      <c r="I222" s="1" t="s">
        <v>81</v>
      </c>
      <c r="J222" s="29"/>
      <c r="K222" s="29"/>
      <c r="L222" s="50"/>
      <c r="M222" s="50"/>
      <c r="N222" s="50"/>
      <c r="O222" s="50"/>
      <c r="P222" s="50"/>
      <c r="Q222" s="50"/>
      <c r="R222" s="50"/>
      <c r="S222" s="50"/>
      <c r="T222" s="50"/>
      <c r="U222" s="50"/>
      <c r="V222" s="50"/>
      <c r="W222" s="5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v>12000</v>
      </c>
      <c r="BA222" s="522"/>
      <c r="BB222" s="90">
        <f t="shared" si="94"/>
        <v>12000</v>
      </c>
      <c r="BC222" s="90"/>
      <c r="BD222" s="90"/>
      <c r="BE222" s="90">
        <f t="shared" si="95"/>
        <v>12000</v>
      </c>
      <c r="BF222" s="90"/>
      <c r="BG222" s="90"/>
      <c r="BH222" s="90">
        <f t="shared" si="96"/>
        <v>12000</v>
      </c>
      <c r="BI222" s="249" t="s">
        <v>1215</v>
      </c>
      <c r="BJ222" s="249">
        <v>11778.82</v>
      </c>
      <c r="BK222" s="272">
        <f t="shared" si="91"/>
        <v>221.18000000000029</v>
      </c>
      <c r="BL222" s="52"/>
      <c r="BM222" s="327"/>
      <c r="BN222" s="387"/>
      <c r="BO222" s="387"/>
      <c r="BP222" s="387"/>
      <c r="BQ222" s="387"/>
      <c r="BR222" s="387"/>
      <c r="BS222" s="387"/>
      <c r="BT222" s="387"/>
      <c r="BU222" s="387"/>
      <c r="BV222" s="272"/>
      <c r="BW222" s="272">
        <v>11189</v>
      </c>
      <c r="BX222" s="372">
        <f t="shared" si="92"/>
        <v>11189</v>
      </c>
      <c r="BY222" s="343"/>
      <c r="BZ222" s="51"/>
      <c r="CA222" s="51"/>
      <c r="CB222" s="52"/>
      <c r="CC222" s="51"/>
      <c r="CD222" s="51"/>
      <c r="CE222" s="51"/>
      <c r="CF222" s="51"/>
      <c r="CG222" s="51"/>
      <c r="CH222" s="51"/>
      <c r="CI222" s="51"/>
      <c r="CJ222" s="51"/>
    </row>
    <row r="223" spans="1:88" customFormat="1" ht="53.45" customHeight="1">
      <c r="A223" s="194" t="s">
        <v>507</v>
      </c>
      <c r="B223" s="4" t="s">
        <v>53</v>
      </c>
      <c r="C223" s="36" t="s">
        <v>197</v>
      </c>
      <c r="D223" s="19"/>
      <c r="E223" s="30" t="s">
        <v>62</v>
      </c>
      <c r="F223" s="30" t="s">
        <v>3</v>
      </c>
      <c r="G223" s="5" t="s">
        <v>410</v>
      </c>
      <c r="H223" s="30">
        <v>530702</v>
      </c>
      <c r="I223" s="1" t="s">
        <v>81</v>
      </c>
      <c r="J223" s="29">
        <v>6000</v>
      </c>
      <c r="K223" s="29"/>
      <c r="L223" s="50"/>
      <c r="M223" s="50"/>
      <c r="N223" s="50"/>
      <c r="O223" s="50"/>
      <c r="P223" s="50"/>
      <c r="Q223" s="50"/>
      <c r="R223" s="50"/>
      <c r="S223" s="50"/>
      <c r="T223" s="50"/>
      <c r="U223" s="50"/>
      <c r="V223" s="50"/>
      <c r="W223" s="50"/>
      <c r="X223" s="90">
        <f t="shared" ref="X223:X292" si="108">+J223+V223-W223</f>
        <v>6000</v>
      </c>
      <c r="Y223" s="90"/>
      <c r="Z223" s="90"/>
      <c r="AA223" s="90">
        <f t="shared" si="107"/>
        <v>6000</v>
      </c>
      <c r="AB223" s="90"/>
      <c r="AC223" s="90"/>
      <c r="AD223" s="90">
        <f t="shared" si="105"/>
        <v>6000</v>
      </c>
      <c r="AE223" s="90"/>
      <c r="AF223" s="90"/>
      <c r="AG223" s="90">
        <f t="shared" si="106"/>
        <v>6000</v>
      </c>
      <c r="AH223" s="90"/>
      <c r="AI223" s="90"/>
      <c r="AJ223" s="90">
        <f t="shared" si="102"/>
        <v>6000</v>
      </c>
      <c r="AK223" s="90"/>
      <c r="AL223" s="90"/>
      <c r="AM223" s="90">
        <f t="shared" si="103"/>
        <v>6000</v>
      </c>
      <c r="AN223" s="90"/>
      <c r="AO223" s="90"/>
      <c r="AP223" s="90">
        <f t="shared" si="99"/>
        <v>6000</v>
      </c>
      <c r="AQ223" s="90"/>
      <c r="AR223" s="90"/>
      <c r="AS223" s="90">
        <f t="shared" si="98"/>
        <v>6000</v>
      </c>
      <c r="AT223" s="90"/>
      <c r="AU223" s="90"/>
      <c r="AV223" s="90">
        <f t="shared" si="97"/>
        <v>6000</v>
      </c>
      <c r="AW223" s="90"/>
      <c r="AX223" s="90"/>
      <c r="AY223" s="90">
        <f t="shared" si="93"/>
        <v>6000</v>
      </c>
      <c r="AZ223" s="90"/>
      <c r="BA223" s="90"/>
      <c r="BB223" s="90">
        <f t="shared" si="94"/>
        <v>6000</v>
      </c>
      <c r="BC223" s="90"/>
      <c r="BD223" s="90"/>
      <c r="BE223" s="90">
        <f t="shared" si="95"/>
        <v>6000</v>
      </c>
      <c r="BF223" s="90"/>
      <c r="BG223" s="90"/>
      <c r="BH223" s="90">
        <f t="shared" si="96"/>
        <v>6000</v>
      </c>
      <c r="BI223" s="249" t="s">
        <v>1099</v>
      </c>
      <c r="BJ223" s="249">
        <f>3450-3450+4542</f>
        <v>4542</v>
      </c>
      <c r="BK223" s="272">
        <f t="shared" si="91"/>
        <v>1458</v>
      </c>
      <c r="BL223" s="52"/>
      <c r="BM223" s="327"/>
      <c r="BN223" s="387"/>
      <c r="BO223" s="387"/>
      <c r="BP223" s="387"/>
      <c r="BQ223" s="387"/>
      <c r="BR223" s="387"/>
      <c r="BS223" s="387"/>
      <c r="BT223" s="387"/>
      <c r="BU223" s="387">
        <v>4542</v>
      </c>
      <c r="BV223" s="387"/>
      <c r="BW223" s="387"/>
      <c r="BX223" s="372">
        <f t="shared" si="92"/>
        <v>4542</v>
      </c>
      <c r="BY223" s="341"/>
      <c r="BZ223" s="54"/>
      <c r="CA223" s="54"/>
      <c r="CB223" s="54"/>
      <c r="CC223" s="54">
        <f>+J223/8</f>
        <v>750</v>
      </c>
      <c r="CD223" s="54">
        <f t="shared" ref="CD223:CJ223" si="109">+CC223</f>
        <v>750</v>
      </c>
      <c r="CE223" s="54">
        <f t="shared" si="109"/>
        <v>750</v>
      </c>
      <c r="CF223" s="54">
        <f t="shared" si="109"/>
        <v>750</v>
      </c>
      <c r="CG223" s="54">
        <f t="shared" si="109"/>
        <v>750</v>
      </c>
      <c r="CH223" s="54">
        <f t="shared" si="109"/>
        <v>750</v>
      </c>
      <c r="CI223" s="54">
        <f t="shared" si="109"/>
        <v>750</v>
      </c>
      <c r="CJ223" s="54">
        <f t="shared" si="109"/>
        <v>750</v>
      </c>
    </row>
    <row r="224" spans="1:88" customFormat="1" ht="53.45" customHeight="1">
      <c r="A224" s="194" t="s">
        <v>507</v>
      </c>
      <c r="B224" s="4" t="s">
        <v>53</v>
      </c>
      <c r="C224" s="1" t="s">
        <v>89</v>
      </c>
      <c r="D224" s="5"/>
      <c r="E224" s="5" t="s">
        <v>321</v>
      </c>
      <c r="F224" s="5" t="s">
        <v>3</v>
      </c>
      <c r="G224" s="5" t="s">
        <v>410</v>
      </c>
      <c r="H224" s="5">
        <v>530704</v>
      </c>
      <c r="I224" s="1" t="s">
        <v>90</v>
      </c>
      <c r="J224" s="29">
        <v>50</v>
      </c>
      <c r="K224" s="29"/>
      <c r="L224" s="50"/>
      <c r="M224" s="50"/>
      <c r="N224" s="50"/>
      <c r="O224" s="50"/>
      <c r="P224" s="50"/>
      <c r="Q224" s="50"/>
      <c r="R224" s="50"/>
      <c r="S224" s="50"/>
      <c r="T224" s="50"/>
      <c r="U224" s="50"/>
      <c r="V224" s="50"/>
      <c r="W224" s="50"/>
      <c r="X224" s="90">
        <f t="shared" si="108"/>
        <v>50</v>
      </c>
      <c r="Y224" s="90"/>
      <c r="Z224" s="90"/>
      <c r="AA224" s="90">
        <f t="shared" si="107"/>
        <v>50</v>
      </c>
      <c r="AB224" s="90"/>
      <c r="AC224" s="90"/>
      <c r="AD224" s="90">
        <f t="shared" si="105"/>
        <v>50</v>
      </c>
      <c r="AE224" s="90"/>
      <c r="AF224" s="90"/>
      <c r="AG224" s="90">
        <f t="shared" si="106"/>
        <v>50</v>
      </c>
      <c r="AH224" s="90"/>
      <c r="AI224" s="90"/>
      <c r="AJ224" s="90">
        <f t="shared" si="102"/>
        <v>50</v>
      </c>
      <c r="AK224" s="90"/>
      <c r="AL224" s="90"/>
      <c r="AM224" s="90">
        <f t="shared" si="103"/>
        <v>50</v>
      </c>
      <c r="AN224" s="90"/>
      <c r="AO224" s="90"/>
      <c r="AP224" s="90">
        <f t="shared" si="99"/>
        <v>50</v>
      </c>
      <c r="AQ224" s="90"/>
      <c r="AR224" s="90"/>
      <c r="AS224" s="90">
        <f t="shared" si="98"/>
        <v>50</v>
      </c>
      <c r="AT224" s="90"/>
      <c r="AU224" s="90"/>
      <c r="AV224" s="90">
        <f t="shared" si="97"/>
        <v>50</v>
      </c>
      <c r="AW224" s="90"/>
      <c r="AX224" s="90"/>
      <c r="AY224" s="90">
        <f t="shared" si="93"/>
        <v>50</v>
      </c>
      <c r="AZ224" s="90"/>
      <c r="BA224" s="90"/>
      <c r="BB224" s="90">
        <f t="shared" si="94"/>
        <v>50</v>
      </c>
      <c r="BC224" s="90"/>
      <c r="BD224" s="90"/>
      <c r="BE224" s="90">
        <f t="shared" si="95"/>
        <v>50</v>
      </c>
      <c r="BF224" s="90"/>
      <c r="BG224" s="90"/>
      <c r="BH224" s="90">
        <f t="shared" si="96"/>
        <v>50</v>
      </c>
      <c r="BI224" s="50"/>
      <c r="BJ224" s="50"/>
      <c r="BK224" s="272">
        <f t="shared" si="91"/>
        <v>50</v>
      </c>
      <c r="BL224" s="52"/>
      <c r="BM224" s="327"/>
      <c r="BN224" s="387"/>
      <c r="BO224" s="387"/>
      <c r="BP224" s="387"/>
      <c r="BQ224" s="387"/>
      <c r="BR224" s="387"/>
      <c r="BS224" s="387"/>
      <c r="BT224" s="387"/>
      <c r="BU224" s="387"/>
      <c r="BV224" s="387"/>
      <c r="BW224" s="387"/>
      <c r="BX224" s="372">
        <f t="shared" si="92"/>
        <v>0</v>
      </c>
      <c r="BY224" s="343"/>
      <c r="BZ224" s="51"/>
      <c r="CA224" s="51"/>
      <c r="CB224" s="51"/>
      <c r="CC224" s="51"/>
      <c r="CD224" s="51"/>
      <c r="CE224" s="51"/>
      <c r="CF224" s="51"/>
      <c r="CG224" s="51"/>
      <c r="CH224" s="51"/>
      <c r="CI224" s="52">
        <v>50</v>
      </c>
      <c r="CJ224" s="51"/>
    </row>
    <row r="225" spans="1:88" customFormat="1" ht="53.45" customHeight="1">
      <c r="A225" s="194" t="s">
        <v>507</v>
      </c>
      <c r="B225" s="4" t="s">
        <v>53</v>
      </c>
      <c r="C225" s="1" t="s">
        <v>91</v>
      </c>
      <c r="D225" s="5"/>
      <c r="E225" s="5" t="s">
        <v>321</v>
      </c>
      <c r="F225" s="5" t="s">
        <v>3</v>
      </c>
      <c r="G225" s="5" t="s">
        <v>410</v>
      </c>
      <c r="H225" s="5">
        <v>530704</v>
      </c>
      <c r="I225" s="1" t="s">
        <v>90</v>
      </c>
      <c r="J225" s="29">
        <v>120</v>
      </c>
      <c r="K225" s="29"/>
      <c r="L225" s="50"/>
      <c r="M225" s="50"/>
      <c r="N225" s="50"/>
      <c r="O225" s="50"/>
      <c r="P225" s="50"/>
      <c r="Q225" s="50"/>
      <c r="R225" s="50"/>
      <c r="S225" s="50"/>
      <c r="T225" s="50"/>
      <c r="U225" s="50"/>
      <c r="V225" s="50"/>
      <c r="W225" s="50"/>
      <c r="X225" s="90">
        <f t="shared" si="108"/>
        <v>120</v>
      </c>
      <c r="Y225" s="90"/>
      <c r="Z225" s="90"/>
      <c r="AA225" s="90">
        <f t="shared" si="107"/>
        <v>120</v>
      </c>
      <c r="AB225" s="90"/>
      <c r="AC225" s="90"/>
      <c r="AD225" s="90">
        <f t="shared" si="105"/>
        <v>120</v>
      </c>
      <c r="AE225" s="90"/>
      <c r="AF225" s="90"/>
      <c r="AG225" s="90">
        <f t="shared" si="106"/>
        <v>120</v>
      </c>
      <c r="AH225" s="90"/>
      <c r="AI225" s="90"/>
      <c r="AJ225" s="90">
        <f t="shared" si="102"/>
        <v>120</v>
      </c>
      <c r="AK225" s="90"/>
      <c r="AL225" s="90"/>
      <c r="AM225" s="90">
        <f t="shared" si="103"/>
        <v>120</v>
      </c>
      <c r="AN225" s="90"/>
      <c r="AO225" s="90"/>
      <c r="AP225" s="90">
        <f t="shared" si="99"/>
        <v>120</v>
      </c>
      <c r="AQ225" s="90"/>
      <c r="AR225" s="90"/>
      <c r="AS225" s="90">
        <f t="shared" si="98"/>
        <v>120</v>
      </c>
      <c r="AT225" s="90"/>
      <c r="AU225" s="90"/>
      <c r="AV225" s="90">
        <f t="shared" si="97"/>
        <v>120</v>
      </c>
      <c r="AW225" s="90"/>
      <c r="AX225" s="90"/>
      <c r="AY225" s="90">
        <f t="shared" si="93"/>
        <v>120</v>
      </c>
      <c r="AZ225" s="90"/>
      <c r="BA225" s="90"/>
      <c r="BB225" s="90">
        <f t="shared" si="94"/>
        <v>120</v>
      </c>
      <c r="BC225" s="90"/>
      <c r="BD225" s="90"/>
      <c r="BE225" s="90">
        <f t="shared" si="95"/>
        <v>120</v>
      </c>
      <c r="BF225" s="90"/>
      <c r="BG225" s="90"/>
      <c r="BH225" s="90">
        <f t="shared" si="96"/>
        <v>120</v>
      </c>
      <c r="BI225" s="50"/>
      <c r="BJ225" s="50"/>
      <c r="BK225" s="272">
        <f t="shared" si="91"/>
        <v>120</v>
      </c>
      <c r="BL225" s="52"/>
      <c r="BM225" s="327"/>
      <c r="BN225" s="387"/>
      <c r="BO225" s="387"/>
      <c r="BP225" s="387"/>
      <c r="BQ225" s="387"/>
      <c r="BR225" s="387"/>
      <c r="BS225" s="387"/>
      <c r="BT225" s="387"/>
      <c r="BU225" s="387"/>
      <c r="BV225" s="387"/>
      <c r="BW225" s="387"/>
      <c r="BX225" s="372">
        <f t="shared" si="92"/>
        <v>0</v>
      </c>
      <c r="BY225" s="343"/>
      <c r="BZ225" s="51"/>
      <c r="CA225" s="51"/>
      <c r="CB225" s="51"/>
      <c r="CC225" s="51"/>
      <c r="CD225" s="51"/>
      <c r="CE225" s="51"/>
      <c r="CF225" s="51"/>
      <c r="CG225" s="51"/>
      <c r="CH225" s="51"/>
      <c r="CI225" s="52">
        <v>120</v>
      </c>
      <c r="CJ225" s="51"/>
    </row>
    <row r="226" spans="1:88" customFormat="1" ht="53.45" customHeight="1">
      <c r="A226" s="194" t="s">
        <v>507</v>
      </c>
      <c r="B226" s="4" t="s">
        <v>53</v>
      </c>
      <c r="C226" s="3" t="s">
        <v>92</v>
      </c>
      <c r="D226" s="5"/>
      <c r="E226" s="5" t="s">
        <v>62</v>
      </c>
      <c r="F226" s="5" t="s">
        <v>3</v>
      </c>
      <c r="G226" s="5" t="s">
        <v>410</v>
      </c>
      <c r="H226" s="5">
        <v>530704</v>
      </c>
      <c r="I226" s="1" t="s">
        <v>90</v>
      </c>
      <c r="J226" s="29">
        <v>40</v>
      </c>
      <c r="K226" s="29"/>
      <c r="L226" s="50"/>
      <c r="M226" s="50"/>
      <c r="N226" s="50"/>
      <c r="O226" s="50"/>
      <c r="P226" s="50"/>
      <c r="Q226" s="50"/>
      <c r="R226" s="50"/>
      <c r="S226" s="50"/>
      <c r="T226" s="50"/>
      <c r="U226" s="50"/>
      <c r="V226" s="50"/>
      <c r="W226" s="50"/>
      <c r="X226" s="90">
        <f t="shared" si="108"/>
        <v>40</v>
      </c>
      <c r="Y226" s="90"/>
      <c r="Z226" s="90"/>
      <c r="AA226" s="90">
        <f t="shared" si="107"/>
        <v>40</v>
      </c>
      <c r="AB226" s="90"/>
      <c r="AC226" s="90"/>
      <c r="AD226" s="90">
        <f t="shared" si="105"/>
        <v>40</v>
      </c>
      <c r="AE226" s="90"/>
      <c r="AF226" s="90"/>
      <c r="AG226" s="90">
        <f t="shared" si="106"/>
        <v>40</v>
      </c>
      <c r="AH226" s="90"/>
      <c r="AI226" s="90"/>
      <c r="AJ226" s="90">
        <f t="shared" si="102"/>
        <v>40</v>
      </c>
      <c r="AK226" s="90"/>
      <c r="AL226" s="90"/>
      <c r="AM226" s="90">
        <f t="shared" si="103"/>
        <v>40</v>
      </c>
      <c r="AN226" s="90"/>
      <c r="AO226" s="90"/>
      <c r="AP226" s="90">
        <f t="shared" si="99"/>
        <v>40</v>
      </c>
      <c r="AQ226" s="90"/>
      <c r="AR226" s="90"/>
      <c r="AS226" s="90">
        <f t="shared" si="98"/>
        <v>40</v>
      </c>
      <c r="AT226" s="90"/>
      <c r="AU226" s="90"/>
      <c r="AV226" s="90">
        <f t="shared" si="97"/>
        <v>40</v>
      </c>
      <c r="AW226" s="90"/>
      <c r="AX226" s="90"/>
      <c r="AY226" s="90">
        <f t="shared" si="93"/>
        <v>40</v>
      </c>
      <c r="AZ226" s="90"/>
      <c r="BA226" s="90"/>
      <c r="BB226" s="90">
        <f t="shared" si="94"/>
        <v>40</v>
      </c>
      <c r="BC226" s="90"/>
      <c r="BD226" s="90"/>
      <c r="BE226" s="90">
        <f t="shared" si="95"/>
        <v>40</v>
      </c>
      <c r="BF226" s="90"/>
      <c r="BG226" s="90"/>
      <c r="BH226" s="90">
        <f t="shared" si="96"/>
        <v>40</v>
      </c>
      <c r="BI226" s="50"/>
      <c r="BJ226" s="50"/>
      <c r="BK226" s="272">
        <f t="shared" si="91"/>
        <v>40</v>
      </c>
      <c r="BL226" s="52"/>
      <c r="BM226" s="327"/>
      <c r="BN226" s="387"/>
      <c r="BO226" s="387"/>
      <c r="BP226" s="387"/>
      <c r="BQ226" s="387"/>
      <c r="BR226" s="387"/>
      <c r="BS226" s="387"/>
      <c r="BT226" s="387"/>
      <c r="BU226" s="387"/>
      <c r="BV226" s="387"/>
      <c r="BW226" s="387"/>
      <c r="BX226" s="372">
        <f t="shared" si="92"/>
        <v>0</v>
      </c>
      <c r="BY226" s="343"/>
      <c r="BZ226" s="51"/>
      <c r="CA226" s="51"/>
      <c r="CB226" s="51"/>
      <c r="CC226" s="51"/>
      <c r="CD226" s="51"/>
      <c r="CE226" s="51"/>
      <c r="CF226" s="51"/>
      <c r="CG226" s="51"/>
      <c r="CH226" s="51"/>
      <c r="CI226" s="52">
        <v>40</v>
      </c>
      <c r="CJ226" s="51"/>
    </row>
    <row r="227" spans="1:88" s="24" customFormat="1" ht="53.45" customHeight="1">
      <c r="A227" s="194" t="s">
        <v>507</v>
      </c>
      <c r="B227" s="4" t="s">
        <v>53</v>
      </c>
      <c r="C227" s="3" t="s">
        <v>93</v>
      </c>
      <c r="D227" s="5"/>
      <c r="E227" s="5" t="s">
        <v>62</v>
      </c>
      <c r="F227" s="5" t="s">
        <v>3</v>
      </c>
      <c r="G227" s="5" t="s">
        <v>410</v>
      </c>
      <c r="H227" s="5">
        <v>530704</v>
      </c>
      <c r="I227" s="1" t="s">
        <v>90</v>
      </c>
      <c r="J227" s="29">
        <v>40</v>
      </c>
      <c r="K227" s="29"/>
      <c r="L227" s="50"/>
      <c r="M227" s="50"/>
      <c r="N227" s="50"/>
      <c r="O227" s="50"/>
      <c r="P227" s="50"/>
      <c r="Q227" s="50"/>
      <c r="R227" s="50"/>
      <c r="S227" s="50"/>
      <c r="T227" s="50"/>
      <c r="U227" s="50"/>
      <c r="V227" s="50"/>
      <c r="W227" s="50"/>
      <c r="X227" s="90">
        <f t="shared" si="108"/>
        <v>40</v>
      </c>
      <c r="Y227" s="90"/>
      <c r="Z227" s="90"/>
      <c r="AA227" s="90">
        <f t="shared" si="107"/>
        <v>40</v>
      </c>
      <c r="AB227" s="90"/>
      <c r="AC227" s="90"/>
      <c r="AD227" s="90">
        <f t="shared" si="105"/>
        <v>40</v>
      </c>
      <c r="AE227" s="90"/>
      <c r="AF227" s="90"/>
      <c r="AG227" s="90">
        <f t="shared" si="106"/>
        <v>40</v>
      </c>
      <c r="AH227" s="90"/>
      <c r="AI227" s="90"/>
      <c r="AJ227" s="90">
        <f t="shared" si="102"/>
        <v>40</v>
      </c>
      <c r="AK227" s="90"/>
      <c r="AL227" s="90"/>
      <c r="AM227" s="90">
        <f t="shared" si="103"/>
        <v>40</v>
      </c>
      <c r="AN227" s="90"/>
      <c r="AO227" s="90"/>
      <c r="AP227" s="90">
        <f t="shared" si="99"/>
        <v>40</v>
      </c>
      <c r="AQ227" s="90"/>
      <c r="AR227" s="90"/>
      <c r="AS227" s="90">
        <f t="shared" si="98"/>
        <v>40</v>
      </c>
      <c r="AT227" s="90"/>
      <c r="AU227" s="90"/>
      <c r="AV227" s="90">
        <f t="shared" si="97"/>
        <v>40</v>
      </c>
      <c r="AW227" s="90"/>
      <c r="AX227" s="90"/>
      <c r="AY227" s="90">
        <f t="shared" si="93"/>
        <v>40</v>
      </c>
      <c r="AZ227" s="90"/>
      <c r="BA227" s="90"/>
      <c r="BB227" s="90">
        <f t="shared" si="94"/>
        <v>40</v>
      </c>
      <c r="BC227" s="90"/>
      <c r="BD227" s="90"/>
      <c r="BE227" s="90">
        <f t="shared" si="95"/>
        <v>40</v>
      </c>
      <c r="BF227" s="90"/>
      <c r="BG227" s="90"/>
      <c r="BH227" s="90">
        <f t="shared" si="96"/>
        <v>40</v>
      </c>
      <c r="BI227" s="50"/>
      <c r="BJ227" s="50"/>
      <c r="BK227" s="272">
        <f t="shared" si="91"/>
        <v>40</v>
      </c>
      <c r="BL227" s="52"/>
      <c r="BM227" s="327"/>
      <c r="BN227" s="387"/>
      <c r="BO227" s="387"/>
      <c r="BP227" s="387"/>
      <c r="BQ227" s="387"/>
      <c r="BR227" s="387"/>
      <c r="BS227" s="387"/>
      <c r="BT227" s="387"/>
      <c r="BU227" s="387"/>
      <c r="BV227" s="387"/>
      <c r="BW227" s="387"/>
      <c r="BX227" s="372">
        <f t="shared" si="92"/>
        <v>0</v>
      </c>
      <c r="BY227" s="343"/>
      <c r="BZ227" s="51"/>
      <c r="CA227" s="51"/>
      <c r="CB227" s="51"/>
      <c r="CC227" s="51"/>
      <c r="CD227" s="51"/>
      <c r="CE227" s="51"/>
      <c r="CF227" s="51"/>
      <c r="CG227" s="51"/>
      <c r="CH227" s="51"/>
      <c r="CI227" s="52">
        <v>40</v>
      </c>
      <c r="CJ227" s="51"/>
    </row>
    <row r="228" spans="1:88" customFormat="1" ht="53.45" customHeight="1">
      <c r="A228" s="194" t="s">
        <v>507</v>
      </c>
      <c r="B228" s="4" t="s">
        <v>53</v>
      </c>
      <c r="C228" s="3" t="s">
        <v>94</v>
      </c>
      <c r="D228" s="5"/>
      <c r="E228" s="5" t="s">
        <v>62</v>
      </c>
      <c r="F228" s="5" t="s">
        <v>3</v>
      </c>
      <c r="G228" s="5" t="s">
        <v>410</v>
      </c>
      <c r="H228" s="5">
        <v>530704</v>
      </c>
      <c r="I228" s="1" t="s">
        <v>90</v>
      </c>
      <c r="J228" s="29">
        <v>0</v>
      </c>
      <c r="K228" s="29"/>
      <c r="L228" s="50"/>
      <c r="M228" s="50"/>
      <c r="N228" s="50"/>
      <c r="O228" s="50"/>
      <c r="P228" s="50"/>
      <c r="Q228" s="50"/>
      <c r="R228" s="50"/>
      <c r="S228" s="50"/>
      <c r="T228" s="50"/>
      <c r="U228" s="50"/>
      <c r="V228" s="50"/>
      <c r="W228" s="50"/>
      <c r="X228" s="90">
        <f t="shared" si="108"/>
        <v>0</v>
      </c>
      <c r="Y228" s="90"/>
      <c r="Z228" s="90"/>
      <c r="AA228" s="90">
        <f t="shared" si="107"/>
        <v>0</v>
      </c>
      <c r="AB228" s="90"/>
      <c r="AC228" s="90"/>
      <c r="AD228" s="90">
        <f t="shared" si="105"/>
        <v>0</v>
      </c>
      <c r="AE228" s="90"/>
      <c r="AF228" s="90"/>
      <c r="AG228" s="90">
        <f t="shared" si="106"/>
        <v>0</v>
      </c>
      <c r="AH228" s="90"/>
      <c r="AI228" s="90"/>
      <c r="AJ228" s="90">
        <f t="shared" si="102"/>
        <v>0</v>
      </c>
      <c r="AK228" s="90"/>
      <c r="AL228" s="90"/>
      <c r="AM228" s="90">
        <f t="shared" si="103"/>
        <v>0</v>
      </c>
      <c r="AN228" s="90"/>
      <c r="AO228" s="90"/>
      <c r="AP228" s="90">
        <f t="shared" si="99"/>
        <v>0</v>
      </c>
      <c r="AQ228" s="90"/>
      <c r="AR228" s="90"/>
      <c r="AS228" s="90">
        <f t="shared" si="98"/>
        <v>0</v>
      </c>
      <c r="AT228" s="90"/>
      <c r="AU228" s="90"/>
      <c r="AV228" s="90">
        <f t="shared" si="97"/>
        <v>0</v>
      </c>
      <c r="AW228" s="90"/>
      <c r="AX228" s="90"/>
      <c r="AY228" s="90">
        <f t="shared" si="93"/>
        <v>0</v>
      </c>
      <c r="AZ228" s="90"/>
      <c r="BA228" s="90"/>
      <c r="BB228" s="90">
        <f t="shared" si="94"/>
        <v>0</v>
      </c>
      <c r="BC228" s="90"/>
      <c r="BD228" s="90"/>
      <c r="BE228" s="90">
        <f t="shared" si="95"/>
        <v>0</v>
      </c>
      <c r="BF228" s="90"/>
      <c r="BG228" s="90"/>
      <c r="BH228" s="90">
        <f t="shared" si="96"/>
        <v>0</v>
      </c>
      <c r="BI228" s="50"/>
      <c r="BJ228" s="50"/>
      <c r="BK228" s="272">
        <f t="shared" si="91"/>
        <v>0</v>
      </c>
      <c r="BL228" s="52"/>
      <c r="BM228" s="327"/>
      <c r="BN228" s="387"/>
      <c r="BO228" s="387"/>
      <c r="BP228" s="387"/>
      <c r="BQ228" s="387"/>
      <c r="BR228" s="387"/>
      <c r="BS228" s="387"/>
      <c r="BT228" s="387"/>
      <c r="BU228" s="387"/>
      <c r="BV228" s="387"/>
      <c r="BW228" s="387"/>
      <c r="BX228" s="372">
        <f t="shared" si="92"/>
        <v>0</v>
      </c>
      <c r="BY228" s="343"/>
      <c r="BZ228" s="51"/>
      <c r="CA228" s="51"/>
      <c r="CB228" s="51"/>
      <c r="CC228" s="51"/>
      <c r="CD228" s="51"/>
      <c r="CE228" s="51"/>
      <c r="CF228" s="51"/>
      <c r="CG228" s="51"/>
      <c r="CH228" s="51"/>
      <c r="CI228" s="51"/>
      <c r="CJ228" s="51"/>
    </row>
    <row r="229" spans="1:88" customFormat="1" ht="53.45" customHeight="1">
      <c r="A229" s="194" t="s">
        <v>507</v>
      </c>
      <c r="B229" s="4" t="s">
        <v>53</v>
      </c>
      <c r="C229" s="3" t="s">
        <v>392</v>
      </c>
      <c r="D229" s="19"/>
      <c r="E229" s="30" t="s">
        <v>62</v>
      </c>
      <c r="F229" s="30" t="s">
        <v>3</v>
      </c>
      <c r="G229" s="5" t="s">
        <v>410</v>
      </c>
      <c r="H229" s="30">
        <v>530704</v>
      </c>
      <c r="I229" s="1" t="s">
        <v>90</v>
      </c>
      <c r="J229" s="29">
        <v>55.56</v>
      </c>
      <c r="K229" s="29"/>
      <c r="L229" s="50"/>
      <c r="M229" s="50"/>
      <c r="N229" s="50"/>
      <c r="O229" s="50"/>
      <c r="P229" s="50"/>
      <c r="Q229" s="50"/>
      <c r="R229" s="50"/>
      <c r="S229" s="50"/>
      <c r="T229" s="50"/>
      <c r="U229" s="50"/>
      <c r="V229" s="50"/>
      <c r="W229" s="50"/>
      <c r="X229" s="90">
        <f t="shared" si="108"/>
        <v>55.56</v>
      </c>
      <c r="Y229" s="90"/>
      <c r="Z229" s="90"/>
      <c r="AA229" s="90">
        <f t="shared" si="107"/>
        <v>55.56</v>
      </c>
      <c r="AB229" s="90"/>
      <c r="AC229" s="90"/>
      <c r="AD229" s="90">
        <f t="shared" si="105"/>
        <v>55.56</v>
      </c>
      <c r="AE229" s="90"/>
      <c r="AF229" s="90"/>
      <c r="AG229" s="90">
        <f t="shared" si="106"/>
        <v>55.56</v>
      </c>
      <c r="AH229" s="90"/>
      <c r="AI229" s="90"/>
      <c r="AJ229" s="90">
        <f t="shared" si="102"/>
        <v>55.56</v>
      </c>
      <c r="AK229" s="90"/>
      <c r="AL229" s="90"/>
      <c r="AM229" s="90">
        <f t="shared" si="103"/>
        <v>55.56</v>
      </c>
      <c r="AN229" s="90"/>
      <c r="AO229" s="90"/>
      <c r="AP229" s="90">
        <f t="shared" si="99"/>
        <v>55.56</v>
      </c>
      <c r="AQ229" s="90"/>
      <c r="AR229" s="90"/>
      <c r="AS229" s="90">
        <f t="shared" si="98"/>
        <v>55.56</v>
      </c>
      <c r="AT229" s="90"/>
      <c r="AU229" s="90"/>
      <c r="AV229" s="90">
        <f t="shared" si="97"/>
        <v>55.56</v>
      </c>
      <c r="AW229" s="90"/>
      <c r="AX229" s="90"/>
      <c r="AY229" s="90">
        <f t="shared" si="93"/>
        <v>55.56</v>
      </c>
      <c r="AZ229" s="90"/>
      <c r="BA229" s="90"/>
      <c r="BB229" s="90">
        <f t="shared" si="94"/>
        <v>55.56</v>
      </c>
      <c r="BC229" s="90"/>
      <c r="BD229" s="90"/>
      <c r="BE229" s="90">
        <f t="shared" si="95"/>
        <v>55.56</v>
      </c>
      <c r="BF229" s="90"/>
      <c r="BG229" s="90"/>
      <c r="BH229" s="90">
        <f t="shared" si="96"/>
        <v>55.56</v>
      </c>
      <c r="BI229" s="50"/>
      <c r="BJ229" s="50"/>
      <c r="BK229" s="272">
        <f t="shared" si="91"/>
        <v>55.56</v>
      </c>
      <c r="BL229" s="52"/>
      <c r="BM229" s="327"/>
      <c r="BN229" s="387"/>
      <c r="BO229" s="387"/>
      <c r="BP229" s="387"/>
      <c r="BQ229" s="387"/>
      <c r="BR229" s="387"/>
      <c r="BS229" s="387"/>
      <c r="BT229" s="387"/>
      <c r="BU229" s="387"/>
      <c r="BV229" s="387"/>
      <c r="BW229" s="387"/>
      <c r="BX229" s="372">
        <f t="shared" si="92"/>
        <v>0</v>
      </c>
      <c r="BY229" s="343"/>
      <c r="BZ229" s="51"/>
      <c r="CA229" s="51"/>
      <c r="CB229" s="51"/>
      <c r="CC229" s="51"/>
      <c r="CD229" s="51"/>
      <c r="CE229" s="51"/>
      <c r="CF229" s="51"/>
      <c r="CG229" s="51"/>
      <c r="CH229" s="51"/>
      <c r="CI229" s="50">
        <v>55.56</v>
      </c>
      <c r="CJ229" s="51"/>
    </row>
    <row r="230" spans="1:88" customFormat="1" ht="53.45" customHeight="1">
      <c r="A230" s="194" t="s">
        <v>507</v>
      </c>
      <c r="B230" s="4" t="s">
        <v>53</v>
      </c>
      <c r="C230" s="33" t="s">
        <v>180</v>
      </c>
      <c r="D230" s="19"/>
      <c r="E230" s="30" t="s">
        <v>62</v>
      </c>
      <c r="F230" s="30" t="s">
        <v>3</v>
      </c>
      <c r="G230" s="5" t="s">
        <v>410</v>
      </c>
      <c r="H230" s="30">
        <v>530704</v>
      </c>
      <c r="I230" s="1" t="s">
        <v>90</v>
      </c>
      <c r="J230" s="29">
        <v>1000</v>
      </c>
      <c r="K230" s="29"/>
      <c r="L230" s="50"/>
      <c r="M230" s="50"/>
      <c r="N230" s="50"/>
      <c r="O230" s="50"/>
      <c r="P230" s="50"/>
      <c r="Q230" s="50"/>
      <c r="R230" s="50"/>
      <c r="S230" s="50"/>
      <c r="T230" s="50"/>
      <c r="U230" s="50"/>
      <c r="V230" s="50"/>
      <c r="W230" s="50"/>
      <c r="X230" s="90">
        <f t="shared" si="108"/>
        <v>1000</v>
      </c>
      <c r="Y230" s="90"/>
      <c r="Z230" s="90"/>
      <c r="AA230" s="90">
        <f t="shared" si="107"/>
        <v>1000</v>
      </c>
      <c r="AB230" s="90"/>
      <c r="AC230" s="90"/>
      <c r="AD230" s="90">
        <f t="shared" si="105"/>
        <v>1000</v>
      </c>
      <c r="AE230" s="90"/>
      <c r="AF230" s="90"/>
      <c r="AG230" s="90">
        <f t="shared" si="106"/>
        <v>1000</v>
      </c>
      <c r="AH230" s="90"/>
      <c r="AI230" s="90"/>
      <c r="AJ230" s="90">
        <f t="shared" si="102"/>
        <v>1000</v>
      </c>
      <c r="AK230" s="90"/>
      <c r="AL230" s="90"/>
      <c r="AM230" s="90">
        <f t="shared" si="103"/>
        <v>1000</v>
      </c>
      <c r="AN230" s="90"/>
      <c r="AO230" s="90"/>
      <c r="AP230" s="90">
        <f t="shared" si="99"/>
        <v>1000</v>
      </c>
      <c r="AQ230" s="90"/>
      <c r="AR230" s="90"/>
      <c r="AS230" s="90">
        <f t="shared" si="98"/>
        <v>1000</v>
      </c>
      <c r="AT230" s="90"/>
      <c r="AU230" s="90"/>
      <c r="AV230" s="90">
        <f t="shared" si="97"/>
        <v>1000</v>
      </c>
      <c r="AW230" s="90"/>
      <c r="AX230" s="90"/>
      <c r="AY230" s="90">
        <f t="shared" si="93"/>
        <v>1000</v>
      </c>
      <c r="AZ230" s="90"/>
      <c r="BA230" s="90"/>
      <c r="BB230" s="90">
        <f t="shared" si="94"/>
        <v>1000</v>
      </c>
      <c r="BC230" s="90"/>
      <c r="BD230" s="90"/>
      <c r="BE230" s="90">
        <f t="shared" si="95"/>
        <v>1000</v>
      </c>
      <c r="BF230" s="90"/>
      <c r="BG230" s="90"/>
      <c r="BH230" s="90">
        <f t="shared" si="96"/>
        <v>1000</v>
      </c>
      <c r="BI230" s="50"/>
      <c r="BJ230" s="50"/>
      <c r="BK230" s="272">
        <f t="shared" si="91"/>
        <v>1000</v>
      </c>
      <c r="BL230" s="52"/>
      <c r="BM230" s="327"/>
      <c r="BN230" s="387"/>
      <c r="BO230" s="387"/>
      <c r="BP230" s="387"/>
      <c r="BQ230" s="387"/>
      <c r="BR230" s="387"/>
      <c r="BS230" s="387"/>
      <c r="BT230" s="387"/>
      <c r="BU230" s="387"/>
      <c r="BV230" s="387"/>
      <c r="BW230" s="387"/>
      <c r="BX230" s="372">
        <f t="shared" si="92"/>
        <v>0</v>
      </c>
      <c r="BY230" s="346"/>
      <c r="BZ230" s="52">
        <v>1000</v>
      </c>
      <c r="CA230" s="55"/>
      <c r="CB230" s="55"/>
      <c r="CC230" s="55"/>
      <c r="CD230" s="55"/>
      <c r="CE230" s="55"/>
      <c r="CF230" s="77"/>
      <c r="CG230" s="55"/>
      <c r="CH230" s="55"/>
      <c r="CI230" s="55"/>
      <c r="CJ230" s="55"/>
    </row>
    <row r="231" spans="1:88" s="12" customFormat="1" ht="53.45" customHeight="1">
      <c r="A231" s="194" t="s">
        <v>507</v>
      </c>
      <c r="B231" s="4" t="s">
        <v>53</v>
      </c>
      <c r="C231" s="3" t="s">
        <v>180</v>
      </c>
      <c r="D231" s="19"/>
      <c r="E231" s="6" t="s">
        <v>62</v>
      </c>
      <c r="F231" s="6" t="s">
        <v>20</v>
      </c>
      <c r="G231" s="5" t="s">
        <v>410</v>
      </c>
      <c r="H231" s="6">
        <v>530704</v>
      </c>
      <c r="I231" s="1" t="s">
        <v>90</v>
      </c>
      <c r="J231" s="29">
        <v>590</v>
      </c>
      <c r="K231" s="29"/>
      <c r="L231" s="50"/>
      <c r="M231" s="50"/>
      <c r="N231" s="50"/>
      <c r="O231" s="50"/>
      <c r="P231" s="50"/>
      <c r="Q231" s="50"/>
      <c r="R231" s="50"/>
      <c r="S231" s="50"/>
      <c r="T231" s="50"/>
      <c r="U231" s="50"/>
      <c r="V231" s="50"/>
      <c r="W231" s="50"/>
      <c r="X231" s="90">
        <f t="shared" si="108"/>
        <v>590</v>
      </c>
      <c r="Y231" s="90"/>
      <c r="Z231" s="90"/>
      <c r="AA231" s="90">
        <f t="shared" si="107"/>
        <v>590</v>
      </c>
      <c r="AB231" s="90"/>
      <c r="AC231" s="90"/>
      <c r="AD231" s="90">
        <f t="shared" si="105"/>
        <v>590</v>
      </c>
      <c r="AE231" s="90"/>
      <c r="AF231" s="90"/>
      <c r="AG231" s="90">
        <f t="shared" si="106"/>
        <v>590</v>
      </c>
      <c r="AH231" s="90"/>
      <c r="AI231" s="90"/>
      <c r="AJ231" s="90">
        <f t="shared" si="102"/>
        <v>590</v>
      </c>
      <c r="AK231" s="90"/>
      <c r="AL231" s="90"/>
      <c r="AM231" s="90">
        <f t="shared" si="103"/>
        <v>590</v>
      </c>
      <c r="AN231" s="90"/>
      <c r="AO231" s="90"/>
      <c r="AP231" s="90">
        <f t="shared" si="99"/>
        <v>590</v>
      </c>
      <c r="AQ231" s="90"/>
      <c r="AR231" s="90"/>
      <c r="AS231" s="90">
        <f t="shared" si="98"/>
        <v>590</v>
      </c>
      <c r="AT231" s="90"/>
      <c r="AU231" s="90"/>
      <c r="AV231" s="90">
        <f t="shared" si="97"/>
        <v>590</v>
      </c>
      <c r="AW231" s="90"/>
      <c r="AX231" s="90"/>
      <c r="AY231" s="90">
        <f t="shared" si="93"/>
        <v>590</v>
      </c>
      <c r="AZ231" s="90"/>
      <c r="BA231" s="90"/>
      <c r="BB231" s="90">
        <f t="shared" si="94"/>
        <v>590</v>
      </c>
      <c r="BC231" s="90"/>
      <c r="BD231" s="90"/>
      <c r="BE231" s="90">
        <f t="shared" si="95"/>
        <v>590</v>
      </c>
      <c r="BF231" s="90"/>
      <c r="BG231" s="90"/>
      <c r="BH231" s="90">
        <f t="shared" si="96"/>
        <v>590</v>
      </c>
      <c r="BI231" s="249" t="s">
        <v>631</v>
      </c>
      <c r="BJ231" s="249">
        <v>590</v>
      </c>
      <c r="BK231" s="272">
        <f t="shared" si="91"/>
        <v>0</v>
      </c>
      <c r="BL231" s="52"/>
      <c r="BM231" s="327"/>
      <c r="BN231" s="387"/>
      <c r="BO231" s="381">
        <v>160</v>
      </c>
      <c r="BP231" s="381"/>
      <c r="BQ231" s="381">
        <v>95</v>
      </c>
      <c r="BR231" s="381"/>
      <c r="BS231" s="381"/>
      <c r="BT231" s="381"/>
      <c r="BU231" s="381">
        <v>65</v>
      </c>
      <c r="BV231" s="381"/>
      <c r="BW231" s="381"/>
      <c r="BX231" s="372">
        <f t="shared" si="92"/>
        <v>320</v>
      </c>
      <c r="BY231" s="343"/>
      <c r="BZ231" s="51"/>
      <c r="CA231" s="52">
        <v>590</v>
      </c>
      <c r="CB231" s="51"/>
      <c r="CC231" s="51"/>
      <c r="CD231" s="51"/>
      <c r="CE231" s="51"/>
      <c r="CF231" s="51"/>
      <c r="CG231" s="51"/>
      <c r="CH231" s="51"/>
      <c r="CI231" s="51"/>
      <c r="CJ231" s="51"/>
    </row>
    <row r="232" spans="1:88" s="12" customFormat="1" ht="53.45" customHeight="1">
      <c r="A232" s="194" t="s">
        <v>507</v>
      </c>
      <c r="B232" s="4" t="s">
        <v>53</v>
      </c>
      <c r="C232" s="3" t="s">
        <v>181</v>
      </c>
      <c r="D232" s="19"/>
      <c r="E232" s="6" t="s">
        <v>62</v>
      </c>
      <c r="F232" s="6" t="s">
        <v>3</v>
      </c>
      <c r="G232" s="5" t="s">
        <v>410</v>
      </c>
      <c r="H232" s="6">
        <v>530704</v>
      </c>
      <c r="I232" s="1" t="s">
        <v>90</v>
      </c>
      <c r="J232" s="29">
        <v>340</v>
      </c>
      <c r="K232" s="29"/>
      <c r="L232" s="50"/>
      <c r="M232" s="50"/>
      <c r="N232" s="50"/>
      <c r="O232" s="50"/>
      <c r="P232" s="50"/>
      <c r="Q232" s="50"/>
      <c r="R232" s="50"/>
      <c r="S232" s="50"/>
      <c r="T232" s="50"/>
      <c r="U232" s="50"/>
      <c r="V232" s="50"/>
      <c r="W232" s="50"/>
      <c r="X232" s="90">
        <f t="shared" si="108"/>
        <v>340</v>
      </c>
      <c r="Y232" s="90"/>
      <c r="Z232" s="90"/>
      <c r="AA232" s="90">
        <f t="shared" si="107"/>
        <v>340</v>
      </c>
      <c r="AB232" s="90"/>
      <c r="AC232" s="90"/>
      <c r="AD232" s="90">
        <f t="shared" si="105"/>
        <v>340</v>
      </c>
      <c r="AE232" s="90"/>
      <c r="AF232" s="90"/>
      <c r="AG232" s="90">
        <f t="shared" si="106"/>
        <v>340</v>
      </c>
      <c r="AH232" s="90"/>
      <c r="AI232" s="90"/>
      <c r="AJ232" s="90">
        <f t="shared" si="102"/>
        <v>340</v>
      </c>
      <c r="AK232" s="90"/>
      <c r="AL232" s="90"/>
      <c r="AM232" s="90">
        <f t="shared" si="103"/>
        <v>340</v>
      </c>
      <c r="AN232" s="90"/>
      <c r="AO232" s="90"/>
      <c r="AP232" s="90">
        <f t="shared" si="99"/>
        <v>340</v>
      </c>
      <c r="AQ232" s="90"/>
      <c r="AR232" s="90"/>
      <c r="AS232" s="90">
        <f t="shared" si="98"/>
        <v>340</v>
      </c>
      <c r="AT232" s="90"/>
      <c r="AU232" s="90"/>
      <c r="AV232" s="90">
        <f t="shared" si="97"/>
        <v>340</v>
      </c>
      <c r="AW232" s="90"/>
      <c r="AX232" s="90"/>
      <c r="AY232" s="90">
        <f t="shared" si="93"/>
        <v>340</v>
      </c>
      <c r="AZ232" s="90"/>
      <c r="BA232" s="90"/>
      <c r="BB232" s="90">
        <f t="shared" si="94"/>
        <v>340</v>
      </c>
      <c r="BC232" s="90"/>
      <c r="BD232" s="90"/>
      <c r="BE232" s="90">
        <f t="shared" si="95"/>
        <v>340</v>
      </c>
      <c r="BF232" s="90"/>
      <c r="BG232" s="90"/>
      <c r="BH232" s="90">
        <f t="shared" si="96"/>
        <v>340</v>
      </c>
      <c r="BI232" s="249" t="s">
        <v>1072</v>
      </c>
      <c r="BJ232" s="249">
        <v>340</v>
      </c>
      <c r="BK232" s="272">
        <f t="shared" si="91"/>
        <v>0</v>
      </c>
      <c r="BL232" s="52"/>
      <c r="BM232" s="327"/>
      <c r="BN232" s="387"/>
      <c r="BO232" s="387"/>
      <c r="BP232" s="387"/>
      <c r="BQ232" s="387"/>
      <c r="BR232" s="387"/>
      <c r="BS232" s="381">
        <v>340</v>
      </c>
      <c r="BT232" s="381"/>
      <c r="BU232" s="381"/>
      <c r="BV232" s="381"/>
      <c r="BW232" s="381"/>
      <c r="BX232" s="372">
        <f t="shared" si="92"/>
        <v>340</v>
      </c>
      <c r="BY232" s="343"/>
      <c r="BZ232" s="51"/>
      <c r="CA232" s="51"/>
      <c r="CB232" s="51"/>
      <c r="CC232" s="51"/>
      <c r="CD232" s="51"/>
      <c r="CE232" s="51"/>
      <c r="CF232" s="51"/>
      <c r="CG232" s="52">
        <v>340</v>
      </c>
      <c r="CH232" s="51"/>
      <c r="CI232" s="51"/>
      <c r="CJ232" s="51"/>
    </row>
    <row r="233" spans="1:88" s="21" customFormat="1" ht="53.45" customHeight="1">
      <c r="A233" s="194" t="s">
        <v>507</v>
      </c>
      <c r="B233" s="4" t="s">
        <v>53</v>
      </c>
      <c r="C233" s="3" t="s">
        <v>182</v>
      </c>
      <c r="D233" s="19"/>
      <c r="E233" s="6" t="s">
        <v>62</v>
      </c>
      <c r="F233" s="6" t="s">
        <v>3</v>
      </c>
      <c r="G233" s="5" t="s">
        <v>410</v>
      </c>
      <c r="H233" s="6">
        <v>530704</v>
      </c>
      <c r="I233" s="1" t="s">
        <v>90</v>
      </c>
      <c r="J233" s="29">
        <v>345</v>
      </c>
      <c r="K233" s="29"/>
      <c r="L233" s="50"/>
      <c r="M233" s="50"/>
      <c r="N233" s="50"/>
      <c r="O233" s="50"/>
      <c r="P233" s="50"/>
      <c r="Q233" s="50"/>
      <c r="R233" s="50"/>
      <c r="S233" s="50"/>
      <c r="T233" s="50"/>
      <c r="U233" s="50"/>
      <c r="V233" s="50"/>
      <c r="W233" s="50"/>
      <c r="X233" s="90">
        <f t="shared" si="108"/>
        <v>345</v>
      </c>
      <c r="Y233" s="90"/>
      <c r="Z233" s="90"/>
      <c r="AA233" s="90">
        <f t="shared" si="107"/>
        <v>345</v>
      </c>
      <c r="AB233" s="90"/>
      <c r="AC233" s="90"/>
      <c r="AD233" s="90">
        <f t="shared" si="105"/>
        <v>345</v>
      </c>
      <c r="AE233" s="90"/>
      <c r="AF233" s="90"/>
      <c r="AG233" s="90">
        <f t="shared" si="106"/>
        <v>345</v>
      </c>
      <c r="AH233" s="90"/>
      <c r="AI233" s="90"/>
      <c r="AJ233" s="90">
        <f t="shared" si="102"/>
        <v>345</v>
      </c>
      <c r="AK233" s="90"/>
      <c r="AL233" s="90"/>
      <c r="AM233" s="90">
        <f t="shared" si="103"/>
        <v>345</v>
      </c>
      <c r="AN233" s="90"/>
      <c r="AO233" s="90"/>
      <c r="AP233" s="90">
        <f t="shared" si="99"/>
        <v>345</v>
      </c>
      <c r="AQ233" s="90"/>
      <c r="AR233" s="90"/>
      <c r="AS233" s="90">
        <f t="shared" si="98"/>
        <v>345</v>
      </c>
      <c r="AT233" s="90"/>
      <c r="AU233" s="90"/>
      <c r="AV233" s="90">
        <f t="shared" si="97"/>
        <v>345</v>
      </c>
      <c r="AW233" s="90"/>
      <c r="AX233" s="90"/>
      <c r="AY233" s="90">
        <f t="shared" si="93"/>
        <v>345</v>
      </c>
      <c r="AZ233" s="90"/>
      <c r="BA233" s="90"/>
      <c r="BB233" s="90">
        <f t="shared" si="94"/>
        <v>345</v>
      </c>
      <c r="BC233" s="90"/>
      <c r="BD233" s="90"/>
      <c r="BE233" s="90">
        <f t="shared" si="95"/>
        <v>345</v>
      </c>
      <c r="BF233" s="90"/>
      <c r="BG233" s="90"/>
      <c r="BH233" s="90">
        <f t="shared" si="96"/>
        <v>345</v>
      </c>
      <c r="BI233" s="50"/>
      <c r="BJ233" s="50"/>
      <c r="BK233" s="272">
        <f t="shared" si="91"/>
        <v>345</v>
      </c>
      <c r="BL233" s="52"/>
      <c r="BM233" s="327"/>
      <c r="BN233" s="387"/>
      <c r="BO233" s="387"/>
      <c r="BP233" s="387"/>
      <c r="BQ233" s="387"/>
      <c r="BR233" s="387"/>
      <c r="BS233" s="387"/>
      <c r="BT233" s="387"/>
      <c r="BU233" s="387"/>
      <c r="BV233" s="387"/>
      <c r="BW233" s="387"/>
      <c r="BX233" s="372">
        <f t="shared" si="92"/>
        <v>0</v>
      </c>
      <c r="BY233" s="343"/>
      <c r="BZ233" s="51"/>
      <c r="CA233" s="51"/>
      <c r="CB233" s="51"/>
      <c r="CC233" s="51"/>
      <c r="CD233" s="51"/>
      <c r="CE233" s="51"/>
      <c r="CF233" s="51"/>
      <c r="CG233" s="52">
        <v>345</v>
      </c>
      <c r="CH233" s="51"/>
      <c r="CI233" s="51"/>
      <c r="CJ233" s="51"/>
    </row>
    <row r="234" spans="1:88" s="21" customFormat="1" ht="53.45" customHeight="1">
      <c r="A234" s="194" t="s">
        <v>507</v>
      </c>
      <c r="B234" s="4" t="s">
        <v>53</v>
      </c>
      <c r="C234" s="3" t="s">
        <v>183</v>
      </c>
      <c r="D234" s="19"/>
      <c r="E234" s="6" t="s">
        <v>62</v>
      </c>
      <c r="F234" s="6" t="s">
        <v>3</v>
      </c>
      <c r="G234" s="5" t="s">
        <v>410</v>
      </c>
      <c r="H234" s="6">
        <v>530704</v>
      </c>
      <c r="I234" s="1" t="s">
        <v>90</v>
      </c>
      <c r="J234" s="29">
        <v>280</v>
      </c>
      <c r="K234" s="29"/>
      <c r="L234" s="50"/>
      <c r="M234" s="50"/>
      <c r="N234" s="50"/>
      <c r="O234" s="50"/>
      <c r="P234" s="50"/>
      <c r="Q234" s="50"/>
      <c r="R234" s="50"/>
      <c r="S234" s="50"/>
      <c r="T234" s="50"/>
      <c r="U234" s="50"/>
      <c r="V234" s="50"/>
      <c r="W234" s="50"/>
      <c r="X234" s="90">
        <f t="shared" si="108"/>
        <v>280</v>
      </c>
      <c r="Y234" s="90"/>
      <c r="Z234" s="90"/>
      <c r="AA234" s="90">
        <f t="shared" si="107"/>
        <v>280</v>
      </c>
      <c r="AB234" s="90"/>
      <c r="AC234" s="90"/>
      <c r="AD234" s="90">
        <f t="shared" si="105"/>
        <v>280</v>
      </c>
      <c r="AE234" s="90"/>
      <c r="AF234" s="90"/>
      <c r="AG234" s="90">
        <f t="shared" si="106"/>
        <v>280</v>
      </c>
      <c r="AH234" s="90"/>
      <c r="AI234" s="90"/>
      <c r="AJ234" s="90">
        <f t="shared" si="102"/>
        <v>280</v>
      </c>
      <c r="AK234" s="90"/>
      <c r="AL234" s="90"/>
      <c r="AM234" s="90">
        <f t="shared" si="103"/>
        <v>280</v>
      </c>
      <c r="AN234" s="90"/>
      <c r="AO234" s="90"/>
      <c r="AP234" s="90">
        <f t="shared" si="99"/>
        <v>280</v>
      </c>
      <c r="AQ234" s="90"/>
      <c r="AR234" s="90"/>
      <c r="AS234" s="90">
        <f t="shared" si="98"/>
        <v>280</v>
      </c>
      <c r="AT234" s="90"/>
      <c r="AU234" s="90"/>
      <c r="AV234" s="90">
        <f t="shared" si="97"/>
        <v>280</v>
      </c>
      <c r="AW234" s="90"/>
      <c r="AX234" s="90"/>
      <c r="AY234" s="90">
        <f t="shared" si="93"/>
        <v>280</v>
      </c>
      <c r="AZ234" s="90"/>
      <c r="BA234" s="90"/>
      <c r="BB234" s="90">
        <f t="shared" si="94"/>
        <v>280</v>
      </c>
      <c r="BC234" s="90"/>
      <c r="BD234" s="90"/>
      <c r="BE234" s="90">
        <f t="shared" si="95"/>
        <v>280</v>
      </c>
      <c r="BF234" s="90"/>
      <c r="BG234" s="90"/>
      <c r="BH234" s="90">
        <f t="shared" si="96"/>
        <v>280</v>
      </c>
      <c r="BI234" s="50"/>
      <c r="BJ234" s="50"/>
      <c r="BK234" s="272">
        <f t="shared" si="91"/>
        <v>280</v>
      </c>
      <c r="BL234" s="52"/>
      <c r="BM234" s="327"/>
      <c r="BN234" s="387"/>
      <c r="BO234" s="387"/>
      <c r="BP234" s="387"/>
      <c r="BQ234" s="387"/>
      <c r="BR234" s="387"/>
      <c r="BS234" s="387"/>
      <c r="BT234" s="387"/>
      <c r="BU234" s="387"/>
      <c r="BV234" s="387"/>
      <c r="BW234" s="387"/>
      <c r="BX234" s="372">
        <f t="shared" si="92"/>
        <v>0</v>
      </c>
      <c r="BY234" s="343"/>
      <c r="BZ234" s="51"/>
      <c r="CA234" s="51"/>
      <c r="CB234" s="51"/>
      <c r="CC234" s="51"/>
      <c r="CD234" s="51"/>
      <c r="CE234" s="51"/>
      <c r="CF234" s="51"/>
      <c r="CG234" s="52">
        <v>280</v>
      </c>
      <c r="CH234" s="51"/>
      <c r="CI234" s="51"/>
      <c r="CJ234" s="51"/>
    </row>
    <row r="235" spans="1:88" s="21" customFormat="1" ht="53.45" customHeight="1">
      <c r="A235" s="194" t="s">
        <v>507</v>
      </c>
      <c r="B235" s="4" t="s">
        <v>53</v>
      </c>
      <c r="C235" s="3" t="s">
        <v>184</v>
      </c>
      <c r="D235" s="19"/>
      <c r="E235" s="6" t="s">
        <v>62</v>
      </c>
      <c r="F235" s="6" t="s">
        <v>3</v>
      </c>
      <c r="G235" s="5" t="s">
        <v>410</v>
      </c>
      <c r="H235" s="6">
        <v>530704</v>
      </c>
      <c r="I235" s="1" t="s">
        <v>90</v>
      </c>
      <c r="J235" s="29">
        <v>840</v>
      </c>
      <c r="K235" s="29"/>
      <c r="L235" s="50"/>
      <c r="M235" s="50"/>
      <c r="N235" s="50"/>
      <c r="O235" s="50"/>
      <c r="P235" s="50"/>
      <c r="Q235" s="50"/>
      <c r="R235" s="50"/>
      <c r="S235" s="50"/>
      <c r="T235" s="50"/>
      <c r="U235" s="50"/>
      <c r="V235" s="50"/>
      <c r="W235" s="50"/>
      <c r="X235" s="90">
        <f t="shared" si="108"/>
        <v>840</v>
      </c>
      <c r="Y235" s="90"/>
      <c r="Z235" s="90"/>
      <c r="AA235" s="90">
        <f t="shared" si="107"/>
        <v>840</v>
      </c>
      <c r="AB235" s="90"/>
      <c r="AC235" s="90"/>
      <c r="AD235" s="90">
        <f t="shared" si="105"/>
        <v>840</v>
      </c>
      <c r="AE235" s="90"/>
      <c r="AF235" s="90"/>
      <c r="AG235" s="90">
        <f t="shared" si="106"/>
        <v>840</v>
      </c>
      <c r="AH235" s="90"/>
      <c r="AI235" s="90"/>
      <c r="AJ235" s="90">
        <f t="shared" si="102"/>
        <v>840</v>
      </c>
      <c r="AK235" s="90"/>
      <c r="AL235" s="90"/>
      <c r="AM235" s="90">
        <f t="shared" si="103"/>
        <v>840</v>
      </c>
      <c r="AN235" s="90"/>
      <c r="AO235" s="90"/>
      <c r="AP235" s="90">
        <f t="shared" si="99"/>
        <v>840</v>
      </c>
      <c r="AQ235" s="90"/>
      <c r="AR235" s="90"/>
      <c r="AS235" s="90">
        <f t="shared" si="98"/>
        <v>840</v>
      </c>
      <c r="AT235" s="90"/>
      <c r="AU235" s="90"/>
      <c r="AV235" s="90">
        <f t="shared" si="97"/>
        <v>840</v>
      </c>
      <c r="AW235" s="90"/>
      <c r="AX235" s="90"/>
      <c r="AY235" s="90">
        <f t="shared" si="93"/>
        <v>840</v>
      </c>
      <c r="AZ235" s="90"/>
      <c r="BA235" s="90"/>
      <c r="BB235" s="90">
        <f t="shared" si="94"/>
        <v>840</v>
      </c>
      <c r="BC235" s="90"/>
      <c r="BD235" s="90"/>
      <c r="BE235" s="90">
        <f t="shared" si="95"/>
        <v>840</v>
      </c>
      <c r="BF235" s="90"/>
      <c r="BG235" s="90"/>
      <c r="BH235" s="90">
        <f t="shared" si="96"/>
        <v>840</v>
      </c>
      <c r="BI235" s="50"/>
      <c r="BJ235" s="50"/>
      <c r="BK235" s="272">
        <f t="shared" si="91"/>
        <v>840</v>
      </c>
      <c r="BL235" s="52"/>
      <c r="BM235" s="327"/>
      <c r="BN235" s="387"/>
      <c r="BO235" s="387"/>
      <c r="BP235" s="387"/>
      <c r="BQ235" s="387"/>
      <c r="BR235" s="387"/>
      <c r="BS235" s="387"/>
      <c r="BT235" s="387"/>
      <c r="BU235" s="387"/>
      <c r="BV235" s="387"/>
      <c r="BW235" s="387"/>
      <c r="BX235" s="372">
        <f t="shared" si="92"/>
        <v>0</v>
      </c>
      <c r="BY235" s="343"/>
      <c r="BZ235" s="51"/>
      <c r="CA235" s="51"/>
      <c r="CB235" s="51"/>
      <c r="CC235" s="51"/>
      <c r="CD235" s="51"/>
      <c r="CE235" s="51"/>
      <c r="CF235" s="51"/>
      <c r="CG235" s="52">
        <v>840</v>
      </c>
      <c r="CH235" s="51"/>
      <c r="CI235" s="51"/>
      <c r="CJ235" s="51"/>
    </row>
    <row r="236" spans="1:88" customFormat="1" ht="53.45" customHeight="1">
      <c r="A236" s="194" t="s">
        <v>507</v>
      </c>
      <c r="B236" s="4" t="s">
        <v>53</v>
      </c>
      <c r="C236" s="33" t="s">
        <v>185</v>
      </c>
      <c r="D236" s="19"/>
      <c r="E236" s="30" t="s">
        <v>62</v>
      </c>
      <c r="F236" s="30" t="s">
        <v>3</v>
      </c>
      <c r="G236" s="5" t="s">
        <v>410</v>
      </c>
      <c r="H236" s="6">
        <v>530704</v>
      </c>
      <c r="I236" s="1" t="s">
        <v>90</v>
      </c>
      <c r="J236" s="29">
        <v>1000</v>
      </c>
      <c r="K236" s="29"/>
      <c r="L236" s="50"/>
      <c r="M236" s="50"/>
      <c r="N236" s="50"/>
      <c r="O236" s="50"/>
      <c r="P236" s="50"/>
      <c r="Q236" s="50"/>
      <c r="R236" s="50"/>
      <c r="S236" s="50"/>
      <c r="T236" s="50"/>
      <c r="U236" s="50"/>
      <c r="V236" s="50"/>
      <c r="W236" s="50"/>
      <c r="X236" s="90">
        <f t="shared" si="108"/>
        <v>1000</v>
      </c>
      <c r="Y236" s="90"/>
      <c r="Z236" s="90"/>
      <c r="AA236" s="90">
        <f t="shared" si="107"/>
        <v>1000</v>
      </c>
      <c r="AB236" s="90"/>
      <c r="AC236" s="90"/>
      <c r="AD236" s="90">
        <f t="shared" si="105"/>
        <v>1000</v>
      </c>
      <c r="AE236" s="90"/>
      <c r="AF236" s="90"/>
      <c r="AG236" s="90">
        <f t="shared" si="106"/>
        <v>1000</v>
      </c>
      <c r="AH236" s="90"/>
      <c r="AI236" s="90"/>
      <c r="AJ236" s="90">
        <f t="shared" si="102"/>
        <v>1000</v>
      </c>
      <c r="AK236" s="90"/>
      <c r="AL236" s="90"/>
      <c r="AM236" s="90">
        <f t="shared" si="103"/>
        <v>1000</v>
      </c>
      <c r="AN236" s="90"/>
      <c r="AO236" s="90"/>
      <c r="AP236" s="90">
        <f t="shared" si="99"/>
        <v>1000</v>
      </c>
      <c r="AQ236" s="90"/>
      <c r="AR236" s="90"/>
      <c r="AS236" s="90">
        <f t="shared" si="98"/>
        <v>1000</v>
      </c>
      <c r="AT236" s="90"/>
      <c r="AU236" s="90"/>
      <c r="AV236" s="90">
        <f t="shared" si="97"/>
        <v>1000</v>
      </c>
      <c r="AW236" s="90"/>
      <c r="AX236" s="90"/>
      <c r="AY236" s="90">
        <f t="shared" si="93"/>
        <v>1000</v>
      </c>
      <c r="AZ236" s="90"/>
      <c r="BA236" s="90"/>
      <c r="BB236" s="90">
        <f t="shared" si="94"/>
        <v>1000</v>
      </c>
      <c r="BC236" s="90"/>
      <c r="BD236" s="90"/>
      <c r="BE236" s="90">
        <f t="shared" si="95"/>
        <v>1000</v>
      </c>
      <c r="BF236" s="90"/>
      <c r="BG236" s="90"/>
      <c r="BH236" s="90">
        <f t="shared" si="96"/>
        <v>1000</v>
      </c>
      <c r="BI236" s="249" t="s">
        <v>1051</v>
      </c>
      <c r="BJ236" s="249">
        <v>830</v>
      </c>
      <c r="BK236" s="272">
        <f t="shared" si="91"/>
        <v>170</v>
      </c>
      <c r="BL236" s="52"/>
      <c r="BM236" s="327"/>
      <c r="BN236" s="387"/>
      <c r="BO236" s="387"/>
      <c r="BP236" s="387"/>
      <c r="BQ236" s="387"/>
      <c r="BR236" s="387"/>
      <c r="BS236" s="387"/>
      <c r="BT236" s="387"/>
      <c r="BU236" s="387"/>
      <c r="BV236" s="387"/>
      <c r="BW236" s="387"/>
      <c r="BX236" s="372">
        <f t="shared" si="92"/>
        <v>0</v>
      </c>
      <c r="BY236" s="343"/>
      <c r="BZ236" s="51"/>
      <c r="CA236" s="51"/>
      <c r="CB236" s="51"/>
      <c r="CC236" s="51"/>
      <c r="CD236" s="52">
        <v>1000</v>
      </c>
      <c r="CE236" s="51"/>
      <c r="CF236" s="51"/>
      <c r="CG236" s="51"/>
      <c r="CH236" s="51"/>
      <c r="CI236" s="51"/>
      <c r="CJ236" s="51"/>
    </row>
    <row r="237" spans="1:88" customFormat="1" ht="53.45" customHeight="1">
      <c r="A237" s="194" t="s">
        <v>507</v>
      </c>
      <c r="B237" s="4" t="s">
        <v>53</v>
      </c>
      <c r="C237" s="33" t="s">
        <v>995</v>
      </c>
      <c r="D237" s="19"/>
      <c r="E237" s="30" t="s">
        <v>62</v>
      </c>
      <c r="F237" s="30" t="s">
        <v>3</v>
      </c>
      <c r="G237" s="5" t="s">
        <v>410</v>
      </c>
      <c r="H237" s="6">
        <v>530704</v>
      </c>
      <c r="I237" s="1" t="s">
        <v>90</v>
      </c>
      <c r="J237" s="29">
        <v>0</v>
      </c>
      <c r="K237" s="29" t="s">
        <v>1081</v>
      </c>
      <c r="L237" s="50">
        <v>1100</v>
      </c>
      <c r="M237" s="50">
        <v>1100</v>
      </c>
      <c r="N237" s="50"/>
      <c r="O237" s="50"/>
      <c r="P237" s="50"/>
      <c r="Q237" s="50"/>
      <c r="R237" s="50"/>
      <c r="S237" s="50"/>
      <c r="T237" s="50"/>
      <c r="U237" s="50"/>
      <c r="V237" s="50"/>
      <c r="W237" s="50"/>
      <c r="X237" s="90">
        <f t="shared" si="108"/>
        <v>0</v>
      </c>
      <c r="Y237" s="90"/>
      <c r="Z237" s="90"/>
      <c r="AA237" s="90">
        <f t="shared" si="107"/>
        <v>0</v>
      </c>
      <c r="AB237" s="90"/>
      <c r="AC237" s="90"/>
      <c r="AD237" s="90">
        <f t="shared" si="105"/>
        <v>0</v>
      </c>
      <c r="AE237" s="90"/>
      <c r="AF237" s="90"/>
      <c r="AG237" s="90">
        <f t="shared" si="106"/>
        <v>0</v>
      </c>
      <c r="AH237" s="90"/>
      <c r="AI237" s="90"/>
      <c r="AJ237" s="90">
        <f t="shared" si="102"/>
        <v>0</v>
      </c>
      <c r="AK237" s="90"/>
      <c r="AL237" s="90"/>
      <c r="AM237" s="90">
        <f t="shared" si="103"/>
        <v>0</v>
      </c>
      <c r="AN237" s="90">
        <v>1500</v>
      </c>
      <c r="AO237" s="90"/>
      <c r="AP237" s="90">
        <f t="shared" si="99"/>
        <v>1500</v>
      </c>
      <c r="AQ237" s="90"/>
      <c r="AR237" s="90"/>
      <c r="AS237" s="90">
        <f t="shared" si="98"/>
        <v>1500</v>
      </c>
      <c r="AT237" s="90"/>
      <c r="AU237" s="90"/>
      <c r="AV237" s="90">
        <f t="shared" si="97"/>
        <v>1500</v>
      </c>
      <c r="AW237" s="90"/>
      <c r="AX237" s="90"/>
      <c r="AY237" s="90">
        <f t="shared" si="93"/>
        <v>1500</v>
      </c>
      <c r="AZ237" s="90"/>
      <c r="BA237" s="90"/>
      <c r="BB237" s="90">
        <f t="shared" si="94"/>
        <v>1500</v>
      </c>
      <c r="BC237" s="90"/>
      <c r="BD237" s="90"/>
      <c r="BE237" s="90">
        <f t="shared" si="95"/>
        <v>1500</v>
      </c>
      <c r="BF237" s="90"/>
      <c r="BG237" s="90"/>
      <c r="BH237" s="90">
        <f t="shared" si="96"/>
        <v>1500</v>
      </c>
      <c r="BI237" s="249" t="s">
        <v>1080</v>
      </c>
      <c r="BJ237" s="249">
        <v>1100</v>
      </c>
      <c r="BK237" s="272">
        <f t="shared" si="91"/>
        <v>400</v>
      </c>
      <c r="BL237" s="52"/>
      <c r="BM237" s="327"/>
      <c r="BN237" s="387"/>
      <c r="BO237" s="387"/>
      <c r="BP237" s="387"/>
      <c r="BQ237" s="387"/>
      <c r="BR237" s="387"/>
      <c r="BS237" s="387"/>
      <c r="BT237" s="387"/>
      <c r="BU237" s="387"/>
      <c r="BV237" s="387"/>
      <c r="BW237" s="387"/>
      <c r="BX237" s="372">
        <f t="shared" si="92"/>
        <v>0</v>
      </c>
      <c r="BY237" s="343"/>
      <c r="BZ237" s="51"/>
      <c r="CA237" s="51"/>
      <c r="CB237" s="51"/>
      <c r="CC237" s="51"/>
      <c r="CD237" s="52"/>
      <c r="CE237" s="51"/>
      <c r="CF237" s="51"/>
      <c r="CG237" s="51"/>
      <c r="CH237" s="51"/>
      <c r="CI237" s="51"/>
      <c r="CJ237" s="51"/>
    </row>
    <row r="238" spans="1:88" customFormat="1" ht="53.45" customHeight="1">
      <c r="A238" s="194" t="s">
        <v>507</v>
      </c>
      <c r="B238" s="4" t="s">
        <v>53</v>
      </c>
      <c r="C238" s="33" t="s">
        <v>435</v>
      </c>
      <c r="D238" s="19"/>
      <c r="E238" s="5" t="s">
        <v>203</v>
      </c>
      <c r="F238" s="5" t="s">
        <v>407</v>
      </c>
      <c r="G238" s="5" t="s">
        <v>410</v>
      </c>
      <c r="H238" s="6">
        <v>530704</v>
      </c>
      <c r="I238" s="1" t="s">
        <v>90</v>
      </c>
      <c r="J238" s="29">
        <v>491</v>
      </c>
      <c r="K238" s="29"/>
      <c r="L238" s="50"/>
      <c r="M238" s="50"/>
      <c r="N238" s="50"/>
      <c r="O238" s="50"/>
      <c r="P238" s="50"/>
      <c r="Q238" s="50"/>
      <c r="R238" s="50"/>
      <c r="S238" s="50"/>
      <c r="T238" s="50"/>
      <c r="U238" s="50"/>
      <c r="V238" s="50"/>
      <c r="W238" s="50"/>
      <c r="X238" s="90">
        <f t="shared" si="108"/>
        <v>491</v>
      </c>
      <c r="Y238" s="90"/>
      <c r="Z238" s="90"/>
      <c r="AA238" s="90">
        <f t="shared" si="107"/>
        <v>491</v>
      </c>
      <c r="AB238" s="90"/>
      <c r="AC238" s="90"/>
      <c r="AD238" s="90">
        <f t="shared" si="105"/>
        <v>491</v>
      </c>
      <c r="AE238" s="90"/>
      <c r="AF238" s="90"/>
      <c r="AG238" s="90">
        <f t="shared" si="106"/>
        <v>491</v>
      </c>
      <c r="AH238" s="90"/>
      <c r="AI238" s="90"/>
      <c r="AJ238" s="90">
        <f t="shared" si="102"/>
        <v>491</v>
      </c>
      <c r="AK238" s="90"/>
      <c r="AL238" s="90"/>
      <c r="AM238" s="90">
        <f t="shared" si="103"/>
        <v>491</v>
      </c>
      <c r="AN238" s="90"/>
      <c r="AO238" s="90"/>
      <c r="AP238" s="90">
        <f t="shared" si="99"/>
        <v>491</v>
      </c>
      <c r="AQ238" s="90"/>
      <c r="AR238" s="90"/>
      <c r="AS238" s="90">
        <f t="shared" si="98"/>
        <v>491</v>
      </c>
      <c r="AT238" s="90"/>
      <c r="AU238" s="90"/>
      <c r="AV238" s="90">
        <f t="shared" si="97"/>
        <v>491</v>
      </c>
      <c r="AW238" s="90"/>
      <c r="AX238" s="90"/>
      <c r="AY238" s="90">
        <f t="shared" si="93"/>
        <v>491</v>
      </c>
      <c r="AZ238" s="90"/>
      <c r="BA238" s="90"/>
      <c r="BB238" s="90">
        <f t="shared" si="94"/>
        <v>491</v>
      </c>
      <c r="BC238" s="90"/>
      <c r="BD238" s="90"/>
      <c r="BE238" s="90">
        <f t="shared" si="95"/>
        <v>491</v>
      </c>
      <c r="BF238" s="90"/>
      <c r="BG238" s="90"/>
      <c r="BH238" s="90">
        <f t="shared" si="96"/>
        <v>491</v>
      </c>
      <c r="BI238" s="249" t="s">
        <v>652</v>
      </c>
      <c r="BJ238" s="249">
        <v>491</v>
      </c>
      <c r="BK238" s="272">
        <f t="shared" si="91"/>
        <v>0</v>
      </c>
      <c r="BL238" s="52"/>
      <c r="BM238" s="327">
        <v>491</v>
      </c>
      <c r="BN238" s="387"/>
      <c r="BO238" s="387"/>
      <c r="BP238" s="387"/>
      <c r="BQ238" s="387"/>
      <c r="BR238" s="387"/>
      <c r="BS238" s="387"/>
      <c r="BT238" s="387"/>
      <c r="BU238" s="387"/>
      <c r="BV238" s="387"/>
      <c r="BW238" s="387"/>
      <c r="BX238" s="372">
        <f t="shared" si="92"/>
        <v>491</v>
      </c>
      <c r="BY238" s="348"/>
      <c r="BZ238" s="60">
        <f>+J238</f>
        <v>491</v>
      </c>
      <c r="CA238" s="60"/>
      <c r="CB238" s="60"/>
      <c r="CC238" s="60"/>
      <c r="CD238" s="60"/>
      <c r="CE238" s="60"/>
      <c r="CF238" s="60"/>
      <c r="CG238" s="60"/>
      <c r="CH238" s="60"/>
      <c r="CI238" s="60"/>
      <c r="CJ238" s="60"/>
    </row>
    <row r="239" spans="1:88" customFormat="1" ht="53.45" customHeight="1">
      <c r="A239" s="194" t="s">
        <v>507</v>
      </c>
      <c r="B239" s="4" t="s">
        <v>53</v>
      </c>
      <c r="C239" s="33" t="s">
        <v>252</v>
      </c>
      <c r="D239" s="11"/>
      <c r="E239" s="5" t="s">
        <v>249</v>
      </c>
      <c r="F239" s="6" t="s">
        <v>3</v>
      </c>
      <c r="G239" s="5" t="s">
        <v>410</v>
      </c>
      <c r="H239" s="6">
        <v>530801</v>
      </c>
      <c r="I239" s="9" t="s">
        <v>251</v>
      </c>
      <c r="J239" s="35">
        <v>15000</v>
      </c>
      <c r="K239" s="35"/>
      <c r="L239" s="54"/>
      <c r="M239" s="54"/>
      <c r="N239" s="54"/>
      <c r="O239" s="54"/>
      <c r="P239" s="54"/>
      <c r="Q239" s="54"/>
      <c r="R239" s="54"/>
      <c r="S239" s="54"/>
      <c r="T239" s="54"/>
      <c r="U239" s="54"/>
      <c r="V239" s="54"/>
      <c r="W239" s="54"/>
      <c r="X239" s="90">
        <f t="shared" si="108"/>
        <v>15000</v>
      </c>
      <c r="Y239" s="90"/>
      <c r="Z239" s="90"/>
      <c r="AA239" s="90">
        <f t="shared" si="107"/>
        <v>15000</v>
      </c>
      <c r="AB239" s="90"/>
      <c r="AC239" s="90"/>
      <c r="AD239" s="90">
        <f t="shared" si="105"/>
        <v>15000</v>
      </c>
      <c r="AE239" s="90"/>
      <c r="AF239" s="90"/>
      <c r="AG239" s="90">
        <f t="shared" si="106"/>
        <v>15000</v>
      </c>
      <c r="AH239" s="90"/>
      <c r="AI239" s="90"/>
      <c r="AJ239" s="90">
        <f t="shared" si="102"/>
        <v>15000</v>
      </c>
      <c r="AK239" s="90"/>
      <c r="AL239" s="90"/>
      <c r="AM239" s="90">
        <f t="shared" si="103"/>
        <v>15000</v>
      </c>
      <c r="AN239" s="90"/>
      <c r="AO239" s="90"/>
      <c r="AP239" s="90">
        <f t="shared" si="99"/>
        <v>15000</v>
      </c>
      <c r="AQ239" s="90"/>
      <c r="AR239" s="90">
        <v>5150.24</v>
      </c>
      <c r="AS239" s="90">
        <f t="shared" si="98"/>
        <v>9849.76</v>
      </c>
      <c r="AT239" s="90"/>
      <c r="AU239" s="90"/>
      <c r="AV239" s="90">
        <f t="shared" si="97"/>
        <v>9849.76</v>
      </c>
      <c r="AW239" s="90"/>
      <c r="AX239" s="90"/>
      <c r="AY239" s="90">
        <f t="shared" si="93"/>
        <v>9849.76</v>
      </c>
      <c r="AZ239" s="90"/>
      <c r="BA239" s="90"/>
      <c r="BB239" s="90">
        <f t="shared" si="94"/>
        <v>9849.76</v>
      </c>
      <c r="BC239" s="90"/>
      <c r="BD239" s="90"/>
      <c r="BE239" s="90">
        <f t="shared" si="95"/>
        <v>9849.76</v>
      </c>
      <c r="BF239" s="90"/>
      <c r="BG239" s="90"/>
      <c r="BH239" s="90">
        <f t="shared" si="96"/>
        <v>9849.76</v>
      </c>
      <c r="BI239" s="54"/>
      <c r="BJ239" s="54"/>
      <c r="BK239" s="272">
        <f t="shared" si="91"/>
        <v>9849.76</v>
      </c>
      <c r="BL239" s="265"/>
      <c r="BM239" s="323"/>
      <c r="BN239" s="383"/>
      <c r="BO239" s="383"/>
      <c r="BP239" s="383"/>
      <c r="BQ239" s="383"/>
      <c r="BR239" s="383"/>
      <c r="BS239" s="383"/>
      <c r="BT239" s="383"/>
      <c r="BU239" s="383"/>
      <c r="BV239" s="383"/>
      <c r="BW239" s="383"/>
      <c r="BX239" s="372">
        <f t="shared" si="92"/>
        <v>0</v>
      </c>
      <c r="BY239" s="341"/>
      <c r="BZ239" s="54"/>
      <c r="CA239" s="54"/>
      <c r="CB239" s="54">
        <f>+J239/3</f>
        <v>5000</v>
      </c>
      <c r="CC239" s="54"/>
      <c r="CD239" s="54"/>
      <c r="CE239" s="54"/>
      <c r="CF239" s="54">
        <f>+CB239</f>
        <v>5000</v>
      </c>
      <c r="CG239" s="54"/>
      <c r="CH239" s="54"/>
      <c r="CI239" s="54"/>
      <c r="CJ239" s="54">
        <f>+CF239</f>
        <v>5000</v>
      </c>
    </row>
    <row r="240" spans="1:88" customFormat="1" ht="53.45" customHeight="1">
      <c r="A240" s="194" t="s">
        <v>507</v>
      </c>
      <c r="B240" s="4" t="s">
        <v>53</v>
      </c>
      <c r="C240" s="33" t="s">
        <v>253</v>
      </c>
      <c r="D240" s="11"/>
      <c r="E240" s="5" t="s">
        <v>249</v>
      </c>
      <c r="F240" s="6" t="s">
        <v>3</v>
      </c>
      <c r="G240" s="5" t="s">
        <v>410</v>
      </c>
      <c r="H240" s="6">
        <v>530801</v>
      </c>
      <c r="I240" s="9" t="s">
        <v>251</v>
      </c>
      <c r="J240" s="35">
        <v>6500</v>
      </c>
      <c r="K240" s="35"/>
      <c r="L240" s="54"/>
      <c r="M240" s="54"/>
      <c r="N240" s="54"/>
      <c r="O240" s="54"/>
      <c r="P240" s="54"/>
      <c r="Q240" s="54"/>
      <c r="R240" s="54"/>
      <c r="S240" s="54"/>
      <c r="T240" s="54"/>
      <c r="U240" s="54"/>
      <c r="V240" s="54"/>
      <c r="W240" s="54"/>
      <c r="X240" s="90">
        <f t="shared" si="108"/>
        <v>6500</v>
      </c>
      <c r="Y240" s="90"/>
      <c r="Z240" s="90"/>
      <c r="AA240" s="90">
        <f t="shared" si="107"/>
        <v>6500</v>
      </c>
      <c r="AB240" s="90"/>
      <c r="AC240" s="90"/>
      <c r="AD240" s="90">
        <f t="shared" si="105"/>
        <v>6500</v>
      </c>
      <c r="AE240" s="90"/>
      <c r="AF240" s="90"/>
      <c r="AG240" s="90">
        <f t="shared" si="106"/>
        <v>6500</v>
      </c>
      <c r="AH240" s="90"/>
      <c r="AI240" s="90"/>
      <c r="AJ240" s="90">
        <f t="shared" si="102"/>
        <v>6500</v>
      </c>
      <c r="AK240" s="90"/>
      <c r="AL240" s="90"/>
      <c r="AM240" s="90">
        <f t="shared" si="103"/>
        <v>6500</v>
      </c>
      <c r="AN240" s="90"/>
      <c r="AO240" s="90"/>
      <c r="AP240" s="90">
        <f t="shared" si="99"/>
        <v>6500</v>
      </c>
      <c r="AQ240" s="90"/>
      <c r="AR240" s="90"/>
      <c r="AS240" s="90">
        <f t="shared" si="98"/>
        <v>6500</v>
      </c>
      <c r="AT240" s="90"/>
      <c r="AU240" s="90"/>
      <c r="AV240" s="90">
        <f t="shared" si="97"/>
        <v>6500</v>
      </c>
      <c r="AW240" s="90"/>
      <c r="AX240" s="90"/>
      <c r="AY240" s="90">
        <f t="shared" si="93"/>
        <v>6500</v>
      </c>
      <c r="AZ240" s="90"/>
      <c r="BA240" s="90"/>
      <c r="BB240" s="90">
        <f t="shared" si="94"/>
        <v>6500</v>
      </c>
      <c r="BC240" s="90"/>
      <c r="BD240" s="90"/>
      <c r="BE240" s="90">
        <f t="shared" si="95"/>
        <v>6500</v>
      </c>
      <c r="BF240" s="90"/>
      <c r="BG240" s="90"/>
      <c r="BH240" s="90">
        <f t="shared" si="96"/>
        <v>6500</v>
      </c>
      <c r="BI240" s="54"/>
      <c r="BJ240" s="54"/>
      <c r="BK240" s="272">
        <f t="shared" si="91"/>
        <v>6500</v>
      </c>
      <c r="BL240" s="265"/>
      <c r="BM240" s="323"/>
      <c r="BN240" s="383"/>
      <c r="BO240" s="383"/>
      <c r="BP240" s="383"/>
      <c r="BQ240" s="383"/>
      <c r="BR240" s="383"/>
      <c r="BS240" s="383"/>
      <c r="BT240" s="383"/>
      <c r="BU240" s="383"/>
      <c r="BV240" s="383"/>
      <c r="BW240" s="383"/>
      <c r="BX240" s="372">
        <f t="shared" si="92"/>
        <v>0</v>
      </c>
      <c r="BY240" s="341"/>
      <c r="BZ240" s="54"/>
      <c r="CA240" s="54"/>
      <c r="CB240" s="54"/>
      <c r="CC240" s="54"/>
      <c r="CD240" s="54">
        <f>+J240/2</f>
        <v>3250</v>
      </c>
      <c r="CE240" s="54"/>
      <c r="CF240" s="54"/>
      <c r="CG240" s="54"/>
      <c r="CH240" s="54">
        <f>+CD240</f>
        <v>3250</v>
      </c>
      <c r="CI240" s="54"/>
      <c r="CJ240" s="54"/>
    </row>
    <row r="241" spans="1:90" customFormat="1" ht="53.45" customHeight="1">
      <c r="A241" s="194" t="s">
        <v>507</v>
      </c>
      <c r="B241" s="4" t="s">
        <v>53</v>
      </c>
      <c r="C241" s="1" t="s">
        <v>354</v>
      </c>
      <c r="D241" s="19"/>
      <c r="E241" s="5" t="s">
        <v>350</v>
      </c>
      <c r="F241" s="6" t="s">
        <v>245</v>
      </c>
      <c r="G241" s="5" t="s">
        <v>410</v>
      </c>
      <c r="H241" s="6">
        <v>530801</v>
      </c>
      <c r="I241" s="1" t="s">
        <v>251</v>
      </c>
      <c r="J241" s="32">
        <v>6000</v>
      </c>
      <c r="K241" s="32"/>
      <c r="L241" s="54"/>
      <c r="M241" s="54"/>
      <c r="N241" s="54"/>
      <c r="O241" s="54"/>
      <c r="P241" s="54"/>
      <c r="Q241" s="54"/>
      <c r="R241" s="54"/>
      <c r="S241" s="54"/>
      <c r="T241" s="54"/>
      <c r="U241" s="54"/>
      <c r="V241" s="54"/>
      <c r="W241" s="54"/>
      <c r="X241" s="90">
        <f t="shared" si="108"/>
        <v>6000</v>
      </c>
      <c r="Y241" s="90"/>
      <c r="Z241" s="90"/>
      <c r="AA241" s="90">
        <f t="shared" si="107"/>
        <v>6000</v>
      </c>
      <c r="AB241" s="90"/>
      <c r="AC241" s="90"/>
      <c r="AD241" s="90">
        <f t="shared" si="105"/>
        <v>6000</v>
      </c>
      <c r="AE241" s="90"/>
      <c r="AF241" s="90"/>
      <c r="AG241" s="90">
        <f t="shared" si="106"/>
        <v>6000</v>
      </c>
      <c r="AH241" s="90"/>
      <c r="AI241" s="90"/>
      <c r="AJ241" s="90">
        <f t="shared" si="102"/>
        <v>6000</v>
      </c>
      <c r="AK241" s="90"/>
      <c r="AL241" s="90"/>
      <c r="AM241" s="90">
        <f t="shared" si="103"/>
        <v>6000</v>
      </c>
      <c r="AN241" s="90"/>
      <c r="AO241" s="90"/>
      <c r="AP241" s="90">
        <f t="shared" si="99"/>
        <v>6000</v>
      </c>
      <c r="AQ241" s="90"/>
      <c r="AR241" s="90"/>
      <c r="AS241" s="90">
        <f t="shared" si="98"/>
        <v>6000</v>
      </c>
      <c r="AT241" s="90"/>
      <c r="AU241" s="90"/>
      <c r="AV241" s="90">
        <f t="shared" si="97"/>
        <v>6000</v>
      </c>
      <c r="AW241" s="90"/>
      <c r="AX241" s="90"/>
      <c r="AY241" s="90">
        <f t="shared" si="93"/>
        <v>6000</v>
      </c>
      <c r="AZ241" s="90"/>
      <c r="BA241" s="90"/>
      <c r="BB241" s="90">
        <f t="shared" si="94"/>
        <v>6000</v>
      </c>
      <c r="BC241" s="90"/>
      <c r="BD241" s="90"/>
      <c r="BE241" s="90">
        <f t="shared" si="95"/>
        <v>6000</v>
      </c>
      <c r="BF241" s="90"/>
      <c r="BG241" s="90"/>
      <c r="BH241" s="90">
        <f t="shared" si="96"/>
        <v>6000</v>
      </c>
      <c r="BI241" s="54"/>
      <c r="BJ241" s="54"/>
      <c r="BK241" s="272">
        <f t="shared" si="91"/>
        <v>6000</v>
      </c>
      <c r="BL241" s="265"/>
      <c r="BM241" s="323"/>
      <c r="BN241" s="383"/>
      <c r="BO241" s="383"/>
      <c r="BP241" s="383"/>
      <c r="BQ241" s="383"/>
      <c r="BR241" s="383"/>
      <c r="BS241" s="383"/>
      <c r="BT241" s="383"/>
      <c r="BU241" s="383"/>
      <c r="BV241" s="383"/>
      <c r="BW241" s="383"/>
      <c r="BX241" s="372">
        <f t="shared" si="92"/>
        <v>0</v>
      </c>
      <c r="BY241" s="341">
        <v>3000</v>
      </c>
      <c r="BZ241" s="54"/>
      <c r="CA241" s="54"/>
      <c r="CB241" s="54"/>
      <c r="CC241" s="54"/>
      <c r="CD241" s="54"/>
      <c r="CE241" s="54"/>
      <c r="CF241" s="54">
        <v>3000</v>
      </c>
      <c r="CG241" s="54"/>
      <c r="CH241" s="54"/>
      <c r="CI241" s="54"/>
      <c r="CJ241" s="54"/>
    </row>
    <row r="242" spans="1:90" customFormat="1" ht="53.45" customHeight="1">
      <c r="A242" s="194" t="s">
        <v>507</v>
      </c>
      <c r="B242" s="4" t="s">
        <v>53</v>
      </c>
      <c r="C242" s="1" t="s">
        <v>361</v>
      </c>
      <c r="D242" s="19"/>
      <c r="E242" s="5" t="s">
        <v>350</v>
      </c>
      <c r="F242" s="6" t="s">
        <v>245</v>
      </c>
      <c r="G242" s="5" t="s">
        <v>410</v>
      </c>
      <c r="H242" s="6">
        <v>530801</v>
      </c>
      <c r="I242" s="1" t="s">
        <v>251</v>
      </c>
      <c r="J242" s="32">
        <v>8000</v>
      </c>
      <c r="K242" s="32"/>
      <c r="L242" s="54"/>
      <c r="M242" s="54"/>
      <c r="N242" s="54"/>
      <c r="O242" s="54"/>
      <c r="P242" s="54"/>
      <c r="Q242" s="54"/>
      <c r="R242" s="54"/>
      <c r="S242" s="54"/>
      <c r="T242" s="54"/>
      <c r="U242" s="54"/>
      <c r="V242" s="54"/>
      <c r="W242" s="54"/>
      <c r="X242" s="90">
        <f t="shared" si="108"/>
        <v>8000</v>
      </c>
      <c r="Y242" s="90"/>
      <c r="Z242" s="90"/>
      <c r="AA242" s="90">
        <f t="shared" si="107"/>
        <v>8000</v>
      </c>
      <c r="AB242" s="90"/>
      <c r="AC242" s="90"/>
      <c r="AD242" s="90">
        <f t="shared" si="105"/>
        <v>8000</v>
      </c>
      <c r="AE242" s="90"/>
      <c r="AF242" s="90"/>
      <c r="AG242" s="90">
        <f t="shared" si="106"/>
        <v>8000</v>
      </c>
      <c r="AH242" s="90"/>
      <c r="AI242" s="90"/>
      <c r="AJ242" s="90">
        <f t="shared" si="102"/>
        <v>8000</v>
      </c>
      <c r="AK242" s="90"/>
      <c r="AL242" s="90"/>
      <c r="AM242" s="90">
        <f t="shared" si="103"/>
        <v>8000</v>
      </c>
      <c r="AN242" s="90"/>
      <c r="AO242" s="90"/>
      <c r="AP242" s="90">
        <f t="shared" si="99"/>
        <v>8000</v>
      </c>
      <c r="AQ242" s="90"/>
      <c r="AR242" s="90"/>
      <c r="AS242" s="90">
        <f t="shared" si="98"/>
        <v>8000</v>
      </c>
      <c r="AT242" s="90"/>
      <c r="AU242" s="90"/>
      <c r="AV242" s="90">
        <f t="shared" si="97"/>
        <v>8000</v>
      </c>
      <c r="AW242" s="90"/>
      <c r="AX242" s="90"/>
      <c r="AY242" s="90">
        <f t="shared" si="93"/>
        <v>8000</v>
      </c>
      <c r="AZ242" s="90"/>
      <c r="BA242" s="90"/>
      <c r="BB242" s="90">
        <f t="shared" si="94"/>
        <v>8000</v>
      </c>
      <c r="BC242" s="90"/>
      <c r="BD242" s="90"/>
      <c r="BE242" s="90">
        <f t="shared" si="95"/>
        <v>8000</v>
      </c>
      <c r="BF242" s="90"/>
      <c r="BG242" s="90"/>
      <c r="BH242" s="90">
        <f t="shared" si="96"/>
        <v>8000</v>
      </c>
      <c r="BI242" s="246" t="s">
        <v>725</v>
      </c>
      <c r="BJ242" s="246">
        <f>5000+918.65-2.99</f>
        <v>5915.66</v>
      </c>
      <c r="BK242" s="272">
        <f t="shared" si="91"/>
        <v>2084.34</v>
      </c>
      <c r="BL242" s="265"/>
      <c r="BM242" s="323"/>
      <c r="BN242" s="383">
        <f>4997.01+918.65</f>
        <v>5915.66</v>
      </c>
      <c r="BO242" s="383"/>
      <c r="BP242" s="383"/>
      <c r="BQ242" s="383"/>
      <c r="BR242" s="383"/>
      <c r="BS242" s="383"/>
      <c r="BT242" s="383"/>
      <c r="BU242" s="383"/>
      <c r="BV242" s="383"/>
      <c r="BW242" s="383"/>
      <c r="BX242" s="372">
        <f t="shared" si="92"/>
        <v>5915.66</v>
      </c>
      <c r="BY242" s="341">
        <v>4000</v>
      </c>
      <c r="BZ242" s="54"/>
      <c r="CA242" s="54"/>
      <c r="CB242" s="54"/>
      <c r="CC242" s="54"/>
      <c r="CD242" s="54"/>
      <c r="CE242" s="54"/>
      <c r="CF242" s="54">
        <v>4000</v>
      </c>
      <c r="CG242" s="54"/>
      <c r="CH242" s="54"/>
      <c r="CI242" s="54"/>
      <c r="CJ242" s="54"/>
    </row>
    <row r="243" spans="1:90" s="12" customFormat="1" ht="53.45" customHeight="1">
      <c r="A243" s="194" t="s">
        <v>507</v>
      </c>
      <c r="B243" s="4" t="s">
        <v>53</v>
      </c>
      <c r="C243" s="2" t="s">
        <v>122</v>
      </c>
      <c r="D243" s="30"/>
      <c r="E243" s="11" t="s">
        <v>118</v>
      </c>
      <c r="F243" s="30" t="s">
        <v>3</v>
      </c>
      <c r="G243" s="5" t="s">
        <v>410</v>
      </c>
      <c r="H243" s="5">
        <v>530802</v>
      </c>
      <c r="I243" s="2" t="s">
        <v>417</v>
      </c>
      <c r="J243" s="29">
        <v>40000</v>
      </c>
      <c r="K243" s="29"/>
      <c r="L243" s="50"/>
      <c r="M243" s="50"/>
      <c r="N243" s="50"/>
      <c r="O243" s="50"/>
      <c r="P243" s="50"/>
      <c r="Q243" s="50"/>
      <c r="R243" s="50"/>
      <c r="S243" s="50"/>
      <c r="T243" s="50"/>
      <c r="U243" s="50"/>
      <c r="V243" s="50"/>
      <c r="W243" s="50"/>
      <c r="X243" s="90">
        <f t="shared" si="108"/>
        <v>40000</v>
      </c>
      <c r="Y243" s="90"/>
      <c r="Z243" s="90"/>
      <c r="AA243" s="90">
        <f t="shared" si="107"/>
        <v>40000</v>
      </c>
      <c r="AB243" s="90"/>
      <c r="AC243" s="90"/>
      <c r="AD243" s="90">
        <f t="shared" si="105"/>
        <v>40000</v>
      </c>
      <c r="AE243" s="90"/>
      <c r="AF243" s="90"/>
      <c r="AG243" s="90">
        <f t="shared" si="106"/>
        <v>40000</v>
      </c>
      <c r="AH243" s="90"/>
      <c r="AI243" s="90"/>
      <c r="AJ243" s="90">
        <f t="shared" si="102"/>
        <v>40000</v>
      </c>
      <c r="AK243" s="90"/>
      <c r="AL243" s="90"/>
      <c r="AM243" s="90">
        <f t="shared" si="103"/>
        <v>40000</v>
      </c>
      <c r="AN243" s="90"/>
      <c r="AO243" s="90"/>
      <c r="AP243" s="90">
        <f t="shared" si="99"/>
        <v>40000</v>
      </c>
      <c r="AQ243" s="90"/>
      <c r="AR243" s="90"/>
      <c r="AS243" s="90">
        <f t="shared" si="98"/>
        <v>40000</v>
      </c>
      <c r="AT243" s="90"/>
      <c r="AU243" s="90"/>
      <c r="AV243" s="90">
        <f t="shared" si="97"/>
        <v>40000</v>
      </c>
      <c r="AW243" s="90"/>
      <c r="AX243" s="90"/>
      <c r="AY243" s="90">
        <f t="shared" si="93"/>
        <v>40000</v>
      </c>
      <c r="AZ243" s="90"/>
      <c r="BA243" s="90"/>
      <c r="BB243" s="90">
        <f t="shared" si="94"/>
        <v>40000</v>
      </c>
      <c r="BC243" s="90"/>
      <c r="BD243" s="90"/>
      <c r="BE243" s="90">
        <f t="shared" si="95"/>
        <v>40000</v>
      </c>
      <c r="BF243" s="90"/>
      <c r="BG243" s="90"/>
      <c r="BH243" s="90">
        <f t="shared" si="96"/>
        <v>40000</v>
      </c>
      <c r="BI243" s="50"/>
      <c r="BJ243" s="50"/>
      <c r="BK243" s="272">
        <f t="shared" si="91"/>
        <v>40000</v>
      </c>
      <c r="BL243" s="52"/>
      <c r="BM243" s="327"/>
      <c r="BN243" s="387"/>
      <c r="BO243" s="387"/>
      <c r="BP243" s="387"/>
      <c r="BQ243" s="387"/>
      <c r="BR243" s="387"/>
      <c r="BS243" s="387"/>
      <c r="BT243" s="387"/>
      <c r="BU243" s="387"/>
      <c r="BV243" s="387"/>
      <c r="BW243" s="387"/>
      <c r="BX243" s="372">
        <f t="shared" si="92"/>
        <v>0</v>
      </c>
      <c r="BY243" s="343"/>
      <c r="BZ243" s="51"/>
      <c r="CA243" s="51"/>
      <c r="CB243" s="51"/>
      <c r="CC243" s="51">
        <f>+J243</f>
        <v>40000</v>
      </c>
      <c r="CD243" s="51"/>
      <c r="CE243" s="51"/>
      <c r="CF243" s="51"/>
      <c r="CG243" s="51"/>
      <c r="CH243" s="51"/>
      <c r="CI243" s="51"/>
      <c r="CJ243" s="51"/>
    </row>
    <row r="244" spans="1:90" customFormat="1" ht="53.45" customHeight="1">
      <c r="A244" s="194" t="s">
        <v>507</v>
      </c>
      <c r="B244" s="4" t="s">
        <v>53</v>
      </c>
      <c r="C244" s="2" t="s">
        <v>123</v>
      </c>
      <c r="D244" s="30"/>
      <c r="E244" s="11" t="s">
        <v>118</v>
      </c>
      <c r="F244" s="30" t="s">
        <v>3</v>
      </c>
      <c r="G244" s="5" t="s">
        <v>410</v>
      </c>
      <c r="H244" s="5">
        <v>530802</v>
      </c>
      <c r="I244" s="2" t="s">
        <v>417</v>
      </c>
      <c r="J244" s="29">
        <v>15000</v>
      </c>
      <c r="K244" s="29"/>
      <c r="L244" s="50"/>
      <c r="M244" s="50"/>
      <c r="N244" s="50"/>
      <c r="O244" s="50"/>
      <c r="P244" s="50"/>
      <c r="Q244" s="50"/>
      <c r="R244" s="50"/>
      <c r="S244" s="50"/>
      <c r="T244" s="50"/>
      <c r="U244" s="50"/>
      <c r="V244" s="50"/>
      <c r="W244" s="50"/>
      <c r="X244" s="90">
        <f t="shared" si="108"/>
        <v>15000</v>
      </c>
      <c r="Y244" s="90"/>
      <c r="Z244" s="90"/>
      <c r="AA244" s="90">
        <f t="shared" si="107"/>
        <v>15000</v>
      </c>
      <c r="AB244" s="90"/>
      <c r="AC244" s="90"/>
      <c r="AD244" s="90">
        <f t="shared" si="105"/>
        <v>15000</v>
      </c>
      <c r="AE244" s="90"/>
      <c r="AF244" s="90"/>
      <c r="AG244" s="90">
        <f t="shared" si="106"/>
        <v>15000</v>
      </c>
      <c r="AH244" s="90"/>
      <c r="AI244" s="90"/>
      <c r="AJ244" s="90">
        <f t="shared" si="102"/>
        <v>15000</v>
      </c>
      <c r="AK244" s="90"/>
      <c r="AL244" s="90"/>
      <c r="AM244" s="90">
        <f t="shared" si="103"/>
        <v>15000</v>
      </c>
      <c r="AN244" s="90"/>
      <c r="AO244" s="90"/>
      <c r="AP244" s="90">
        <f t="shared" si="99"/>
        <v>15000</v>
      </c>
      <c r="AQ244" s="90"/>
      <c r="AR244" s="90"/>
      <c r="AS244" s="90">
        <f t="shared" si="98"/>
        <v>15000</v>
      </c>
      <c r="AT244" s="90"/>
      <c r="AU244" s="90"/>
      <c r="AV244" s="90">
        <f t="shared" si="97"/>
        <v>15000</v>
      </c>
      <c r="AW244" s="90"/>
      <c r="AX244" s="90"/>
      <c r="AY244" s="90">
        <f t="shared" si="93"/>
        <v>15000</v>
      </c>
      <c r="AZ244" s="90"/>
      <c r="BA244" s="90"/>
      <c r="BB244" s="90">
        <f t="shared" si="94"/>
        <v>15000</v>
      </c>
      <c r="BC244" s="90"/>
      <c r="BD244" s="90"/>
      <c r="BE244" s="90">
        <f t="shared" si="95"/>
        <v>15000</v>
      </c>
      <c r="BF244" s="90"/>
      <c r="BG244" s="90"/>
      <c r="BH244" s="90">
        <f t="shared" si="96"/>
        <v>15000</v>
      </c>
      <c r="BI244" s="50"/>
      <c r="BJ244" s="50"/>
      <c r="BK244" s="272">
        <f t="shared" si="91"/>
        <v>15000</v>
      </c>
      <c r="BL244" s="52"/>
      <c r="BM244" s="327"/>
      <c r="BN244" s="387"/>
      <c r="BO244" s="387"/>
      <c r="BP244" s="387"/>
      <c r="BQ244" s="387"/>
      <c r="BR244" s="387"/>
      <c r="BS244" s="387"/>
      <c r="BT244" s="387"/>
      <c r="BU244" s="387"/>
      <c r="BV244" s="387"/>
      <c r="BW244" s="387"/>
      <c r="BX244" s="372">
        <f t="shared" si="92"/>
        <v>0</v>
      </c>
      <c r="BY244" s="350"/>
      <c r="BZ244" s="50"/>
      <c r="CA244" s="50"/>
      <c r="CB244" s="50"/>
      <c r="CC244" s="51">
        <f>+J244</f>
        <v>15000</v>
      </c>
      <c r="CD244" s="50"/>
      <c r="CE244" s="50"/>
      <c r="CF244" s="50"/>
      <c r="CG244" s="50"/>
      <c r="CH244" s="50"/>
      <c r="CI244" s="50"/>
      <c r="CJ244" s="50"/>
    </row>
    <row r="245" spans="1:90" customFormat="1" ht="53.45" customHeight="1">
      <c r="A245" s="194" t="s">
        <v>507</v>
      </c>
      <c r="B245" s="4" t="s">
        <v>53</v>
      </c>
      <c r="C245" s="2" t="s">
        <v>125</v>
      </c>
      <c r="D245" s="30"/>
      <c r="E245" s="11" t="s">
        <v>118</v>
      </c>
      <c r="F245" s="30" t="s">
        <v>3</v>
      </c>
      <c r="G245" s="5" t="s">
        <v>410</v>
      </c>
      <c r="H245" s="5">
        <v>530802</v>
      </c>
      <c r="I245" s="2" t="s">
        <v>417</v>
      </c>
      <c r="J245" s="29">
        <v>10000</v>
      </c>
      <c r="K245" s="29"/>
      <c r="L245" s="50"/>
      <c r="M245" s="50"/>
      <c r="N245" s="50"/>
      <c r="O245" s="50"/>
      <c r="P245" s="50"/>
      <c r="Q245" s="50"/>
      <c r="R245" s="50"/>
      <c r="S245" s="50"/>
      <c r="T245" s="50"/>
      <c r="U245" s="50"/>
      <c r="V245" s="50"/>
      <c r="W245" s="50"/>
      <c r="X245" s="90">
        <f t="shared" si="108"/>
        <v>10000</v>
      </c>
      <c r="Y245" s="90"/>
      <c r="Z245" s="90"/>
      <c r="AA245" s="90">
        <f t="shared" si="107"/>
        <v>10000</v>
      </c>
      <c r="AB245" s="90"/>
      <c r="AC245" s="90"/>
      <c r="AD245" s="90">
        <f t="shared" si="105"/>
        <v>10000</v>
      </c>
      <c r="AE245" s="90"/>
      <c r="AF245" s="90"/>
      <c r="AG245" s="90">
        <f t="shared" si="106"/>
        <v>10000</v>
      </c>
      <c r="AH245" s="90"/>
      <c r="AI245" s="90"/>
      <c r="AJ245" s="90">
        <f t="shared" si="102"/>
        <v>10000</v>
      </c>
      <c r="AK245" s="90"/>
      <c r="AL245" s="90"/>
      <c r="AM245" s="90">
        <f t="shared" si="103"/>
        <v>10000</v>
      </c>
      <c r="AN245" s="90"/>
      <c r="AO245" s="90"/>
      <c r="AP245" s="90">
        <f t="shared" si="99"/>
        <v>10000</v>
      </c>
      <c r="AQ245" s="90"/>
      <c r="AR245" s="90"/>
      <c r="AS245" s="90">
        <f t="shared" si="98"/>
        <v>10000</v>
      </c>
      <c r="AT245" s="90"/>
      <c r="AU245" s="90"/>
      <c r="AV245" s="90">
        <f t="shared" si="97"/>
        <v>10000</v>
      </c>
      <c r="AW245" s="90"/>
      <c r="AX245" s="90"/>
      <c r="AY245" s="90">
        <f t="shared" si="93"/>
        <v>10000</v>
      </c>
      <c r="AZ245" s="90"/>
      <c r="BA245" s="90"/>
      <c r="BB245" s="90">
        <f t="shared" si="94"/>
        <v>10000</v>
      </c>
      <c r="BC245" s="90"/>
      <c r="BD245" s="90"/>
      <c r="BE245" s="90">
        <f t="shared" si="95"/>
        <v>10000</v>
      </c>
      <c r="BF245" s="90"/>
      <c r="BG245" s="90"/>
      <c r="BH245" s="90">
        <f t="shared" si="96"/>
        <v>10000</v>
      </c>
      <c r="BI245" s="50"/>
      <c r="BJ245" s="50"/>
      <c r="BK245" s="272">
        <f t="shared" si="91"/>
        <v>10000</v>
      </c>
      <c r="BL245" s="52"/>
      <c r="BM245" s="327"/>
      <c r="BN245" s="387"/>
      <c r="BO245" s="387"/>
      <c r="BP245" s="387"/>
      <c r="BQ245" s="387"/>
      <c r="BR245" s="387"/>
      <c r="BS245" s="387"/>
      <c r="BT245" s="387"/>
      <c r="BU245" s="387"/>
      <c r="BV245" s="387"/>
      <c r="BW245" s="387"/>
      <c r="BX245" s="372">
        <f t="shared" si="92"/>
        <v>0</v>
      </c>
      <c r="BY245" s="343"/>
      <c r="BZ245" s="51"/>
      <c r="CA245" s="51">
        <f>+J245</f>
        <v>10000</v>
      </c>
      <c r="CB245" s="51"/>
      <c r="CC245" s="51"/>
      <c r="CD245" s="51"/>
      <c r="CE245" s="51"/>
      <c r="CF245" s="51"/>
      <c r="CG245" s="51"/>
      <c r="CH245" s="51"/>
      <c r="CI245" s="51"/>
      <c r="CJ245" s="51"/>
    </row>
    <row r="246" spans="1:90" customFormat="1" ht="53.45" customHeight="1">
      <c r="A246" s="194" t="s">
        <v>507</v>
      </c>
      <c r="B246" s="4" t="s">
        <v>53</v>
      </c>
      <c r="C246" s="2" t="s">
        <v>126</v>
      </c>
      <c r="D246" s="30"/>
      <c r="E246" s="11" t="s">
        <v>118</v>
      </c>
      <c r="F246" s="30" t="s">
        <v>3</v>
      </c>
      <c r="G246" s="5" t="s">
        <v>410</v>
      </c>
      <c r="H246" s="5">
        <v>530802</v>
      </c>
      <c r="I246" s="2" t="s">
        <v>417</v>
      </c>
      <c r="J246" s="29">
        <v>6500</v>
      </c>
      <c r="K246" s="29"/>
      <c r="L246" s="50"/>
      <c r="M246" s="50"/>
      <c r="N246" s="50"/>
      <c r="O246" s="50"/>
      <c r="P246" s="50"/>
      <c r="Q246" s="50"/>
      <c r="R246" s="50"/>
      <c r="S246" s="50"/>
      <c r="T246" s="50"/>
      <c r="U246" s="50"/>
      <c r="V246" s="50"/>
      <c r="W246" s="50"/>
      <c r="X246" s="90">
        <f t="shared" si="108"/>
        <v>6500</v>
      </c>
      <c r="Y246" s="90"/>
      <c r="Z246" s="90"/>
      <c r="AA246" s="90">
        <f t="shared" si="107"/>
        <v>6500</v>
      </c>
      <c r="AB246" s="90"/>
      <c r="AC246" s="90"/>
      <c r="AD246" s="90">
        <f t="shared" si="105"/>
        <v>6500</v>
      </c>
      <c r="AE246" s="90"/>
      <c r="AF246" s="90"/>
      <c r="AG246" s="90">
        <f t="shared" si="106"/>
        <v>6500</v>
      </c>
      <c r="AH246" s="90"/>
      <c r="AI246" s="90"/>
      <c r="AJ246" s="90">
        <f t="shared" si="102"/>
        <v>6500</v>
      </c>
      <c r="AK246" s="90"/>
      <c r="AL246" s="90"/>
      <c r="AM246" s="90">
        <f t="shared" si="103"/>
        <v>6500</v>
      </c>
      <c r="AN246" s="90"/>
      <c r="AO246" s="90"/>
      <c r="AP246" s="90">
        <f t="shared" si="99"/>
        <v>6500</v>
      </c>
      <c r="AQ246" s="90"/>
      <c r="AR246" s="90"/>
      <c r="AS246" s="90">
        <f t="shared" si="98"/>
        <v>6500</v>
      </c>
      <c r="AT246" s="90"/>
      <c r="AU246" s="90"/>
      <c r="AV246" s="90">
        <f t="shared" si="97"/>
        <v>6500</v>
      </c>
      <c r="AW246" s="90"/>
      <c r="AX246" s="90"/>
      <c r="AY246" s="90">
        <f t="shared" si="93"/>
        <v>6500</v>
      </c>
      <c r="AZ246" s="90"/>
      <c r="BA246" s="90"/>
      <c r="BB246" s="90">
        <f t="shared" si="94"/>
        <v>6500</v>
      </c>
      <c r="BC246" s="90"/>
      <c r="BD246" s="90"/>
      <c r="BE246" s="90">
        <f t="shared" si="95"/>
        <v>6500</v>
      </c>
      <c r="BF246" s="90"/>
      <c r="BG246" s="90"/>
      <c r="BH246" s="90">
        <f t="shared" si="96"/>
        <v>6500</v>
      </c>
      <c r="BI246" s="50"/>
      <c r="BJ246" s="50"/>
      <c r="BK246" s="272">
        <f t="shared" si="91"/>
        <v>6500</v>
      </c>
      <c r="BL246" s="52"/>
      <c r="BM246" s="327"/>
      <c r="BN246" s="387"/>
      <c r="BO246" s="387"/>
      <c r="BP246" s="387"/>
      <c r="BQ246" s="387"/>
      <c r="BR246" s="387"/>
      <c r="BS246" s="387"/>
      <c r="BT246" s="387"/>
      <c r="BU246" s="387"/>
      <c r="BV246" s="387"/>
      <c r="BW246" s="387"/>
      <c r="BX246" s="372">
        <f t="shared" si="92"/>
        <v>0</v>
      </c>
      <c r="BY246" s="343"/>
      <c r="BZ246" s="51"/>
      <c r="CA246" s="51">
        <f>+J246</f>
        <v>6500</v>
      </c>
      <c r="CB246" s="51"/>
      <c r="CC246" s="51"/>
      <c r="CD246" s="51"/>
      <c r="CE246" s="51"/>
      <c r="CF246" s="51"/>
      <c r="CG246" s="51"/>
      <c r="CH246" s="51"/>
      <c r="CI246" s="51"/>
      <c r="CJ246" s="51"/>
    </row>
    <row r="247" spans="1:90" customFormat="1" ht="53.45" customHeight="1">
      <c r="A247" s="194" t="s">
        <v>507</v>
      </c>
      <c r="B247" s="4" t="s">
        <v>53</v>
      </c>
      <c r="C247" s="2" t="s">
        <v>127</v>
      </c>
      <c r="D247" s="30"/>
      <c r="E247" s="11" t="s">
        <v>118</v>
      </c>
      <c r="F247" s="30" t="s">
        <v>3</v>
      </c>
      <c r="G247" s="5" t="s">
        <v>410</v>
      </c>
      <c r="H247" s="5">
        <v>530802</v>
      </c>
      <c r="I247" s="2" t="s">
        <v>417</v>
      </c>
      <c r="J247" s="29">
        <v>6500</v>
      </c>
      <c r="K247" s="29"/>
      <c r="L247" s="50"/>
      <c r="M247" s="50"/>
      <c r="N247" s="50"/>
      <c r="O247" s="50"/>
      <c r="P247" s="50"/>
      <c r="Q247" s="50"/>
      <c r="R247" s="50"/>
      <c r="S247" s="50"/>
      <c r="T247" s="50"/>
      <c r="U247" s="50"/>
      <c r="V247" s="50"/>
      <c r="W247" s="50"/>
      <c r="X247" s="90">
        <f t="shared" si="108"/>
        <v>6500</v>
      </c>
      <c r="Y247" s="90"/>
      <c r="Z247" s="90"/>
      <c r="AA247" s="90">
        <f t="shared" si="107"/>
        <v>6500</v>
      </c>
      <c r="AB247" s="90"/>
      <c r="AC247" s="90"/>
      <c r="AD247" s="90">
        <f t="shared" si="105"/>
        <v>6500</v>
      </c>
      <c r="AE247" s="90"/>
      <c r="AF247" s="90"/>
      <c r="AG247" s="90">
        <f t="shared" si="106"/>
        <v>6500</v>
      </c>
      <c r="AH247" s="90"/>
      <c r="AI247" s="90"/>
      <c r="AJ247" s="90">
        <f t="shared" si="102"/>
        <v>6500</v>
      </c>
      <c r="AK247" s="90"/>
      <c r="AL247" s="90"/>
      <c r="AM247" s="90">
        <f t="shared" si="103"/>
        <v>6500</v>
      </c>
      <c r="AN247" s="90"/>
      <c r="AO247" s="90"/>
      <c r="AP247" s="90">
        <f t="shared" si="99"/>
        <v>6500</v>
      </c>
      <c r="AQ247" s="90"/>
      <c r="AR247" s="90"/>
      <c r="AS247" s="90">
        <f t="shared" si="98"/>
        <v>6500</v>
      </c>
      <c r="AT247" s="90"/>
      <c r="AU247" s="90"/>
      <c r="AV247" s="90">
        <f t="shared" si="97"/>
        <v>6500</v>
      </c>
      <c r="AW247" s="90"/>
      <c r="AX247" s="90"/>
      <c r="AY247" s="90">
        <f t="shared" si="93"/>
        <v>6500</v>
      </c>
      <c r="AZ247" s="90"/>
      <c r="BA247" s="90"/>
      <c r="BB247" s="90">
        <f t="shared" si="94"/>
        <v>6500</v>
      </c>
      <c r="BC247" s="90"/>
      <c r="BD247" s="90"/>
      <c r="BE247" s="90">
        <f t="shared" si="95"/>
        <v>6500</v>
      </c>
      <c r="BF247" s="90"/>
      <c r="BG247" s="90"/>
      <c r="BH247" s="90">
        <f t="shared" si="96"/>
        <v>6500</v>
      </c>
      <c r="BI247" s="249" t="s">
        <v>916</v>
      </c>
      <c r="BJ247" s="249">
        <v>5261.35</v>
      </c>
      <c r="BK247" s="272">
        <f t="shared" si="91"/>
        <v>1238.6499999999996</v>
      </c>
      <c r="BL247" s="52"/>
      <c r="BM247" s="327"/>
      <c r="BN247" s="387"/>
      <c r="BO247" s="387"/>
      <c r="BP247" s="387"/>
      <c r="BQ247" s="381"/>
      <c r="BR247" s="381">
        <f>3438.52+1757.97</f>
        <v>5196.49</v>
      </c>
      <c r="BS247" s="381"/>
      <c r="BT247" s="381"/>
      <c r="BU247" s="381"/>
      <c r="BV247" s="381"/>
      <c r="BW247" s="381"/>
      <c r="BX247" s="372">
        <f t="shared" si="92"/>
        <v>5196.49</v>
      </c>
      <c r="BY247" s="343"/>
      <c r="BZ247" s="51"/>
      <c r="CA247" s="51">
        <f>+J247</f>
        <v>6500</v>
      </c>
      <c r="CB247" s="51"/>
      <c r="CC247" s="51"/>
      <c r="CD247" s="51"/>
      <c r="CE247" s="51"/>
      <c r="CF247" s="51"/>
      <c r="CG247" s="51"/>
      <c r="CH247" s="51"/>
      <c r="CI247" s="51"/>
      <c r="CJ247" s="51"/>
    </row>
    <row r="248" spans="1:90" customFormat="1" ht="53.45" customHeight="1">
      <c r="A248" s="194" t="s">
        <v>507</v>
      </c>
      <c r="B248" s="4" t="s">
        <v>53</v>
      </c>
      <c r="C248" s="2" t="s">
        <v>128</v>
      </c>
      <c r="D248" s="30"/>
      <c r="E248" s="11" t="s">
        <v>118</v>
      </c>
      <c r="F248" s="30" t="s">
        <v>3</v>
      </c>
      <c r="G248" s="5" t="s">
        <v>410</v>
      </c>
      <c r="H248" s="5">
        <v>530802</v>
      </c>
      <c r="I248" s="2" t="s">
        <v>417</v>
      </c>
      <c r="J248" s="29">
        <v>40000</v>
      </c>
      <c r="K248" s="29"/>
      <c r="L248" s="50"/>
      <c r="M248" s="50"/>
      <c r="N248" s="50"/>
      <c r="O248" s="50"/>
      <c r="P248" s="50"/>
      <c r="Q248" s="50"/>
      <c r="R248" s="50"/>
      <c r="S248" s="50"/>
      <c r="T248" s="50"/>
      <c r="U248" s="50"/>
      <c r="V248" s="50"/>
      <c r="W248" s="50"/>
      <c r="X248" s="90">
        <f t="shared" si="108"/>
        <v>40000</v>
      </c>
      <c r="Y248" s="90"/>
      <c r="Z248" s="90"/>
      <c r="AA248" s="90">
        <f t="shared" si="107"/>
        <v>40000</v>
      </c>
      <c r="AB248" s="90"/>
      <c r="AC248" s="90"/>
      <c r="AD248" s="90">
        <f t="shared" si="105"/>
        <v>40000</v>
      </c>
      <c r="AE248" s="90"/>
      <c r="AF248" s="90"/>
      <c r="AG248" s="90">
        <f t="shared" si="106"/>
        <v>40000</v>
      </c>
      <c r="AH248" s="90"/>
      <c r="AI248" s="90"/>
      <c r="AJ248" s="90">
        <f t="shared" si="102"/>
        <v>40000</v>
      </c>
      <c r="AK248" s="90"/>
      <c r="AL248" s="90"/>
      <c r="AM248" s="90">
        <f t="shared" si="103"/>
        <v>40000</v>
      </c>
      <c r="AN248" s="90"/>
      <c r="AO248" s="90">
        <v>10000</v>
      </c>
      <c r="AP248" s="90">
        <f t="shared" si="99"/>
        <v>30000</v>
      </c>
      <c r="AQ248" s="90"/>
      <c r="AR248" s="90"/>
      <c r="AS248" s="90">
        <f t="shared" si="98"/>
        <v>30000</v>
      </c>
      <c r="AT248" s="90"/>
      <c r="AU248" s="90"/>
      <c r="AV248" s="90">
        <f t="shared" si="97"/>
        <v>30000</v>
      </c>
      <c r="AW248" s="90"/>
      <c r="AX248" s="90"/>
      <c r="AY248" s="90">
        <f t="shared" si="93"/>
        <v>30000</v>
      </c>
      <c r="AZ248" s="90"/>
      <c r="BA248" s="90"/>
      <c r="BB248" s="90">
        <f t="shared" si="94"/>
        <v>30000</v>
      </c>
      <c r="BC248" s="90"/>
      <c r="BD248" s="90"/>
      <c r="BE248" s="90">
        <f t="shared" si="95"/>
        <v>30000</v>
      </c>
      <c r="BF248" s="90"/>
      <c r="BG248" s="90"/>
      <c r="BH248" s="90">
        <f t="shared" si="96"/>
        <v>30000</v>
      </c>
      <c r="BI248" s="249" t="s">
        <v>1078</v>
      </c>
      <c r="BJ248" s="249">
        <v>25046</v>
      </c>
      <c r="BK248" s="272">
        <f t="shared" si="91"/>
        <v>4954</v>
      </c>
      <c r="BL248" s="52"/>
      <c r="BM248" s="327"/>
      <c r="BN248" s="387"/>
      <c r="BO248" s="387"/>
      <c r="BP248" s="387"/>
      <c r="BQ248" s="387"/>
      <c r="BR248" s="387"/>
      <c r="BS248" s="387"/>
      <c r="BT248" s="387"/>
      <c r="BU248" s="387"/>
      <c r="BV248" s="387"/>
      <c r="BW248" s="387"/>
      <c r="BX248" s="372">
        <f t="shared" si="92"/>
        <v>0</v>
      </c>
      <c r="BY248" s="343"/>
      <c r="BZ248" s="51"/>
      <c r="CA248" s="51"/>
      <c r="CB248" s="51">
        <f>+J248</f>
        <v>40000</v>
      </c>
      <c r="CC248" s="51"/>
      <c r="CD248" s="51"/>
      <c r="CE248" s="51"/>
      <c r="CF248" s="51"/>
      <c r="CG248" s="51"/>
      <c r="CH248" s="51"/>
      <c r="CI248" s="51"/>
      <c r="CJ248" s="51"/>
    </row>
    <row r="249" spans="1:90" customFormat="1" ht="53.45" customHeight="1">
      <c r="A249" s="194" t="s">
        <v>507</v>
      </c>
      <c r="B249" s="4" t="s">
        <v>53</v>
      </c>
      <c r="C249" s="2" t="s">
        <v>130</v>
      </c>
      <c r="D249" s="30"/>
      <c r="E249" s="11" t="s">
        <v>118</v>
      </c>
      <c r="F249" s="30" t="s">
        <v>3</v>
      </c>
      <c r="G249" s="5" t="s">
        <v>410</v>
      </c>
      <c r="H249" s="5">
        <v>530802</v>
      </c>
      <c r="I249" s="2" t="s">
        <v>417</v>
      </c>
      <c r="J249" s="29">
        <v>1500</v>
      </c>
      <c r="K249" s="29"/>
      <c r="L249" s="50"/>
      <c r="M249" s="50"/>
      <c r="N249" s="50"/>
      <c r="O249" s="50"/>
      <c r="P249" s="50"/>
      <c r="Q249" s="50"/>
      <c r="R249" s="50"/>
      <c r="S249" s="50"/>
      <c r="T249" s="50"/>
      <c r="U249" s="50"/>
      <c r="V249" s="50"/>
      <c r="W249" s="50"/>
      <c r="X249" s="90">
        <f t="shared" si="108"/>
        <v>1500</v>
      </c>
      <c r="Y249" s="90"/>
      <c r="Z249" s="90"/>
      <c r="AA249" s="90">
        <f t="shared" si="107"/>
        <v>1500</v>
      </c>
      <c r="AB249" s="90"/>
      <c r="AC249" s="90"/>
      <c r="AD249" s="90">
        <f t="shared" si="105"/>
        <v>1500</v>
      </c>
      <c r="AE249" s="90"/>
      <c r="AF249" s="90"/>
      <c r="AG249" s="90">
        <f t="shared" si="106"/>
        <v>1500</v>
      </c>
      <c r="AH249" s="90"/>
      <c r="AI249" s="90"/>
      <c r="AJ249" s="90">
        <f t="shared" si="102"/>
        <v>1500</v>
      </c>
      <c r="AK249" s="90"/>
      <c r="AL249" s="90"/>
      <c r="AM249" s="90">
        <f t="shared" si="103"/>
        <v>1500</v>
      </c>
      <c r="AN249" s="90"/>
      <c r="AO249" s="90"/>
      <c r="AP249" s="90">
        <f t="shared" si="99"/>
        <v>1500</v>
      </c>
      <c r="AQ249" s="90"/>
      <c r="AR249" s="90"/>
      <c r="AS249" s="90">
        <f t="shared" si="98"/>
        <v>1500</v>
      </c>
      <c r="AT249" s="90"/>
      <c r="AU249" s="90"/>
      <c r="AV249" s="90">
        <f t="shared" si="97"/>
        <v>1500</v>
      </c>
      <c r="AW249" s="90"/>
      <c r="AX249" s="90"/>
      <c r="AY249" s="90">
        <f t="shared" si="93"/>
        <v>1500</v>
      </c>
      <c r="AZ249" s="90"/>
      <c r="BA249" s="90"/>
      <c r="BB249" s="90">
        <f t="shared" si="94"/>
        <v>1500</v>
      </c>
      <c r="BC249" s="90"/>
      <c r="BD249" s="90"/>
      <c r="BE249" s="90">
        <f t="shared" si="95"/>
        <v>1500</v>
      </c>
      <c r="BF249" s="90"/>
      <c r="BG249" s="90"/>
      <c r="BH249" s="90">
        <f t="shared" si="96"/>
        <v>1500</v>
      </c>
      <c r="BI249" s="50"/>
      <c r="BJ249" s="50"/>
      <c r="BK249" s="272">
        <f t="shared" si="91"/>
        <v>1500</v>
      </c>
      <c r="BL249" s="52"/>
      <c r="BM249" s="327"/>
      <c r="BN249" s="387"/>
      <c r="BO249" s="387"/>
      <c r="BP249" s="387"/>
      <c r="BQ249" s="387"/>
      <c r="BR249" s="387"/>
      <c r="BS249" s="387"/>
      <c r="BT249" s="387"/>
      <c r="BU249" s="387"/>
      <c r="BV249" s="387"/>
      <c r="BW249" s="387"/>
      <c r="BX249" s="372">
        <f t="shared" si="92"/>
        <v>0</v>
      </c>
      <c r="BY249" s="343"/>
      <c r="BZ249" s="51">
        <f>+J249</f>
        <v>1500</v>
      </c>
      <c r="CA249" s="51"/>
      <c r="CB249" s="51"/>
      <c r="CC249" s="51"/>
      <c r="CD249" s="51"/>
      <c r="CE249" s="51"/>
      <c r="CF249" s="51"/>
      <c r="CG249" s="51"/>
      <c r="CH249" s="51"/>
      <c r="CI249" s="51"/>
      <c r="CJ249" s="51"/>
    </row>
    <row r="250" spans="1:90" customFormat="1" ht="53.45" customHeight="1">
      <c r="A250" s="194" t="s">
        <v>507</v>
      </c>
      <c r="B250" s="4" t="s">
        <v>53</v>
      </c>
      <c r="C250" s="2" t="s">
        <v>131</v>
      </c>
      <c r="D250" s="30"/>
      <c r="E250" s="11" t="s">
        <v>118</v>
      </c>
      <c r="F250" s="30" t="s">
        <v>20</v>
      </c>
      <c r="G250" s="5" t="s">
        <v>410</v>
      </c>
      <c r="H250" s="5">
        <v>530802</v>
      </c>
      <c r="I250" s="2" t="s">
        <v>417</v>
      </c>
      <c r="J250" s="29">
        <v>186966</v>
      </c>
      <c r="K250" s="29"/>
      <c r="L250" s="50"/>
      <c r="M250" s="50"/>
      <c r="N250" s="50"/>
      <c r="O250" s="50"/>
      <c r="P250" s="50"/>
      <c r="Q250" s="50"/>
      <c r="R250" s="50"/>
      <c r="S250" s="50"/>
      <c r="T250" s="50"/>
      <c r="U250" s="50"/>
      <c r="V250" s="50"/>
      <c r="W250" s="50"/>
      <c r="X250" s="90">
        <f t="shared" si="108"/>
        <v>186966</v>
      </c>
      <c r="Y250" s="90"/>
      <c r="Z250" s="90"/>
      <c r="AA250" s="90">
        <f t="shared" si="107"/>
        <v>186966</v>
      </c>
      <c r="AB250" s="90"/>
      <c r="AC250" s="90"/>
      <c r="AD250" s="90">
        <f t="shared" si="105"/>
        <v>186966</v>
      </c>
      <c r="AE250" s="90"/>
      <c r="AF250" s="90"/>
      <c r="AG250" s="90">
        <f t="shared" si="106"/>
        <v>186966</v>
      </c>
      <c r="AH250" s="90"/>
      <c r="AI250" s="90"/>
      <c r="AJ250" s="90">
        <f t="shared" si="102"/>
        <v>186966</v>
      </c>
      <c r="AK250" s="90"/>
      <c r="AL250" s="90"/>
      <c r="AM250" s="90">
        <f t="shared" si="103"/>
        <v>186966</v>
      </c>
      <c r="AN250" s="90"/>
      <c r="AO250" s="90"/>
      <c r="AP250" s="90">
        <f t="shared" si="99"/>
        <v>186966</v>
      </c>
      <c r="AQ250" s="90"/>
      <c r="AR250" s="90"/>
      <c r="AS250" s="90">
        <f t="shared" si="98"/>
        <v>186966</v>
      </c>
      <c r="AT250" s="90"/>
      <c r="AU250" s="90"/>
      <c r="AV250" s="90">
        <f t="shared" si="97"/>
        <v>186966</v>
      </c>
      <c r="AW250" s="90"/>
      <c r="AX250" s="90"/>
      <c r="AY250" s="90">
        <f t="shared" si="93"/>
        <v>186966</v>
      </c>
      <c r="AZ250" s="90"/>
      <c r="BA250" s="90"/>
      <c r="BB250" s="90">
        <f t="shared" si="94"/>
        <v>186966</v>
      </c>
      <c r="BC250" s="90"/>
      <c r="BD250" s="90"/>
      <c r="BE250" s="90">
        <f t="shared" si="95"/>
        <v>186966</v>
      </c>
      <c r="BF250" s="90"/>
      <c r="BG250" s="90"/>
      <c r="BH250" s="90">
        <f t="shared" si="96"/>
        <v>186966</v>
      </c>
      <c r="BI250" s="256" t="s">
        <v>635</v>
      </c>
      <c r="BJ250" s="256">
        <v>186966</v>
      </c>
      <c r="BK250" s="272">
        <f t="shared" si="91"/>
        <v>0</v>
      </c>
      <c r="BL250" s="52"/>
      <c r="BM250" s="327">
        <v>186966</v>
      </c>
      <c r="BN250" s="387"/>
      <c r="BO250" s="387"/>
      <c r="BP250" s="387"/>
      <c r="BQ250" s="387"/>
      <c r="BR250" s="387"/>
      <c r="BS250" s="387"/>
      <c r="BT250" s="387"/>
      <c r="BU250" s="387"/>
      <c r="BV250" s="387"/>
      <c r="BW250" s="387"/>
      <c r="BX250" s="372">
        <f t="shared" si="92"/>
        <v>186966</v>
      </c>
      <c r="BY250" s="343"/>
      <c r="BZ250" s="51"/>
      <c r="CA250" s="51">
        <f>+J250</f>
        <v>186966</v>
      </c>
      <c r="CB250" s="51"/>
      <c r="CC250" s="51"/>
      <c r="CD250" s="51"/>
      <c r="CE250" s="51"/>
      <c r="CF250" s="51"/>
      <c r="CG250" s="51"/>
      <c r="CH250" s="51"/>
      <c r="CI250" s="51"/>
      <c r="CJ250" s="51"/>
    </row>
    <row r="251" spans="1:90" customFormat="1" ht="53.45" customHeight="1">
      <c r="A251" s="194" t="s">
        <v>507</v>
      </c>
      <c r="B251" s="4" t="s">
        <v>53</v>
      </c>
      <c r="C251" s="2" t="s">
        <v>132</v>
      </c>
      <c r="D251" s="30"/>
      <c r="E251" s="11" t="s">
        <v>118</v>
      </c>
      <c r="F251" s="30" t="s">
        <v>20</v>
      </c>
      <c r="G251" s="5" t="s">
        <v>410</v>
      </c>
      <c r="H251" s="5">
        <v>530802</v>
      </c>
      <c r="I251" s="2" t="s">
        <v>417</v>
      </c>
      <c r="J251" s="29">
        <v>200895.5</v>
      </c>
      <c r="K251" s="29"/>
      <c r="L251" s="50"/>
      <c r="M251" s="50"/>
      <c r="N251" s="50"/>
      <c r="O251" s="50"/>
      <c r="P251" s="50"/>
      <c r="Q251" s="50"/>
      <c r="R251" s="50"/>
      <c r="S251" s="50"/>
      <c r="T251" s="50"/>
      <c r="U251" s="50"/>
      <c r="V251" s="50"/>
      <c r="W251" s="50"/>
      <c r="X251" s="90">
        <f t="shared" si="108"/>
        <v>200895.5</v>
      </c>
      <c r="Y251" s="90"/>
      <c r="Z251" s="90"/>
      <c r="AA251" s="90">
        <f t="shared" si="107"/>
        <v>200895.5</v>
      </c>
      <c r="AB251" s="90"/>
      <c r="AC251" s="90"/>
      <c r="AD251" s="90">
        <f t="shared" si="105"/>
        <v>200895.5</v>
      </c>
      <c r="AE251" s="90"/>
      <c r="AF251" s="90"/>
      <c r="AG251" s="90">
        <f t="shared" si="106"/>
        <v>200895.5</v>
      </c>
      <c r="AH251" s="90"/>
      <c r="AI251" s="90"/>
      <c r="AJ251" s="90">
        <f t="shared" si="102"/>
        <v>200895.5</v>
      </c>
      <c r="AK251" s="90"/>
      <c r="AL251" s="90"/>
      <c r="AM251" s="90">
        <f t="shared" si="103"/>
        <v>200895.5</v>
      </c>
      <c r="AN251" s="90"/>
      <c r="AO251" s="90"/>
      <c r="AP251" s="90">
        <f t="shared" si="99"/>
        <v>200895.5</v>
      </c>
      <c r="AQ251" s="90"/>
      <c r="AR251" s="90"/>
      <c r="AS251" s="90">
        <f t="shared" si="98"/>
        <v>200895.5</v>
      </c>
      <c r="AT251" s="90"/>
      <c r="AU251" s="90"/>
      <c r="AV251" s="90">
        <f t="shared" si="97"/>
        <v>200895.5</v>
      </c>
      <c r="AW251" s="90"/>
      <c r="AX251" s="90"/>
      <c r="AY251" s="90">
        <f t="shared" si="93"/>
        <v>200895.5</v>
      </c>
      <c r="AZ251" s="90"/>
      <c r="BA251" s="90"/>
      <c r="BB251" s="90">
        <f t="shared" si="94"/>
        <v>200895.5</v>
      </c>
      <c r="BC251" s="90"/>
      <c r="BD251" s="90"/>
      <c r="BE251" s="90">
        <f t="shared" si="95"/>
        <v>200895.5</v>
      </c>
      <c r="BF251" s="90"/>
      <c r="BG251" s="90"/>
      <c r="BH251" s="90">
        <f t="shared" si="96"/>
        <v>200895.5</v>
      </c>
      <c r="BI251" s="256" t="s">
        <v>635</v>
      </c>
      <c r="BJ251" s="256">
        <v>200895.5</v>
      </c>
      <c r="BK251" s="272">
        <f t="shared" si="91"/>
        <v>0</v>
      </c>
      <c r="BL251" s="52"/>
      <c r="BM251" s="327">
        <v>200895.5</v>
      </c>
      <c r="BN251" s="387"/>
      <c r="BO251" s="387"/>
      <c r="BP251" s="387"/>
      <c r="BQ251" s="387"/>
      <c r="BR251" s="387"/>
      <c r="BS251" s="387"/>
      <c r="BT251" s="387"/>
      <c r="BU251" s="387"/>
      <c r="BV251" s="387"/>
      <c r="BW251" s="387"/>
      <c r="BX251" s="372">
        <f t="shared" si="92"/>
        <v>200895.5</v>
      </c>
      <c r="BY251" s="343"/>
      <c r="BZ251" s="51"/>
      <c r="CA251" s="51">
        <f>+J251</f>
        <v>200895.5</v>
      </c>
      <c r="CB251" s="51"/>
      <c r="CC251" s="51"/>
      <c r="CD251" s="51"/>
      <c r="CE251" s="51"/>
      <c r="CF251" s="51"/>
      <c r="CG251" s="51"/>
      <c r="CH251" s="51"/>
      <c r="CI251" s="51"/>
      <c r="CJ251" s="51"/>
    </row>
    <row r="252" spans="1:90" customFormat="1" ht="53.45" customHeight="1">
      <c r="A252" s="194" t="s">
        <v>507</v>
      </c>
      <c r="B252" s="4" t="s">
        <v>53</v>
      </c>
      <c r="C252" s="2" t="s">
        <v>404</v>
      </c>
      <c r="D252" s="30"/>
      <c r="E252" s="11" t="s">
        <v>118</v>
      </c>
      <c r="F252" s="30" t="s">
        <v>20</v>
      </c>
      <c r="G252" s="5" t="s">
        <v>410</v>
      </c>
      <c r="H252" s="5">
        <v>530802</v>
      </c>
      <c r="I252" s="2" t="s">
        <v>417</v>
      </c>
      <c r="J252" s="29">
        <v>129042</v>
      </c>
      <c r="K252" s="29"/>
      <c r="L252" s="50"/>
      <c r="M252" s="50"/>
      <c r="N252" s="50"/>
      <c r="O252" s="50"/>
      <c r="P252" s="50"/>
      <c r="Q252" s="50"/>
      <c r="R252" s="50"/>
      <c r="S252" s="50"/>
      <c r="T252" s="50"/>
      <c r="U252" s="50"/>
      <c r="V252" s="50"/>
      <c r="W252" s="50"/>
      <c r="X252" s="90">
        <f t="shared" si="108"/>
        <v>129042</v>
      </c>
      <c r="Y252" s="90"/>
      <c r="Z252" s="90"/>
      <c r="AA252" s="90">
        <f t="shared" si="107"/>
        <v>129042</v>
      </c>
      <c r="AB252" s="90"/>
      <c r="AC252" s="90"/>
      <c r="AD252" s="90">
        <f t="shared" si="105"/>
        <v>129042</v>
      </c>
      <c r="AE252" s="90"/>
      <c r="AF252" s="90"/>
      <c r="AG252" s="90">
        <f t="shared" si="106"/>
        <v>129042</v>
      </c>
      <c r="AH252" s="90"/>
      <c r="AI252" s="90"/>
      <c r="AJ252" s="90">
        <f t="shared" si="102"/>
        <v>129042</v>
      </c>
      <c r="AK252" s="90"/>
      <c r="AL252" s="90"/>
      <c r="AM252" s="90">
        <f t="shared" si="103"/>
        <v>129042</v>
      </c>
      <c r="AN252" s="90"/>
      <c r="AO252" s="90"/>
      <c r="AP252" s="90">
        <f t="shared" si="99"/>
        <v>129042</v>
      </c>
      <c r="AQ252" s="90"/>
      <c r="AR252" s="90"/>
      <c r="AS252" s="90">
        <f t="shared" si="98"/>
        <v>129042</v>
      </c>
      <c r="AT252" s="90"/>
      <c r="AU252" s="90"/>
      <c r="AV252" s="90">
        <f t="shared" si="97"/>
        <v>129042</v>
      </c>
      <c r="AW252" s="90"/>
      <c r="AX252" s="90"/>
      <c r="AY252" s="90">
        <f t="shared" si="93"/>
        <v>129042</v>
      </c>
      <c r="AZ252" s="90"/>
      <c r="BA252" s="90"/>
      <c r="BB252" s="90">
        <f t="shared" si="94"/>
        <v>129042</v>
      </c>
      <c r="BC252" s="90"/>
      <c r="BD252" s="90"/>
      <c r="BE252" s="90">
        <f t="shared" si="95"/>
        <v>129042</v>
      </c>
      <c r="BF252" s="90"/>
      <c r="BG252" s="90"/>
      <c r="BH252" s="90">
        <f t="shared" si="96"/>
        <v>129042</v>
      </c>
      <c r="BI252" s="256" t="s">
        <v>635</v>
      </c>
      <c r="BJ252" s="256">
        <v>129042</v>
      </c>
      <c r="BK252" s="272">
        <f t="shared" si="91"/>
        <v>0</v>
      </c>
      <c r="BL252" s="52"/>
      <c r="BM252" s="327">
        <v>129042</v>
      </c>
      <c r="BN252" s="387"/>
      <c r="BO252" s="387"/>
      <c r="BP252" s="387"/>
      <c r="BQ252" s="387"/>
      <c r="BR252" s="387"/>
      <c r="BS252" s="387"/>
      <c r="BT252" s="387"/>
      <c r="BU252" s="387"/>
      <c r="BV252" s="387"/>
      <c r="BW252" s="387"/>
      <c r="BX252" s="372">
        <f t="shared" si="92"/>
        <v>129042</v>
      </c>
      <c r="BY252" s="343"/>
      <c r="BZ252" s="51"/>
      <c r="CA252" s="51">
        <f>+J252</f>
        <v>129042</v>
      </c>
      <c r="CB252" s="51"/>
      <c r="CC252" s="51"/>
      <c r="CD252" s="51"/>
      <c r="CE252" s="51"/>
      <c r="CF252" s="51"/>
      <c r="CG252" s="51"/>
      <c r="CH252" s="51"/>
      <c r="CI252" s="51"/>
      <c r="CJ252" s="51"/>
    </row>
    <row r="253" spans="1:90" customFormat="1" ht="53.45" customHeight="1">
      <c r="A253" s="194" t="s">
        <v>507</v>
      </c>
      <c r="B253" s="4" t="s">
        <v>53</v>
      </c>
      <c r="C253" s="2" t="s">
        <v>133</v>
      </c>
      <c r="D253" s="30"/>
      <c r="E253" s="11" t="s">
        <v>118</v>
      </c>
      <c r="F253" s="30" t="s">
        <v>20</v>
      </c>
      <c r="G253" s="5" t="s">
        <v>410</v>
      </c>
      <c r="H253" s="5">
        <v>530802</v>
      </c>
      <c r="I253" s="2" t="s">
        <v>417</v>
      </c>
      <c r="J253" s="29">
        <v>172500</v>
      </c>
      <c r="K253" s="29"/>
      <c r="L253" s="50"/>
      <c r="M253" s="50"/>
      <c r="N253" s="50"/>
      <c r="O253" s="50"/>
      <c r="P253" s="50"/>
      <c r="Q253" s="50"/>
      <c r="R253" s="50"/>
      <c r="S253" s="50"/>
      <c r="T253" s="50"/>
      <c r="U253" s="50"/>
      <c r="V253" s="50"/>
      <c r="W253" s="50"/>
      <c r="X253" s="90">
        <f t="shared" si="108"/>
        <v>172500</v>
      </c>
      <c r="Y253" s="90"/>
      <c r="Z253" s="90"/>
      <c r="AA253" s="90">
        <f t="shared" si="107"/>
        <v>172500</v>
      </c>
      <c r="AB253" s="90"/>
      <c r="AC253" s="90"/>
      <c r="AD253" s="90">
        <f t="shared" si="105"/>
        <v>172500</v>
      </c>
      <c r="AE253" s="90"/>
      <c r="AF253" s="90"/>
      <c r="AG253" s="90">
        <f t="shared" si="106"/>
        <v>172500</v>
      </c>
      <c r="AH253" s="90"/>
      <c r="AI253" s="90"/>
      <c r="AJ253" s="90">
        <f t="shared" si="102"/>
        <v>172500</v>
      </c>
      <c r="AK253" s="90"/>
      <c r="AL253" s="90"/>
      <c r="AM253" s="90">
        <f t="shared" si="103"/>
        <v>172500</v>
      </c>
      <c r="AN253" s="90"/>
      <c r="AO253" s="90"/>
      <c r="AP253" s="90">
        <f t="shared" si="99"/>
        <v>172500</v>
      </c>
      <c r="AQ253" s="90"/>
      <c r="AR253" s="90"/>
      <c r="AS253" s="90">
        <f t="shared" si="98"/>
        <v>172500</v>
      </c>
      <c r="AT253" s="90"/>
      <c r="AU253" s="90"/>
      <c r="AV253" s="90">
        <f t="shared" si="97"/>
        <v>172500</v>
      </c>
      <c r="AW253" s="90"/>
      <c r="AX253" s="90"/>
      <c r="AY253" s="90">
        <f t="shared" si="93"/>
        <v>172500</v>
      </c>
      <c r="AZ253" s="90"/>
      <c r="BA253" s="90"/>
      <c r="BB253" s="90">
        <f t="shared" si="94"/>
        <v>172500</v>
      </c>
      <c r="BC253" s="90"/>
      <c r="BD253" s="90"/>
      <c r="BE253" s="90">
        <f t="shared" si="95"/>
        <v>172500</v>
      </c>
      <c r="BF253" s="90"/>
      <c r="BG253" s="90"/>
      <c r="BH253" s="90">
        <f t="shared" si="96"/>
        <v>172500</v>
      </c>
      <c r="BI253" s="256" t="s">
        <v>635</v>
      </c>
      <c r="BJ253" s="256">
        <v>172500</v>
      </c>
      <c r="BK253" s="272">
        <f t="shared" si="91"/>
        <v>0</v>
      </c>
      <c r="BL253" s="52"/>
      <c r="BM253" s="327">
        <v>172500</v>
      </c>
      <c r="BN253" s="387"/>
      <c r="BO253" s="387"/>
      <c r="BP253" s="387"/>
      <c r="BQ253" s="387"/>
      <c r="BR253" s="387"/>
      <c r="BS253" s="387"/>
      <c r="BT253" s="387"/>
      <c r="BU253" s="387"/>
      <c r="BV253" s="387"/>
      <c r="BW253" s="387"/>
      <c r="BX253" s="372">
        <f t="shared" si="92"/>
        <v>172500</v>
      </c>
      <c r="BY253" s="343"/>
      <c r="BZ253" s="51"/>
      <c r="CA253" s="51">
        <f>+J253</f>
        <v>172500</v>
      </c>
      <c r="CB253" s="51"/>
      <c r="CC253" s="51"/>
      <c r="CD253" s="51"/>
      <c r="CE253" s="51"/>
      <c r="CF253" s="51"/>
      <c r="CG253" s="51"/>
      <c r="CH253" s="51"/>
      <c r="CI253" s="51"/>
      <c r="CJ253" s="51"/>
    </row>
    <row r="254" spans="1:90" customFormat="1" ht="53.45" customHeight="1">
      <c r="A254" s="194" t="s">
        <v>507</v>
      </c>
      <c r="B254" s="4" t="s">
        <v>53</v>
      </c>
      <c r="C254" s="2" t="s">
        <v>134</v>
      </c>
      <c r="D254" s="30"/>
      <c r="E254" s="11" t="s">
        <v>118</v>
      </c>
      <c r="F254" s="30" t="s">
        <v>20</v>
      </c>
      <c r="G254" s="5" t="s">
        <v>410</v>
      </c>
      <c r="H254" s="5">
        <v>530802</v>
      </c>
      <c r="I254" s="2" t="s">
        <v>417</v>
      </c>
      <c r="J254" s="29">
        <v>224896.5</v>
      </c>
      <c r="K254" s="29"/>
      <c r="L254" s="50"/>
      <c r="M254" s="50"/>
      <c r="N254" s="50"/>
      <c r="O254" s="50"/>
      <c r="P254" s="50"/>
      <c r="Q254" s="50"/>
      <c r="R254" s="50"/>
      <c r="S254" s="50"/>
      <c r="T254" s="50"/>
      <c r="U254" s="50"/>
      <c r="V254" s="50"/>
      <c r="W254" s="50"/>
      <c r="X254" s="90">
        <f t="shared" si="108"/>
        <v>224896.5</v>
      </c>
      <c r="Y254" s="90"/>
      <c r="Z254" s="90"/>
      <c r="AA254" s="90">
        <f t="shared" si="107"/>
        <v>224896.5</v>
      </c>
      <c r="AB254" s="90"/>
      <c r="AC254" s="90"/>
      <c r="AD254" s="90">
        <f t="shared" si="105"/>
        <v>224896.5</v>
      </c>
      <c r="AE254" s="90"/>
      <c r="AF254" s="90"/>
      <c r="AG254" s="90">
        <f t="shared" si="106"/>
        <v>224896.5</v>
      </c>
      <c r="AH254" s="90"/>
      <c r="AI254" s="90"/>
      <c r="AJ254" s="90">
        <f t="shared" si="102"/>
        <v>224896.5</v>
      </c>
      <c r="AK254" s="90"/>
      <c r="AL254" s="90"/>
      <c r="AM254" s="90">
        <f t="shared" si="103"/>
        <v>224896.5</v>
      </c>
      <c r="AN254" s="90"/>
      <c r="AO254" s="90"/>
      <c r="AP254" s="90">
        <f t="shared" si="99"/>
        <v>224896.5</v>
      </c>
      <c r="AQ254" s="90"/>
      <c r="AR254" s="90"/>
      <c r="AS254" s="90">
        <f t="shared" si="98"/>
        <v>224896.5</v>
      </c>
      <c r="AT254" s="90"/>
      <c r="AU254" s="90"/>
      <c r="AV254" s="90">
        <f t="shared" si="97"/>
        <v>224896.5</v>
      </c>
      <c r="AW254" s="90"/>
      <c r="AX254" s="90"/>
      <c r="AY254" s="90">
        <f t="shared" si="93"/>
        <v>224896.5</v>
      </c>
      <c r="AZ254" s="90"/>
      <c r="BA254" s="90"/>
      <c r="BB254" s="90">
        <f t="shared" si="94"/>
        <v>224896.5</v>
      </c>
      <c r="BC254" s="90"/>
      <c r="BD254" s="90"/>
      <c r="BE254" s="90">
        <f t="shared" si="95"/>
        <v>224896.5</v>
      </c>
      <c r="BF254" s="90"/>
      <c r="BG254" s="90"/>
      <c r="BH254" s="90">
        <f t="shared" si="96"/>
        <v>224896.5</v>
      </c>
      <c r="BI254" s="256" t="s">
        <v>635</v>
      </c>
      <c r="BJ254" s="256">
        <v>224896.5</v>
      </c>
      <c r="BK254" s="272">
        <f t="shared" si="91"/>
        <v>0</v>
      </c>
      <c r="BL254" s="52"/>
      <c r="BM254" s="327">
        <v>224896.5</v>
      </c>
      <c r="BN254" s="387"/>
      <c r="BO254" s="387"/>
      <c r="BP254" s="387"/>
      <c r="BQ254" s="387"/>
      <c r="BR254" s="387"/>
      <c r="BS254" s="387"/>
      <c r="BT254" s="387"/>
      <c r="BU254" s="387"/>
      <c r="BV254" s="387"/>
      <c r="BW254" s="387"/>
      <c r="BX254" s="372">
        <f t="shared" si="92"/>
        <v>224896.5</v>
      </c>
      <c r="BY254" s="343"/>
      <c r="BZ254" s="51"/>
      <c r="CA254" s="51">
        <f>+J254</f>
        <v>224896.5</v>
      </c>
      <c r="CB254" s="51"/>
      <c r="CC254" s="51"/>
      <c r="CD254" s="51"/>
      <c r="CE254" s="51"/>
      <c r="CF254" s="51"/>
      <c r="CG254" s="51"/>
      <c r="CH254" s="51"/>
      <c r="CI254" s="51"/>
      <c r="CJ254" s="51"/>
    </row>
    <row r="255" spans="1:90" customFormat="1" ht="53.45" customHeight="1">
      <c r="A255" s="194" t="s">
        <v>507</v>
      </c>
      <c r="B255" s="4" t="s">
        <v>53</v>
      </c>
      <c r="C255" s="2" t="s">
        <v>135</v>
      </c>
      <c r="D255" s="31"/>
      <c r="E255" s="11" t="s">
        <v>118</v>
      </c>
      <c r="F255" s="30" t="s">
        <v>3</v>
      </c>
      <c r="G255" s="5" t="s">
        <v>410</v>
      </c>
      <c r="H255" s="5">
        <v>530802</v>
      </c>
      <c r="I255" s="2" t="s">
        <v>417</v>
      </c>
      <c r="J255" s="32">
        <v>500000</v>
      </c>
      <c r="K255" s="29" t="s">
        <v>950</v>
      </c>
      <c r="L255" s="53">
        <v>400000</v>
      </c>
      <c r="M255" s="53"/>
      <c r="N255" s="53"/>
      <c r="O255" s="53"/>
      <c r="P255" s="53"/>
      <c r="Q255" s="53"/>
      <c r="R255" s="53"/>
      <c r="S255" s="53"/>
      <c r="T255" s="53"/>
      <c r="U255" s="53"/>
      <c r="V255" s="53"/>
      <c r="W255" s="53"/>
      <c r="X255" s="90">
        <f t="shared" si="108"/>
        <v>500000</v>
      </c>
      <c r="Y255" s="90"/>
      <c r="Z255" s="90"/>
      <c r="AA255" s="90">
        <f t="shared" si="107"/>
        <v>500000</v>
      </c>
      <c r="AB255" s="90"/>
      <c r="AC255" s="90"/>
      <c r="AD255" s="90">
        <f t="shared" si="105"/>
        <v>500000</v>
      </c>
      <c r="AE255" s="90">
        <v>300000</v>
      </c>
      <c r="AF255" s="90"/>
      <c r="AG255" s="90">
        <f t="shared" si="106"/>
        <v>800000</v>
      </c>
      <c r="AH255" s="90"/>
      <c r="AI255" s="90"/>
      <c r="AJ255" s="90">
        <f t="shared" si="102"/>
        <v>800000</v>
      </c>
      <c r="AK255" s="90"/>
      <c r="AL255" s="90"/>
      <c r="AM255" s="90">
        <f t="shared" si="103"/>
        <v>800000</v>
      </c>
      <c r="AN255" s="90"/>
      <c r="AO255" s="90">
        <f>338651.83+98.4+3600</f>
        <v>342350.23000000004</v>
      </c>
      <c r="AP255" s="90">
        <f t="shared" si="99"/>
        <v>457649.76999999996</v>
      </c>
      <c r="AQ255" s="90"/>
      <c r="AR255" s="90"/>
      <c r="AS255" s="90">
        <f t="shared" si="98"/>
        <v>457649.76999999996</v>
      </c>
      <c r="AT255" s="90"/>
      <c r="AU255" s="90"/>
      <c r="AV255" s="90">
        <f t="shared" si="97"/>
        <v>457649.76999999996</v>
      </c>
      <c r="AW255" s="90"/>
      <c r="AX255" s="90"/>
      <c r="AY255" s="90">
        <f t="shared" si="93"/>
        <v>457649.76999999996</v>
      </c>
      <c r="AZ255" s="90"/>
      <c r="BA255" s="90"/>
      <c r="BB255" s="90">
        <f t="shared" si="94"/>
        <v>457649.76999999996</v>
      </c>
      <c r="BC255" s="90"/>
      <c r="BD255" s="90"/>
      <c r="BE255" s="90">
        <f t="shared" si="95"/>
        <v>457649.76999999996</v>
      </c>
      <c r="BF255" s="90"/>
      <c r="BG255" s="90"/>
      <c r="BH255" s="90">
        <f t="shared" si="96"/>
        <v>457649.76999999996</v>
      </c>
      <c r="BI255" s="267" t="s">
        <v>951</v>
      </c>
      <c r="BJ255" s="267">
        <v>400000</v>
      </c>
      <c r="BK255" s="272">
        <f t="shared" si="91"/>
        <v>57649.76999999996</v>
      </c>
      <c r="BL255" s="311"/>
      <c r="BM255" s="328"/>
      <c r="BN255" s="388"/>
      <c r="BO255" s="388"/>
      <c r="BP255" s="388"/>
      <c r="BQ255" s="388"/>
      <c r="BR255" s="388"/>
      <c r="BS255" s="388"/>
      <c r="BT255" s="388"/>
      <c r="BU255" s="388"/>
      <c r="BV255" s="388"/>
      <c r="BW255" s="388"/>
      <c r="BX255" s="372">
        <f t="shared" si="92"/>
        <v>0</v>
      </c>
      <c r="BY255" s="347"/>
      <c r="BZ255" s="53"/>
      <c r="CA255" s="53"/>
      <c r="CB255" s="53"/>
      <c r="CC255" s="53"/>
      <c r="CD255" s="53"/>
      <c r="CE255" s="53">
        <f>+J255</f>
        <v>500000</v>
      </c>
      <c r="CF255" s="53"/>
      <c r="CG255" s="53"/>
      <c r="CH255" s="53"/>
      <c r="CI255" s="53"/>
      <c r="CJ255" s="53"/>
    </row>
    <row r="256" spans="1:90" customFormat="1" ht="53.45" customHeight="1">
      <c r="A256" s="194" t="s">
        <v>507</v>
      </c>
      <c r="B256" s="4" t="s">
        <v>53</v>
      </c>
      <c r="C256" s="2" t="s">
        <v>136</v>
      </c>
      <c r="D256" s="31"/>
      <c r="E256" s="11" t="s">
        <v>118</v>
      </c>
      <c r="F256" s="30" t="s">
        <v>3</v>
      </c>
      <c r="G256" s="5" t="s">
        <v>410</v>
      </c>
      <c r="H256" s="5">
        <v>530802</v>
      </c>
      <c r="I256" s="2" t="s">
        <v>417</v>
      </c>
      <c r="J256" s="32">
        <v>350000</v>
      </c>
      <c r="K256" s="32"/>
      <c r="L256" s="53"/>
      <c r="M256" s="53"/>
      <c r="N256" s="53"/>
      <c r="O256" s="53"/>
      <c r="P256" s="53"/>
      <c r="Q256" s="53"/>
      <c r="R256" s="53"/>
      <c r="S256" s="53"/>
      <c r="T256" s="53"/>
      <c r="U256" s="53"/>
      <c r="V256" s="53"/>
      <c r="W256" s="53"/>
      <c r="X256" s="90">
        <f t="shared" si="108"/>
        <v>350000</v>
      </c>
      <c r="Y256" s="90"/>
      <c r="Z256" s="90"/>
      <c r="AA256" s="90">
        <f t="shared" si="107"/>
        <v>350000</v>
      </c>
      <c r="AB256" s="90"/>
      <c r="AC256" s="90"/>
      <c r="AD256" s="90">
        <f t="shared" si="105"/>
        <v>350000</v>
      </c>
      <c r="AE256" s="90"/>
      <c r="AF256" s="90">
        <v>350000</v>
      </c>
      <c r="AG256" s="90">
        <f t="shared" si="106"/>
        <v>0</v>
      </c>
      <c r="AH256" s="90"/>
      <c r="AI256" s="90"/>
      <c r="AJ256" s="90">
        <f t="shared" si="102"/>
        <v>0</v>
      </c>
      <c r="AK256" s="90"/>
      <c r="AL256" s="90"/>
      <c r="AM256" s="90">
        <f t="shared" si="103"/>
        <v>0</v>
      </c>
      <c r="AN256" s="90"/>
      <c r="AO256" s="90"/>
      <c r="AP256" s="90">
        <f t="shared" si="99"/>
        <v>0</v>
      </c>
      <c r="AQ256" s="90"/>
      <c r="AR256" s="90"/>
      <c r="AS256" s="90">
        <f t="shared" si="98"/>
        <v>0</v>
      </c>
      <c r="AT256" s="90"/>
      <c r="AU256" s="90"/>
      <c r="AV256" s="90">
        <f t="shared" si="97"/>
        <v>0</v>
      </c>
      <c r="AW256" s="90"/>
      <c r="AX256" s="90"/>
      <c r="AY256" s="90">
        <f t="shared" si="93"/>
        <v>0</v>
      </c>
      <c r="AZ256" s="90"/>
      <c r="BA256" s="90"/>
      <c r="BB256" s="90">
        <f t="shared" si="94"/>
        <v>0</v>
      </c>
      <c r="BC256" s="90"/>
      <c r="BD256" s="90"/>
      <c r="BE256" s="90">
        <f t="shared" si="95"/>
        <v>0</v>
      </c>
      <c r="BF256" s="90"/>
      <c r="BG256" s="90"/>
      <c r="BH256" s="90">
        <f t="shared" si="96"/>
        <v>0</v>
      </c>
      <c r="BI256" s="53"/>
      <c r="BJ256" s="53"/>
      <c r="BK256" s="272">
        <f t="shared" si="91"/>
        <v>0</v>
      </c>
      <c r="BL256" s="311"/>
      <c r="BM256" s="328"/>
      <c r="BN256" s="388"/>
      <c r="BO256" s="388"/>
      <c r="BP256" s="388"/>
      <c r="BQ256" s="388"/>
      <c r="BR256" s="388"/>
      <c r="BS256" s="388"/>
      <c r="BT256" s="388"/>
      <c r="BU256" s="388"/>
      <c r="BV256" s="388"/>
      <c r="BW256" s="388"/>
      <c r="BX256" s="372">
        <f t="shared" si="92"/>
        <v>0</v>
      </c>
      <c r="BY256" s="347"/>
      <c r="BZ256" s="53"/>
      <c r="CA256" s="53"/>
      <c r="CB256" s="53"/>
      <c r="CC256" s="53"/>
      <c r="CD256" s="53"/>
      <c r="CE256" s="53">
        <f>+J256</f>
        <v>350000</v>
      </c>
      <c r="CF256" s="53"/>
      <c r="CG256" s="53"/>
      <c r="CH256" s="53"/>
      <c r="CI256" s="53"/>
      <c r="CJ256" s="53"/>
      <c r="CL256" s="46"/>
    </row>
    <row r="257" spans="1:89" customFormat="1" ht="53.45" customHeight="1">
      <c r="A257" s="194" t="s">
        <v>507</v>
      </c>
      <c r="B257" s="4" t="s">
        <v>53</v>
      </c>
      <c r="C257" s="2" t="s">
        <v>137</v>
      </c>
      <c r="D257" s="30"/>
      <c r="E257" s="11" t="s">
        <v>118</v>
      </c>
      <c r="F257" s="30" t="s">
        <v>3</v>
      </c>
      <c r="G257" s="5" t="s">
        <v>410</v>
      </c>
      <c r="H257" s="5">
        <v>530802</v>
      </c>
      <c r="I257" s="2" t="s">
        <v>417</v>
      </c>
      <c r="J257" s="29">
        <v>50000</v>
      </c>
      <c r="K257" s="29"/>
      <c r="L257" s="51"/>
      <c r="M257" s="51"/>
      <c r="N257" s="51"/>
      <c r="O257" s="51"/>
      <c r="P257" s="51"/>
      <c r="Q257" s="51"/>
      <c r="R257" s="51"/>
      <c r="S257" s="51"/>
      <c r="T257" s="51"/>
      <c r="U257" s="51"/>
      <c r="V257" s="51"/>
      <c r="W257" s="51"/>
      <c r="X257" s="90">
        <f t="shared" si="108"/>
        <v>50000</v>
      </c>
      <c r="Y257" s="90"/>
      <c r="Z257" s="90"/>
      <c r="AA257" s="90">
        <f t="shared" si="107"/>
        <v>50000</v>
      </c>
      <c r="AB257" s="90"/>
      <c r="AC257" s="90"/>
      <c r="AD257" s="90">
        <f t="shared" si="105"/>
        <v>50000</v>
      </c>
      <c r="AE257" s="90"/>
      <c r="AF257" s="90"/>
      <c r="AG257" s="90">
        <f t="shared" si="106"/>
        <v>50000</v>
      </c>
      <c r="AH257" s="90"/>
      <c r="AI257" s="90"/>
      <c r="AJ257" s="90">
        <f t="shared" si="102"/>
        <v>50000</v>
      </c>
      <c r="AK257" s="90"/>
      <c r="AL257" s="90"/>
      <c r="AM257" s="90">
        <f t="shared" si="103"/>
        <v>50000</v>
      </c>
      <c r="AN257" s="90"/>
      <c r="AO257" s="90"/>
      <c r="AP257" s="90">
        <f t="shared" si="99"/>
        <v>50000</v>
      </c>
      <c r="AQ257" s="90"/>
      <c r="AR257" s="90"/>
      <c r="AS257" s="90">
        <f t="shared" si="98"/>
        <v>50000</v>
      </c>
      <c r="AT257" s="90"/>
      <c r="AU257" s="90"/>
      <c r="AV257" s="90">
        <f t="shared" si="97"/>
        <v>50000</v>
      </c>
      <c r="AW257" s="90"/>
      <c r="AX257" s="90"/>
      <c r="AY257" s="90">
        <f t="shared" si="93"/>
        <v>50000</v>
      </c>
      <c r="AZ257" s="90"/>
      <c r="BA257" s="90"/>
      <c r="BB257" s="90">
        <f t="shared" si="94"/>
        <v>50000</v>
      </c>
      <c r="BC257" s="90"/>
      <c r="BD257" s="90"/>
      <c r="BE257" s="90">
        <f t="shared" si="95"/>
        <v>50000</v>
      </c>
      <c r="BF257" s="90"/>
      <c r="BG257" s="90"/>
      <c r="BH257" s="90">
        <f t="shared" si="96"/>
        <v>50000</v>
      </c>
      <c r="BI257" s="51"/>
      <c r="BJ257" s="51"/>
      <c r="BK257" s="272">
        <f t="shared" si="91"/>
        <v>50000</v>
      </c>
      <c r="BL257" s="310"/>
      <c r="BM257" s="326"/>
      <c r="BN257" s="386"/>
      <c r="BO257" s="386"/>
      <c r="BP257" s="386"/>
      <c r="BQ257" s="386"/>
      <c r="BR257" s="386"/>
      <c r="BS257" s="386"/>
      <c r="BT257" s="386"/>
      <c r="BU257" s="386"/>
      <c r="BV257" s="386"/>
      <c r="BW257" s="386"/>
      <c r="BX257" s="372">
        <f t="shared" si="92"/>
        <v>0</v>
      </c>
      <c r="BY257" s="343"/>
      <c r="BZ257" s="51"/>
      <c r="CA257" s="51"/>
      <c r="CB257" s="51"/>
      <c r="CC257" s="51"/>
      <c r="CD257" s="51"/>
      <c r="CE257" s="53">
        <f>+J257</f>
        <v>50000</v>
      </c>
      <c r="CF257" s="51"/>
      <c r="CG257" s="51"/>
      <c r="CH257" s="51"/>
      <c r="CI257" s="51"/>
      <c r="CJ257" s="51"/>
    </row>
    <row r="258" spans="1:89" customFormat="1" ht="53.45" customHeight="1">
      <c r="A258" s="194" t="s">
        <v>507</v>
      </c>
      <c r="B258" s="4" t="s">
        <v>53</v>
      </c>
      <c r="C258" s="2" t="s">
        <v>138</v>
      </c>
      <c r="D258" s="30"/>
      <c r="E258" s="11" t="s">
        <v>118</v>
      </c>
      <c r="F258" s="30" t="s">
        <v>3</v>
      </c>
      <c r="G258" s="5" t="s">
        <v>410</v>
      </c>
      <c r="H258" s="5">
        <v>530802</v>
      </c>
      <c r="I258" s="2" t="s">
        <v>417</v>
      </c>
      <c r="J258" s="29">
        <v>100000</v>
      </c>
      <c r="K258" s="29" t="s">
        <v>950</v>
      </c>
      <c r="L258" s="51">
        <v>74997</v>
      </c>
      <c r="M258" s="51"/>
      <c r="N258" s="51"/>
      <c r="O258" s="51"/>
      <c r="P258" s="51"/>
      <c r="Q258" s="51"/>
      <c r="R258" s="51"/>
      <c r="S258" s="51"/>
      <c r="T258" s="51"/>
      <c r="U258" s="51"/>
      <c r="V258" s="51"/>
      <c r="W258" s="51"/>
      <c r="X258" s="90">
        <f t="shared" si="108"/>
        <v>100000</v>
      </c>
      <c r="Y258" s="90"/>
      <c r="Z258" s="90"/>
      <c r="AA258" s="90">
        <f t="shared" si="107"/>
        <v>100000</v>
      </c>
      <c r="AB258" s="90"/>
      <c r="AC258" s="90"/>
      <c r="AD258" s="90">
        <f t="shared" si="105"/>
        <v>100000</v>
      </c>
      <c r="AE258" s="90">
        <v>50000</v>
      </c>
      <c r="AF258" s="90"/>
      <c r="AG258" s="90">
        <f t="shared" si="106"/>
        <v>150000</v>
      </c>
      <c r="AH258" s="90"/>
      <c r="AI258" s="90"/>
      <c r="AJ258" s="90">
        <f t="shared" si="102"/>
        <v>150000</v>
      </c>
      <c r="AK258" s="90"/>
      <c r="AL258" s="90"/>
      <c r="AM258" s="90">
        <f t="shared" si="103"/>
        <v>150000</v>
      </c>
      <c r="AN258" s="90"/>
      <c r="AO258" s="90"/>
      <c r="AP258" s="90">
        <f t="shared" si="99"/>
        <v>150000</v>
      </c>
      <c r="AQ258" s="90"/>
      <c r="AR258" s="90"/>
      <c r="AS258" s="90">
        <f t="shared" si="98"/>
        <v>150000</v>
      </c>
      <c r="AT258" s="90"/>
      <c r="AU258" s="90"/>
      <c r="AV258" s="90">
        <f t="shared" si="97"/>
        <v>150000</v>
      </c>
      <c r="AW258" s="90"/>
      <c r="AX258" s="90"/>
      <c r="AY258" s="90">
        <f t="shared" si="93"/>
        <v>150000</v>
      </c>
      <c r="AZ258" s="90"/>
      <c r="BA258" s="90"/>
      <c r="BB258" s="90">
        <f t="shared" si="94"/>
        <v>150000</v>
      </c>
      <c r="BC258" s="90"/>
      <c r="BD258" s="90"/>
      <c r="BE258" s="90">
        <f t="shared" si="95"/>
        <v>150000</v>
      </c>
      <c r="BF258" s="90"/>
      <c r="BG258" s="90"/>
      <c r="BH258" s="90">
        <f t="shared" si="96"/>
        <v>150000</v>
      </c>
      <c r="BI258" s="261" t="s">
        <v>951</v>
      </c>
      <c r="BJ258" s="261">
        <v>74997</v>
      </c>
      <c r="BK258" s="272">
        <f t="shared" si="91"/>
        <v>75003</v>
      </c>
      <c r="BL258" s="310"/>
      <c r="BM258" s="326"/>
      <c r="BN258" s="386"/>
      <c r="BO258" s="386"/>
      <c r="BP258" s="386"/>
      <c r="BQ258" s="386"/>
      <c r="BR258" s="386"/>
      <c r="BS258" s="386"/>
      <c r="BT258" s="386"/>
      <c r="BU258" s="386"/>
      <c r="BV258" s="386"/>
      <c r="BW258" s="386"/>
      <c r="BX258" s="372">
        <f t="shared" si="92"/>
        <v>0</v>
      </c>
      <c r="BY258" s="343"/>
      <c r="BZ258" s="51"/>
      <c r="CA258" s="51"/>
      <c r="CB258" s="51"/>
      <c r="CC258" s="51"/>
      <c r="CD258" s="51"/>
      <c r="CE258" s="53">
        <f>+J258</f>
        <v>100000</v>
      </c>
      <c r="CF258" s="51"/>
      <c r="CG258" s="51"/>
      <c r="CH258" s="51"/>
      <c r="CI258" s="51"/>
      <c r="CJ258" s="51"/>
    </row>
    <row r="259" spans="1:89" customFormat="1" ht="53.45" customHeight="1">
      <c r="A259" s="194" t="s">
        <v>507</v>
      </c>
      <c r="B259" s="4" t="s">
        <v>53</v>
      </c>
      <c r="C259" s="2" t="s">
        <v>996</v>
      </c>
      <c r="D259" s="30"/>
      <c r="E259" s="11" t="s">
        <v>118</v>
      </c>
      <c r="F259" s="30" t="s">
        <v>3</v>
      </c>
      <c r="G259" s="5" t="s">
        <v>410</v>
      </c>
      <c r="H259" s="5">
        <v>530802</v>
      </c>
      <c r="I259" s="2" t="s">
        <v>417</v>
      </c>
      <c r="J259" s="29">
        <v>0</v>
      </c>
      <c r="K259" s="29"/>
      <c r="L259" s="51"/>
      <c r="M259" s="51"/>
      <c r="N259" s="51"/>
      <c r="O259" s="51"/>
      <c r="P259" s="51"/>
      <c r="Q259" s="51"/>
      <c r="R259" s="51"/>
      <c r="S259" s="51"/>
      <c r="T259" s="51"/>
      <c r="U259" s="51"/>
      <c r="V259" s="51"/>
      <c r="W259" s="51"/>
      <c r="X259" s="90">
        <f t="shared" si="108"/>
        <v>0</v>
      </c>
      <c r="Y259" s="90"/>
      <c r="Z259" s="90"/>
      <c r="AA259" s="90">
        <f t="shared" si="107"/>
        <v>0</v>
      </c>
      <c r="AB259" s="90"/>
      <c r="AC259" s="90"/>
      <c r="AD259" s="90">
        <f t="shared" si="105"/>
        <v>0</v>
      </c>
      <c r="AE259" s="90"/>
      <c r="AF259" s="90"/>
      <c r="AG259" s="90"/>
      <c r="AH259" s="90"/>
      <c r="AI259" s="90"/>
      <c r="AJ259" s="90"/>
      <c r="AK259" s="90"/>
      <c r="AL259" s="90"/>
      <c r="AM259" s="90"/>
      <c r="AN259" s="90">
        <v>176665.93</v>
      </c>
      <c r="AO259" s="90"/>
      <c r="AP259" s="90">
        <f t="shared" si="99"/>
        <v>176665.93</v>
      </c>
      <c r="AQ259" s="90"/>
      <c r="AR259" s="90"/>
      <c r="AS259" s="90">
        <f t="shared" si="98"/>
        <v>176665.93</v>
      </c>
      <c r="AT259" s="90"/>
      <c r="AU259" s="90"/>
      <c r="AV259" s="90">
        <f t="shared" si="97"/>
        <v>176665.93</v>
      </c>
      <c r="AW259" s="90"/>
      <c r="AX259" s="90"/>
      <c r="AY259" s="90">
        <f t="shared" si="93"/>
        <v>176665.93</v>
      </c>
      <c r="AZ259" s="90"/>
      <c r="BA259" s="90"/>
      <c r="BB259" s="90">
        <f t="shared" si="94"/>
        <v>176665.93</v>
      </c>
      <c r="BC259" s="90"/>
      <c r="BD259" s="90"/>
      <c r="BE259" s="90">
        <f t="shared" si="95"/>
        <v>176665.93</v>
      </c>
      <c r="BF259" s="90"/>
      <c r="BG259" s="90"/>
      <c r="BH259" s="90">
        <f t="shared" si="96"/>
        <v>176665.93</v>
      </c>
      <c r="BI259" s="261"/>
      <c r="BJ259" s="261"/>
      <c r="BK259" s="272">
        <f t="shared" si="91"/>
        <v>176665.93</v>
      </c>
      <c r="BL259" s="310"/>
      <c r="BM259" s="326"/>
      <c r="BN259" s="386"/>
      <c r="BO259" s="386"/>
      <c r="BP259" s="386"/>
      <c r="BQ259" s="386"/>
      <c r="BR259" s="386"/>
      <c r="BS259" s="386"/>
      <c r="BT259" s="386"/>
      <c r="BU259" s="386"/>
      <c r="BV259" s="386"/>
      <c r="BW259" s="386"/>
      <c r="BX259" s="372">
        <f t="shared" si="92"/>
        <v>0</v>
      </c>
      <c r="BY259" s="343"/>
      <c r="BZ259" s="51"/>
      <c r="CA259" s="51"/>
      <c r="CB259" s="51"/>
      <c r="CC259" s="51"/>
      <c r="CD259" s="51"/>
      <c r="CE259" s="53">
        <f>+J259</f>
        <v>0</v>
      </c>
      <c r="CF259" s="51"/>
      <c r="CG259" s="51"/>
      <c r="CH259" s="51"/>
      <c r="CI259" s="51"/>
      <c r="CJ259" s="51"/>
      <c r="CK259" s="516"/>
    </row>
    <row r="260" spans="1:89" customFormat="1" ht="53.45" customHeight="1">
      <c r="A260" s="194" t="s">
        <v>507</v>
      </c>
      <c r="B260" s="4" t="s">
        <v>0</v>
      </c>
      <c r="C260" s="2" t="s">
        <v>166</v>
      </c>
      <c r="D260" s="30"/>
      <c r="E260" s="5" t="s">
        <v>14</v>
      </c>
      <c r="F260" s="30" t="s">
        <v>20</v>
      </c>
      <c r="G260" s="5" t="s">
        <v>409</v>
      </c>
      <c r="H260" s="5">
        <v>530802</v>
      </c>
      <c r="I260" s="2" t="s">
        <v>417</v>
      </c>
      <c r="J260" s="29">
        <v>16984.38</v>
      </c>
      <c r="K260" s="29"/>
      <c r="L260" s="51"/>
      <c r="M260" s="51"/>
      <c r="N260" s="51"/>
      <c r="O260" s="51"/>
      <c r="P260" s="51"/>
      <c r="Q260" s="51"/>
      <c r="R260" s="51"/>
      <c r="S260" s="51"/>
      <c r="T260" s="51"/>
      <c r="U260" s="51"/>
      <c r="V260" s="51"/>
      <c r="W260" s="51"/>
      <c r="X260" s="90">
        <f t="shared" si="108"/>
        <v>16984.38</v>
      </c>
      <c r="Y260" s="90"/>
      <c r="Z260" s="90"/>
      <c r="AA260" s="90">
        <f t="shared" si="107"/>
        <v>16984.38</v>
      </c>
      <c r="AB260" s="90"/>
      <c r="AC260" s="90"/>
      <c r="AD260" s="90">
        <f t="shared" si="105"/>
        <v>16984.38</v>
      </c>
      <c r="AE260" s="90"/>
      <c r="AF260" s="90"/>
      <c r="AG260" s="90">
        <f t="shared" si="106"/>
        <v>16984.38</v>
      </c>
      <c r="AH260" s="90"/>
      <c r="AI260" s="90"/>
      <c r="AJ260" s="90">
        <f t="shared" si="102"/>
        <v>16984.38</v>
      </c>
      <c r="AK260" s="90"/>
      <c r="AL260" s="90"/>
      <c r="AM260" s="90">
        <f t="shared" si="103"/>
        <v>16984.38</v>
      </c>
      <c r="AN260" s="90"/>
      <c r="AO260" s="90"/>
      <c r="AP260" s="90">
        <f t="shared" si="99"/>
        <v>16984.38</v>
      </c>
      <c r="AQ260" s="90"/>
      <c r="AR260" s="90"/>
      <c r="AS260" s="90">
        <f t="shared" si="98"/>
        <v>16984.38</v>
      </c>
      <c r="AT260" s="90"/>
      <c r="AU260" s="90"/>
      <c r="AV260" s="90">
        <f t="shared" si="97"/>
        <v>16984.38</v>
      </c>
      <c r="AW260" s="90"/>
      <c r="AX260" s="90"/>
      <c r="AY260" s="90">
        <f t="shared" si="93"/>
        <v>16984.38</v>
      </c>
      <c r="AZ260" s="90"/>
      <c r="BA260" s="90"/>
      <c r="BB260" s="90">
        <f t="shared" si="94"/>
        <v>16984.38</v>
      </c>
      <c r="BC260" s="90"/>
      <c r="BD260" s="90"/>
      <c r="BE260" s="90">
        <f t="shared" si="95"/>
        <v>16984.38</v>
      </c>
      <c r="BF260" s="90"/>
      <c r="BG260" s="90"/>
      <c r="BH260" s="90">
        <f t="shared" si="96"/>
        <v>16984.38</v>
      </c>
      <c r="BI260" s="261" t="s">
        <v>637</v>
      </c>
      <c r="BJ260" s="261">
        <v>16984.38</v>
      </c>
      <c r="BK260" s="272">
        <f t="shared" si="91"/>
        <v>0</v>
      </c>
      <c r="BL260" s="309"/>
      <c r="BM260" s="325"/>
      <c r="BN260" s="385">
        <f>11489.56+493.2+3528.86</f>
        <v>15511.62</v>
      </c>
      <c r="BO260" s="397">
        <v>1472.76</v>
      </c>
      <c r="BP260" s="397"/>
      <c r="BQ260" s="397"/>
      <c r="BR260" s="397"/>
      <c r="BS260" s="397"/>
      <c r="BT260" s="397"/>
      <c r="BU260" s="397"/>
      <c r="BV260" s="397"/>
      <c r="BW260" s="397"/>
      <c r="BX260" s="372">
        <f t="shared" si="92"/>
        <v>16984.38</v>
      </c>
      <c r="BY260" s="343"/>
      <c r="BZ260" s="51"/>
      <c r="CA260" s="51"/>
      <c r="CB260" s="51">
        <f>+J260</f>
        <v>16984.38</v>
      </c>
      <c r="CC260" s="51"/>
      <c r="CD260" s="51"/>
      <c r="CE260" s="51"/>
      <c r="CF260" s="51"/>
      <c r="CG260" s="51"/>
      <c r="CH260" s="51"/>
      <c r="CI260" s="51"/>
      <c r="CJ260" s="51"/>
    </row>
    <row r="261" spans="1:89" customFormat="1" ht="53.45" customHeight="1">
      <c r="A261" s="194" t="s">
        <v>507</v>
      </c>
      <c r="B261" s="4" t="s">
        <v>53</v>
      </c>
      <c r="C261" s="3" t="s">
        <v>290</v>
      </c>
      <c r="D261" s="5"/>
      <c r="E261" s="5" t="s">
        <v>283</v>
      </c>
      <c r="F261" s="5" t="s">
        <v>20</v>
      </c>
      <c r="G261" s="5" t="s">
        <v>410</v>
      </c>
      <c r="H261" s="5">
        <v>530803</v>
      </c>
      <c r="I261" s="3" t="s">
        <v>291</v>
      </c>
      <c r="J261" s="41">
        <v>2589.5</v>
      </c>
      <c r="K261" s="41"/>
      <c r="L261" s="54"/>
      <c r="M261" s="54"/>
      <c r="N261" s="54"/>
      <c r="O261" s="54"/>
      <c r="P261" s="54"/>
      <c r="Q261" s="54"/>
      <c r="R261" s="54"/>
      <c r="S261" s="54"/>
      <c r="T261" s="54"/>
      <c r="U261" s="54"/>
      <c r="V261" s="54"/>
      <c r="W261" s="54"/>
      <c r="X261" s="90">
        <f t="shared" si="108"/>
        <v>2589.5</v>
      </c>
      <c r="Y261" s="90"/>
      <c r="Z261" s="90"/>
      <c r="AA261" s="90">
        <f t="shared" si="107"/>
        <v>2589.5</v>
      </c>
      <c r="AB261" s="90"/>
      <c r="AC261" s="90"/>
      <c r="AD261" s="90">
        <f t="shared" si="105"/>
        <v>2589.5</v>
      </c>
      <c r="AE261" s="90"/>
      <c r="AF261" s="90"/>
      <c r="AG261" s="90">
        <f t="shared" si="106"/>
        <v>2589.5</v>
      </c>
      <c r="AH261" s="90"/>
      <c r="AI261" s="90"/>
      <c r="AJ261" s="90">
        <f t="shared" si="102"/>
        <v>2589.5</v>
      </c>
      <c r="AK261" s="90"/>
      <c r="AL261" s="90"/>
      <c r="AM261" s="90">
        <f t="shared" si="103"/>
        <v>2589.5</v>
      </c>
      <c r="AN261" s="90"/>
      <c r="AO261" s="90"/>
      <c r="AP261" s="90">
        <f t="shared" si="99"/>
        <v>2589.5</v>
      </c>
      <c r="AQ261" s="90"/>
      <c r="AR261" s="90"/>
      <c r="AS261" s="90">
        <f t="shared" si="98"/>
        <v>2589.5</v>
      </c>
      <c r="AT261" s="90"/>
      <c r="AU261" s="90"/>
      <c r="AV261" s="90">
        <f t="shared" si="97"/>
        <v>2589.5</v>
      </c>
      <c r="AW261" s="90"/>
      <c r="AX261" s="90"/>
      <c r="AY261" s="90">
        <f t="shared" si="93"/>
        <v>2589.5</v>
      </c>
      <c r="AZ261" s="90"/>
      <c r="BA261" s="90"/>
      <c r="BB261" s="90">
        <f t="shared" si="94"/>
        <v>2589.5</v>
      </c>
      <c r="BC261" s="90"/>
      <c r="BD261" s="90"/>
      <c r="BE261" s="90">
        <f t="shared" si="95"/>
        <v>2589.5</v>
      </c>
      <c r="BF261" s="90"/>
      <c r="BG261" s="90"/>
      <c r="BH261" s="90">
        <f t="shared" si="96"/>
        <v>2589.5</v>
      </c>
      <c r="BI261" s="246" t="s">
        <v>595</v>
      </c>
      <c r="BJ261" s="246">
        <v>2589.5</v>
      </c>
      <c r="BK261" s="272">
        <f t="shared" si="91"/>
        <v>0</v>
      </c>
      <c r="BL261" s="265"/>
      <c r="BM261" s="323">
        <v>2539.5</v>
      </c>
      <c r="BN261" s="383"/>
      <c r="BO261" s="378">
        <v>50</v>
      </c>
      <c r="BP261" s="378"/>
      <c r="BQ261" s="378"/>
      <c r="BR261" s="378"/>
      <c r="BS261" s="378"/>
      <c r="BT261" s="378"/>
      <c r="BU261" s="378"/>
      <c r="BV261" s="378"/>
      <c r="BW261" s="378"/>
      <c r="BX261" s="372">
        <f t="shared" si="92"/>
        <v>2589.5</v>
      </c>
      <c r="BY261" s="341"/>
      <c r="BZ261" s="54"/>
      <c r="CA261" s="54"/>
      <c r="CB261" s="54">
        <f>+J261</f>
        <v>2589.5</v>
      </c>
      <c r="CC261" s="54"/>
      <c r="CD261" s="54"/>
      <c r="CE261" s="54"/>
      <c r="CF261" s="54"/>
      <c r="CG261" s="54"/>
      <c r="CH261" s="54"/>
      <c r="CI261" s="54"/>
      <c r="CJ261" s="54"/>
    </row>
    <row r="262" spans="1:89" customFormat="1" ht="53.45" customHeight="1">
      <c r="A262" s="194" t="s">
        <v>507</v>
      </c>
      <c r="B262" s="4" t="s">
        <v>53</v>
      </c>
      <c r="C262" s="3" t="s">
        <v>436</v>
      </c>
      <c r="D262" s="5"/>
      <c r="E262" s="5" t="s">
        <v>283</v>
      </c>
      <c r="F262" s="5" t="s">
        <v>245</v>
      </c>
      <c r="G262" s="5" t="s">
        <v>410</v>
      </c>
      <c r="H262" s="5">
        <v>530803</v>
      </c>
      <c r="I262" s="3" t="s">
        <v>291</v>
      </c>
      <c r="J262" s="41">
        <v>30000</v>
      </c>
      <c r="K262" s="41" t="s">
        <v>1322</v>
      </c>
      <c r="L262" s="54">
        <f>182.5+1305.24</f>
        <v>1487.74</v>
      </c>
      <c r="M262" s="54"/>
      <c r="N262" s="54"/>
      <c r="O262" s="54"/>
      <c r="P262" s="54"/>
      <c r="Q262" s="54"/>
      <c r="R262" s="54"/>
      <c r="S262" s="54"/>
      <c r="T262" s="54"/>
      <c r="U262" s="54"/>
      <c r="V262" s="54"/>
      <c r="W262" s="54"/>
      <c r="X262" s="90">
        <f t="shared" si="108"/>
        <v>30000</v>
      </c>
      <c r="Y262" s="90"/>
      <c r="Z262" s="90"/>
      <c r="AA262" s="90">
        <f t="shared" si="107"/>
        <v>30000</v>
      </c>
      <c r="AB262" s="90"/>
      <c r="AC262" s="90"/>
      <c r="AD262" s="90">
        <f t="shared" si="105"/>
        <v>30000</v>
      </c>
      <c r="AE262" s="90"/>
      <c r="AF262" s="90"/>
      <c r="AG262" s="90">
        <f t="shared" si="106"/>
        <v>30000</v>
      </c>
      <c r="AH262" s="90"/>
      <c r="AI262" s="90"/>
      <c r="AJ262" s="90">
        <f t="shared" si="102"/>
        <v>30000</v>
      </c>
      <c r="AK262" s="90"/>
      <c r="AL262" s="90"/>
      <c r="AM262" s="90">
        <f t="shared" si="103"/>
        <v>30000</v>
      </c>
      <c r="AN262" s="90">
        <v>20000</v>
      </c>
      <c r="AO262" s="90"/>
      <c r="AP262" s="90">
        <f t="shared" si="99"/>
        <v>50000</v>
      </c>
      <c r="AQ262" s="90"/>
      <c r="AR262" s="90"/>
      <c r="AS262" s="90">
        <f t="shared" si="98"/>
        <v>50000</v>
      </c>
      <c r="AT262" s="90"/>
      <c r="AU262" s="90"/>
      <c r="AV262" s="90">
        <f t="shared" si="97"/>
        <v>50000</v>
      </c>
      <c r="AW262" s="90"/>
      <c r="AX262" s="90"/>
      <c r="AY262" s="90">
        <f t="shared" si="93"/>
        <v>50000</v>
      </c>
      <c r="AZ262" s="90"/>
      <c r="BA262" s="90"/>
      <c r="BB262" s="90">
        <f t="shared" si="94"/>
        <v>50000</v>
      </c>
      <c r="BC262" s="90"/>
      <c r="BD262" s="90"/>
      <c r="BE262" s="90">
        <f t="shared" si="95"/>
        <v>50000</v>
      </c>
      <c r="BF262" s="90"/>
      <c r="BG262" s="90"/>
      <c r="BH262" s="90">
        <f t="shared" si="96"/>
        <v>50000</v>
      </c>
      <c r="BI262" s="247" t="s">
        <v>1294</v>
      </c>
      <c r="BJ262" s="246">
        <f>231+86.24+24882.69+1448.4-1448.4+1448.4-24882.69+25862.54+1305.48+1980+86.24+1278.6+2880</f>
        <v>35158.5</v>
      </c>
      <c r="BK262" s="272">
        <f t="shared" si="91"/>
        <v>14841.5</v>
      </c>
      <c r="BL262" s="265"/>
      <c r="BM262" s="323"/>
      <c r="BN262" s="383">
        <f>86.24+231</f>
        <v>317.24</v>
      </c>
      <c r="BO262" s="383"/>
      <c r="BP262" s="383"/>
      <c r="BQ262" s="383"/>
      <c r="BR262" s="383"/>
      <c r="BS262" s="383"/>
      <c r="BT262" s="378"/>
      <c r="BU262" s="378">
        <f>1976+23789.78</f>
        <v>25765.78</v>
      </c>
      <c r="BV262" s="378">
        <f>1278.6+86.24</f>
        <v>1364.84</v>
      </c>
      <c r="BW262" s="378"/>
      <c r="BX262" s="372">
        <f t="shared" si="92"/>
        <v>27447.86</v>
      </c>
      <c r="BY262" s="341"/>
      <c r="BZ262" s="54"/>
      <c r="CA262" s="54"/>
      <c r="CB262" s="54"/>
      <c r="CC262" s="54"/>
      <c r="CD262" s="54">
        <f>+J262</f>
        <v>30000</v>
      </c>
      <c r="CE262" s="54"/>
      <c r="CF262" s="54"/>
      <c r="CG262" s="54"/>
      <c r="CH262" s="54"/>
      <c r="CI262" s="54"/>
      <c r="CJ262" s="54"/>
    </row>
    <row r="263" spans="1:89" customFormat="1" ht="53.45" customHeight="1">
      <c r="A263" s="194" t="s">
        <v>507</v>
      </c>
      <c r="B263" s="4" t="s">
        <v>53</v>
      </c>
      <c r="C263" s="1" t="s">
        <v>793</v>
      </c>
      <c r="D263" s="5" t="s">
        <v>55</v>
      </c>
      <c r="E263" s="5" t="s">
        <v>55</v>
      </c>
      <c r="F263" s="6" t="s">
        <v>3</v>
      </c>
      <c r="G263" s="5" t="s">
        <v>410</v>
      </c>
      <c r="H263" s="5">
        <v>530249</v>
      </c>
      <c r="I263" s="1" t="s">
        <v>73</v>
      </c>
      <c r="J263" s="29">
        <v>0</v>
      </c>
      <c r="K263" s="41"/>
      <c r="L263" s="54"/>
      <c r="M263" s="54"/>
      <c r="N263" s="54"/>
      <c r="O263" s="54"/>
      <c r="P263" s="54"/>
      <c r="Q263" s="54"/>
      <c r="R263" s="54"/>
      <c r="S263" s="54"/>
      <c r="T263" s="54"/>
      <c r="U263" s="54"/>
      <c r="V263" s="54"/>
      <c r="W263" s="54"/>
      <c r="X263" s="90"/>
      <c r="Y263" s="90"/>
      <c r="Z263" s="90"/>
      <c r="AA263" s="90"/>
      <c r="AB263" s="90"/>
      <c r="AC263" s="90"/>
      <c r="AD263" s="90"/>
      <c r="AE263" s="90">
        <v>55000</v>
      </c>
      <c r="AF263" s="90"/>
      <c r="AG263" s="90">
        <f t="shared" si="106"/>
        <v>55000</v>
      </c>
      <c r="AH263" s="90"/>
      <c r="AI263" s="90"/>
      <c r="AJ263" s="90">
        <f t="shared" si="102"/>
        <v>55000</v>
      </c>
      <c r="AK263" s="90"/>
      <c r="AL263" s="90"/>
      <c r="AM263" s="90">
        <f t="shared" si="103"/>
        <v>55000</v>
      </c>
      <c r="AN263" s="90"/>
      <c r="AO263" s="90"/>
      <c r="AP263" s="90">
        <f t="shared" si="99"/>
        <v>55000</v>
      </c>
      <c r="AQ263" s="90"/>
      <c r="AR263" s="90"/>
      <c r="AS263" s="90">
        <f t="shared" si="98"/>
        <v>55000</v>
      </c>
      <c r="AT263" s="90"/>
      <c r="AU263" s="90"/>
      <c r="AV263" s="90">
        <f t="shared" si="97"/>
        <v>55000</v>
      </c>
      <c r="AW263" s="90"/>
      <c r="AX263" s="90"/>
      <c r="AY263" s="90">
        <f t="shared" si="93"/>
        <v>55000</v>
      </c>
      <c r="AZ263" s="90"/>
      <c r="BA263" s="90"/>
      <c r="BB263" s="90">
        <f t="shared" si="94"/>
        <v>55000</v>
      </c>
      <c r="BC263" s="90"/>
      <c r="BD263" s="90"/>
      <c r="BE263" s="90">
        <f t="shared" si="95"/>
        <v>55000</v>
      </c>
      <c r="BF263" s="90"/>
      <c r="BG263" s="90"/>
      <c r="BH263" s="90">
        <f t="shared" si="96"/>
        <v>55000</v>
      </c>
      <c r="BI263" s="247" t="s">
        <v>1119</v>
      </c>
      <c r="BJ263" s="246">
        <v>54638.75</v>
      </c>
      <c r="BK263" s="272">
        <f t="shared" ref="BK263:BK326" si="110">+BH263-BJ263</f>
        <v>361.25</v>
      </c>
      <c r="BL263" s="265"/>
      <c r="BM263" s="323"/>
      <c r="BN263" s="383"/>
      <c r="BO263" s="383"/>
      <c r="BP263" s="383"/>
      <c r="BQ263" s="383"/>
      <c r="BR263" s="383"/>
      <c r="BS263" s="383"/>
      <c r="BT263" s="383"/>
      <c r="BU263" s="383"/>
      <c r="BV263" s="272"/>
      <c r="BW263" s="272">
        <v>12247.5</v>
      </c>
      <c r="BX263" s="372">
        <f t="shared" si="92"/>
        <v>12247.5</v>
      </c>
      <c r="BY263" s="341"/>
      <c r="BZ263" s="54"/>
      <c r="CA263" s="54"/>
      <c r="CB263" s="54"/>
      <c r="CC263" s="54"/>
      <c r="CD263" s="54"/>
      <c r="CE263" s="54"/>
      <c r="CF263" s="54"/>
      <c r="CG263" s="54"/>
      <c r="CH263" s="54"/>
      <c r="CI263" s="54"/>
      <c r="CJ263" s="54"/>
    </row>
    <row r="264" spans="1:89" customFormat="1" ht="53.45" customHeight="1">
      <c r="A264" s="194" t="s">
        <v>507</v>
      </c>
      <c r="B264" s="4" t="s">
        <v>53</v>
      </c>
      <c r="C264" s="1" t="s">
        <v>64</v>
      </c>
      <c r="D264" s="5" t="s">
        <v>55</v>
      </c>
      <c r="E264" s="5" t="s">
        <v>55</v>
      </c>
      <c r="F264" s="6" t="s">
        <v>3</v>
      </c>
      <c r="G264" s="5" t="s">
        <v>410</v>
      </c>
      <c r="H264" s="5">
        <v>530249</v>
      </c>
      <c r="I264" s="1" t="s">
        <v>73</v>
      </c>
      <c r="J264" s="29">
        <v>0</v>
      </c>
      <c r="K264" s="41"/>
      <c r="L264" s="54"/>
      <c r="M264" s="54"/>
      <c r="N264" s="54"/>
      <c r="O264" s="54"/>
      <c r="P264" s="54"/>
      <c r="Q264" s="54"/>
      <c r="R264" s="54"/>
      <c r="S264" s="54"/>
      <c r="T264" s="54"/>
      <c r="U264" s="54"/>
      <c r="V264" s="54"/>
      <c r="W264" s="54"/>
      <c r="X264" s="90"/>
      <c r="Y264" s="90"/>
      <c r="Z264" s="90"/>
      <c r="AA264" s="90"/>
      <c r="AB264" s="90"/>
      <c r="AC264" s="90"/>
      <c r="AD264" s="90"/>
      <c r="AE264" s="90">
        <v>25000</v>
      </c>
      <c r="AF264" s="90"/>
      <c r="AG264" s="90">
        <f t="shared" si="106"/>
        <v>25000</v>
      </c>
      <c r="AH264" s="90"/>
      <c r="AI264" s="90"/>
      <c r="AJ264" s="90">
        <f t="shared" si="102"/>
        <v>25000</v>
      </c>
      <c r="AK264" s="90"/>
      <c r="AL264" s="90"/>
      <c r="AM264" s="90">
        <f t="shared" si="103"/>
        <v>25000</v>
      </c>
      <c r="AN264" s="90"/>
      <c r="AO264" s="90"/>
      <c r="AP264" s="90">
        <f t="shared" si="99"/>
        <v>25000</v>
      </c>
      <c r="AQ264" s="90"/>
      <c r="AR264" s="90"/>
      <c r="AS264" s="90">
        <f t="shared" si="98"/>
        <v>25000</v>
      </c>
      <c r="AT264" s="90"/>
      <c r="AU264" s="90"/>
      <c r="AV264" s="90">
        <f t="shared" si="97"/>
        <v>25000</v>
      </c>
      <c r="AW264" s="90"/>
      <c r="AX264" s="90"/>
      <c r="AY264" s="90">
        <f t="shared" si="93"/>
        <v>25000</v>
      </c>
      <c r="AZ264" s="90"/>
      <c r="BA264" s="90"/>
      <c r="BB264" s="90">
        <f t="shared" si="94"/>
        <v>25000</v>
      </c>
      <c r="BC264" s="90"/>
      <c r="BD264" s="90"/>
      <c r="BE264" s="90">
        <f t="shared" si="95"/>
        <v>25000</v>
      </c>
      <c r="BF264" s="90"/>
      <c r="BG264" s="90"/>
      <c r="BH264" s="90">
        <f t="shared" si="96"/>
        <v>25000</v>
      </c>
      <c r="BI264" s="247" t="s">
        <v>1133</v>
      </c>
      <c r="BJ264" s="246">
        <v>24687.5</v>
      </c>
      <c r="BK264" s="272">
        <f t="shared" si="110"/>
        <v>312.5</v>
      </c>
      <c r="BL264" s="265"/>
      <c r="BM264" s="323"/>
      <c r="BN264" s="383"/>
      <c r="BO264" s="383"/>
      <c r="BP264" s="383"/>
      <c r="BQ264" s="383"/>
      <c r="BR264" s="383"/>
      <c r="BS264" s="383"/>
      <c r="BT264" s="383"/>
      <c r="BU264" s="383"/>
      <c r="BV264" s="383"/>
      <c r="BW264" s="383"/>
      <c r="BX264" s="372">
        <f t="shared" si="92"/>
        <v>0</v>
      </c>
      <c r="BY264" s="341"/>
      <c r="BZ264" s="54"/>
      <c r="CA264" s="54"/>
      <c r="CB264" s="54"/>
      <c r="CC264" s="54"/>
      <c r="CD264" s="54"/>
      <c r="CE264" s="54"/>
      <c r="CF264" s="54"/>
      <c r="CG264" s="54"/>
      <c r="CH264" s="54"/>
      <c r="CI264" s="54"/>
      <c r="CJ264" s="54"/>
    </row>
    <row r="265" spans="1:89" customFormat="1" ht="53.45" customHeight="1">
      <c r="A265" s="194" t="s">
        <v>507</v>
      </c>
      <c r="B265" s="4" t="s">
        <v>53</v>
      </c>
      <c r="C265" s="1" t="s">
        <v>60</v>
      </c>
      <c r="D265" s="5"/>
      <c r="E265" s="5" t="s">
        <v>55</v>
      </c>
      <c r="F265" s="6" t="s">
        <v>3</v>
      </c>
      <c r="G265" s="5" t="s">
        <v>410</v>
      </c>
      <c r="H265" s="5">
        <v>530804</v>
      </c>
      <c r="I265" s="1" t="s">
        <v>61</v>
      </c>
      <c r="J265" s="29">
        <v>1000</v>
      </c>
      <c r="K265" s="29"/>
      <c r="L265" s="50"/>
      <c r="M265" s="50"/>
      <c r="N265" s="50"/>
      <c r="O265" s="50"/>
      <c r="P265" s="50"/>
      <c r="Q265" s="50"/>
      <c r="R265" s="50"/>
      <c r="S265" s="50"/>
      <c r="T265" s="50"/>
      <c r="U265" s="50"/>
      <c r="V265" s="50"/>
      <c r="W265" s="50"/>
      <c r="X265" s="90">
        <f t="shared" si="108"/>
        <v>1000</v>
      </c>
      <c r="Y265" s="90"/>
      <c r="Z265" s="90"/>
      <c r="AA265" s="90">
        <f t="shared" si="107"/>
        <v>1000</v>
      </c>
      <c r="AB265" s="90"/>
      <c r="AC265" s="90"/>
      <c r="AD265" s="90">
        <f t="shared" si="105"/>
        <v>1000</v>
      </c>
      <c r="AE265" s="90"/>
      <c r="AF265" s="90"/>
      <c r="AG265" s="90">
        <f t="shared" si="106"/>
        <v>1000</v>
      </c>
      <c r="AH265" s="90"/>
      <c r="AI265" s="90"/>
      <c r="AJ265" s="90">
        <f t="shared" si="102"/>
        <v>1000</v>
      </c>
      <c r="AK265" s="90"/>
      <c r="AL265" s="90"/>
      <c r="AM265" s="90">
        <f t="shared" si="103"/>
        <v>1000</v>
      </c>
      <c r="AN265" s="90"/>
      <c r="AO265" s="90"/>
      <c r="AP265" s="90">
        <f t="shared" si="99"/>
        <v>1000</v>
      </c>
      <c r="AQ265" s="90"/>
      <c r="AR265" s="90"/>
      <c r="AS265" s="90">
        <f t="shared" si="98"/>
        <v>1000</v>
      </c>
      <c r="AT265" s="90"/>
      <c r="AU265" s="90"/>
      <c r="AV265" s="90">
        <f t="shared" si="97"/>
        <v>1000</v>
      </c>
      <c r="AW265" s="90"/>
      <c r="AX265" s="90"/>
      <c r="AY265" s="90">
        <f t="shared" si="93"/>
        <v>1000</v>
      </c>
      <c r="AZ265" s="90"/>
      <c r="BA265" s="90"/>
      <c r="BB265" s="90">
        <f t="shared" si="94"/>
        <v>1000</v>
      </c>
      <c r="BC265" s="90"/>
      <c r="BD265" s="90"/>
      <c r="BE265" s="90">
        <f t="shared" si="95"/>
        <v>1000</v>
      </c>
      <c r="BF265" s="90"/>
      <c r="BG265" s="90"/>
      <c r="BH265" s="90">
        <f t="shared" si="96"/>
        <v>1000</v>
      </c>
      <c r="BI265" s="249" t="s">
        <v>915</v>
      </c>
      <c r="BJ265" s="249">
        <v>96</v>
      </c>
      <c r="BK265" s="272">
        <f t="shared" si="110"/>
        <v>904</v>
      </c>
      <c r="BL265" s="52"/>
      <c r="BM265" s="327"/>
      <c r="BN265" s="387"/>
      <c r="BO265" s="387"/>
      <c r="BP265" s="387"/>
      <c r="BQ265" s="387"/>
      <c r="BR265" s="387"/>
      <c r="BS265" s="387"/>
      <c r="BT265" s="378"/>
      <c r="BU265" s="378"/>
      <c r="BV265" s="378">
        <v>96</v>
      </c>
      <c r="BW265" s="378"/>
      <c r="BX265" s="372">
        <f t="shared" ref="BX265:BX328" si="111">+BL265+BM265+BN265+BO265+BP265+BQ265+BR265+BS265+BT265+BU265+BV265+BW265</f>
        <v>96</v>
      </c>
      <c r="BY265" s="343"/>
      <c r="BZ265" s="51"/>
      <c r="CA265" s="51"/>
      <c r="CB265" s="51"/>
      <c r="CC265" s="51"/>
      <c r="CD265" s="51"/>
      <c r="CE265" s="51"/>
      <c r="CF265" s="51"/>
      <c r="CG265" s="51"/>
      <c r="CH265" s="51">
        <f>+J265</f>
        <v>1000</v>
      </c>
      <c r="CI265" s="51"/>
      <c r="CJ265" s="51"/>
    </row>
    <row r="266" spans="1:89" customFormat="1" ht="53.45" customHeight="1">
      <c r="A266" s="194" t="s">
        <v>507</v>
      </c>
      <c r="B266" s="4" t="s">
        <v>53</v>
      </c>
      <c r="C266" s="1" t="s">
        <v>60</v>
      </c>
      <c r="D266" s="5"/>
      <c r="E266" s="5" t="s">
        <v>55</v>
      </c>
      <c r="F266" s="6" t="s">
        <v>20</v>
      </c>
      <c r="G266" s="5" t="s">
        <v>410</v>
      </c>
      <c r="H266" s="5">
        <v>530804</v>
      </c>
      <c r="I266" s="1" t="s">
        <v>61</v>
      </c>
      <c r="J266" s="29">
        <v>558</v>
      </c>
      <c r="K266" s="29"/>
      <c r="L266" s="50"/>
      <c r="M266" s="50"/>
      <c r="N266" s="50"/>
      <c r="O266" s="50"/>
      <c r="P266" s="50"/>
      <c r="Q266" s="50"/>
      <c r="R266" s="50"/>
      <c r="S266" s="50"/>
      <c r="T266" s="50"/>
      <c r="U266" s="50"/>
      <c r="V266" s="50"/>
      <c r="W266" s="50"/>
      <c r="X266" s="90">
        <f t="shared" si="108"/>
        <v>558</v>
      </c>
      <c r="Y266" s="90"/>
      <c r="Z266" s="90"/>
      <c r="AA266" s="90">
        <f t="shared" si="107"/>
        <v>558</v>
      </c>
      <c r="AB266" s="90"/>
      <c r="AC266" s="90"/>
      <c r="AD266" s="90">
        <f t="shared" si="105"/>
        <v>558</v>
      </c>
      <c r="AE266" s="90"/>
      <c r="AF266" s="90"/>
      <c r="AG266" s="90">
        <f t="shared" si="106"/>
        <v>558</v>
      </c>
      <c r="AH266" s="90"/>
      <c r="AI266" s="90"/>
      <c r="AJ266" s="90">
        <f t="shared" si="102"/>
        <v>558</v>
      </c>
      <c r="AK266" s="90"/>
      <c r="AL266" s="90"/>
      <c r="AM266" s="90">
        <f t="shared" si="103"/>
        <v>558</v>
      </c>
      <c r="AN266" s="90"/>
      <c r="AO266" s="90"/>
      <c r="AP266" s="90">
        <f t="shared" si="99"/>
        <v>558</v>
      </c>
      <c r="AQ266" s="90"/>
      <c r="AR266" s="90"/>
      <c r="AS266" s="90">
        <f t="shared" si="98"/>
        <v>558</v>
      </c>
      <c r="AT266" s="90"/>
      <c r="AU266" s="90"/>
      <c r="AV266" s="90">
        <f t="shared" si="97"/>
        <v>558</v>
      </c>
      <c r="AW266" s="90"/>
      <c r="AX266" s="90"/>
      <c r="AY266" s="90">
        <f t="shared" si="93"/>
        <v>558</v>
      </c>
      <c r="AZ266" s="90"/>
      <c r="BA266" s="90"/>
      <c r="BB266" s="90">
        <f t="shared" si="94"/>
        <v>558</v>
      </c>
      <c r="BC266" s="90"/>
      <c r="BD266" s="90"/>
      <c r="BE266" s="90">
        <f t="shared" si="95"/>
        <v>558</v>
      </c>
      <c r="BF266" s="90"/>
      <c r="BG266" s="90"/>
      <c r="BH266" s="90">
        <f t="shared" si="96"/>
        <v>558</v>
      </c>
      <c r="BI266" s="249" t="s">
        <v>726</v>
      </c>
      <c r="BJ266" s="249">
        <v>558</v>
      </c>
      <c r="BK266" s="272">
        <f t="shared" si="110"/>
        <v>0</v>
      </c>
      <c r="BL266" s="52"/>
      <c r="BM266" s="327"/>
      <c r="BN266" s="387">
        <v>558</v>
      </c>
      <c r="BO266" s="387"/>
      <c r="BP266" s="387"/>
      <c r="BQ266" s="387"/>
      <c r="BR266" s="387"/>
      <c r="BS266" s="387"/>
      <c r="BT266" s="387"/>
      <c r="BU266" s="387"/>
      <c r="BV266" s="387"/>
      <c r="BW266" s="387"/>
      <c r="BX266" s="372">
        <f t="shared" si="111"/>
        <v>558</v>
      </c>
      <c r="BY266" s="343"/>
      <c r="BZ266" s="51">
        <f>+J266</f>
        <v>558</v>
      </c>
      <c r="CA266" s="51"/>
      <c r="CB266" s="51"/>
      <c r="CC266" s="51"/>
      <c r="CD266" s="51"/>
      <c r="CE266" s="51"/>
      <c r="CF266" s="51"/>
      <c r="CG266" s="51"/>
      <c r="CH266" s="51"/>
      <c r="CI266" s="51"/>
      <c r="CJ266" s="51"/>
    </row>
    <row r="267" spans="1:89" customFormat="1" ht="53.45" customHeight="1">
      <c r="A267" s="194" t="s">
        <v>507</v>
      </c>
      <c r="B267" s="4" t="s">
        <v>53</v>
      </c>
      <c r="C267" s="33" t="s">
        <v>254</v>
      </c>
      <c r="D267" s="11"/>
      <c r="E267" s="5" t="s">
        <v>249</v>
      </c>
      <c r="F267" s="6" t="s">
        <v>3</v>
      </c>
      <c r="G267" s="5" t="s">
        <v>410</v>
      </c>
      <c r="H267" s="6">
        <v>530804</v>
      </c>
      <c r="I267" s="9" t="s">
        <v>61</v>
      </c>
      <c r="J267" s="35">
        <v>8000</v>
      </c>
      <c r="K267" s="35"/>
      <c r="L267" s="54"/>
      <c r="M267" s="54"/>
      <c r="N267" s="54"/>
      <c r="O267" s="54"/>
      <c r="P267" s="54"/>
      <c r="Q267" s="54"/>
      <c r="R267" s="54"/>
      <c r="S267" s="54"/>
      <c r="T267" s="54"/>
      <c r="U267" s="54"/>
      <c r="V267" s="54"/>
      <c r="W267" s="54"/>
      <c r="X267" s="90">
        <f t="shared" si="108"/>
        <v>8000</v>
      </c>
      <c r="Y267" s="90"/>
      <c r="Z267" s="90"/>
      <c r="AA267" s="90">
        <f t="shared" si="107"/>
        <v>8000</v>
      </c>
      <c r="AB267" s="90"/>
      <c r="AC267" s="90"/>
      <c r="AD267" s="90">
        <f t="shared" si="105"/>
        <v>8000</v>
      </c>
      <c r="AE267" s="90"/>
      <c r="AF267" s="90"/>
      <c r="AG267" s="90">
        <f t="shared" si="106"/>
        <v>8000</v>
      </c>
      <c r="AH267" s="90"/>
      <c r="AI267" s="90"/>
      <c r="AJ267" s="90">
        <f t="shared" si="102"/>
        <v>8000</v>
      </c>
      <c r="AK267" s="90"/>
      <c r="AL267" s="90"/>
      <c r="AM267" s="90">
        <f t="shared" si="103"/>
        <v>8000</v>
      </c>
      <c r="AN267" s="90"/>
      <c r="AO267" s="90"/>
      <c r="AP267" s="90">
        <f t="shared" si="99"/>
        <v>8000</v>
      </c>
      <c r="AQ267" s="90"/>
      <c r="AR267" s="90"/>
      <c r="AS267" s="90">
        <f t="shared" si="98"/>
        <v>8000</v>
      </c>
      <c r="AT267" s="90"/>
      <c r="AU267" s="90"/>
      <c r="AV267" s="90">
        <f t="shared" si="97"/>
        <v>8000</v>
      </c>
      <c r="AW267" s="90"/>
      <c r="AX267" s="90"/>
      <c r="AY267" s="90">
        <f t="shared" ref="AY267:AY330" si="112">+AV267+AW267-AX267</f>
        <v>8000</v>
      </c>
      <c r="AZ267" s="90"/>
      <c r="BA267" s="90"/>
      <c r="BB267" s="90">
        <f t="shared" si="94"/>
        <v>8000</v>
      </c>
      <c r="BC267" s="90"/>
      <c r="BD267" s="90"/>
      <c r="BE267" s="90">
        <f t="shared" ref="BE267:BE330" si="113">+BB267+BC267-BD267</f>
        <v>8000</v>
      </c>
      <c r="BF267" s="90"/>
      <c r="BG267" s="90"/>
      <c r="BH267" s="90">
        <f t="shared" ref="BH267:BH330" si="114">+BE267+BF267-BG267</f>
        <v>8000</v>
      </c>
      <c r="BI267" s="398" t="s">
        <v>787</v>
      </c>
      <c r="BJ267" s="295">
        <v>4427.2</v>
      </c>
      <c r="BK267" s="272">
        <f t="shared" si="110"/>
        <v>3572.8</v>
      </c>
      <c r="BL267" s="265"/>
      <c r="BM267" s="323"/>
      <c r="BN267" s="383"/>
      <c r="BO267" s="383"/>
      <c r="BP267" s="378">
        <f>1405+2001.84+134.5+58.7</f>
        <v>3600.04</v>
      </c>
      <c r="BQ267" s="378"/>
      <c r="BR267" s="378"/>
      <c r="BS267" s="378"/>
      <c r="BT267" s="378"/>
      <c r="BU267" s="378"/>
      <c r="BV267" s="378"/>
      <c r="BW267" s="378"/>
      <c r="BX267" s="372">
        <f t="shared" si="111"/>
        <v>3600.04</v>
      </c>
      <c r="BY267" s="341"/>
      <c r="BZ267" s="54"/>
      <c r="CA267" s="54"/>
      <c r="CB267" s="54">
        <f>+J267/3</f>
        <v>2666.6666666666665</v>
      </c>
      <c r="CC267" s="54"/>
      <c r="CD267" s="54"/>
      <c r="CE267" s="54"/>
      <c r="CF267" s="54">
        <f>+CB267</f>
        <v>2666.6666666666665</v>
      </c>
      <c r="CG267" s="54"/>
      <c r="CH267" s="54"/>
      <c r="CI267" s="54"/>
      <c r="CJ267" s="54">
        <f>+CF267</f>
        <v>2666.6666666666665</v>
      </c>
    </row>
    <row r="268" spans="1:89" customFormat="1" ht="53.45" customHeight="1">
      <c r="A268" s="194" t="s">
        <v>507</v>
      </c>
      <c r="B268" s="4" t="s">
        <v>53</v>
      </c>
      <c r="C268" s="1" t="s">
        <v>351</v>
      </c>
      <c r="D268" s="19"/>
      <c r="E268" s="5" t="s">
        <v>350</v>
      </c>
      <c r="F268" s="6" t="s">
        <v>245</v>
      </c>
      <c r="G268" s="5" t="s">
        <v>410</v>
      </c>
      <c r="H268" s="6">
        <v>530804</v>
      </c>
      <c r="I268" s="1" t="s">
        <v>61</v>
      </c>
      <c r="J268" s="32">
        <v>500</v>
      </c>
      <c r="K268" s="32"/>
      <c r="L268" s="54"/>
      <c r="M268" s="54"/>
      <c r="N268" s="54"/>
      <c r="O268" s="54"/>
      <c r="P268" s="54"/>
      <c r="Q268" s="54"/>
      <c r="R268" s="54"/>
      <c r="S268" s="54"/>
      <c r="T268" s="54"/>
      <c r="U268" s="54"/>
      <c r="V268" s="54"/>
      <c r="W268" s="54"/>
      <c r="X268" s="90">
        <f t="shared" si="108"/>
        <v>500</v>
      </c>
      <c r="Y268" s="90"/>
      <c r="Z268" s="90"/>
      <c r="AA268" s="90">
        <f t="shared" si="107"/>
        <v>500</v>
      </c>
      <c r="AB268" s="90"/>
      <c r="AC268" s="90"/>
      <c r="AD268" s="90">
        <f t="shared" si="105"/>
        <v>500</v>
      </c>
      <c r="AE268" s="90"/>
      <c r="AF268" s="90"/>
      <c r="AG268" s="90">
        <f t="shared" si="106"/>
        <v>500</v>
      </c>
      <c r="AH268" s="90"/>
      <c r="AI268" s="90"/>
      <c r="AJ268" s="90">
        <f t="shared" si="102"/>
        <v>500</v>
      </c>
      <c r="AK268" s="90"/>
      <c r="AL268" s="90"/>
      <c r="AM268" s="90">
        <f t="shared" si="103"/>
        <v>500</v>
      </c>
      <c r="AN268" s="90"/>
      <c r="AO268" s="90"/>
      <c r="AP268" s="90">
        <f t="shared" si="99"/>
        <v>500</v>
      </c>
      <c r="AQ268" s="90"/>
      <c r="AR268" s="90"/>
      <c r="AS268" s="90">
        <f t="shared" si="98"/>
        <v>500</v>
      </c>
      <c r="AT268" s="90"/>
      <c r="AU268" s="90"/>
      <c r="AV268" s="90">
        <f t="shared" si="97"/>
        <v>500</v>
      </c>
      <c r="AW268" s="90"/>
      <c r="AX268" s="90"/>
      <c r="AY268" s="90">
        <f t="shared" si="112"/>
        <v>500</v>
      </c>
      <c r="AZ268" s="90"/>
      <c r="BA268" s="90"/>
      <c r="BB268" s="90">
        <f t="shared" ref="BB268:BB331" si="115">+AY268+AZ268-BA268</f>
        <v>500</v>
      </c>
      <c r="BC268" s="90"/>
      <c r="BD268" s="90"/>
      <c r="BE268" s="90">
        <f t="shared" si="113"/>
        <v>500</v>
      </c>
      <c r="BF268" s="90"/>
      <c r="BG268" s="90"/>
      <c r="BH268" s="90">
        <f t="shared" si="114"/>
        <v>500</v>
      </c>
      <c r="BI268" s="398" t="s">
        <v>658</v>
      </c>
      <c r="BJ268" s="295">
        <f>200-29.45</f>
        <v>170.55</v>
      </c>
      <c r="BK268" s="272">
        <f t="shared" si="110"/>
        <v>329.45</v>
      </c>
      <c r="BL268" s="265"/>
      <c r="BM268" s="323"/>
      <c r="BN268" s="383">
        <v>170.55</v>
      </c>
      <c r="BO268" s="383"/>
      <c r="BP268" s="383"/>
      <c r="BQ268" s="383"/>
      <c r="BR268" s="383"/>
      <c r="BS268" s="383"/>
      <c r="BT268" s="383"/>
      <c r="BU268" s="383"/>
      <c r="BV268" s="383"/>
      <c r="BW268" s="383"/>
      <c r="BX268" s="372">
        <f t="shared" si="111"/>
        <v>170.55</v>
      </c>
      <c r="BY268" s="341"/>
      <c r="BZ268" s="54"/>
      <c r="CA268" s="54"/>
      <c r="CB268" s="54"/>
      <c r="CC268" s="54"/>
      <c r="CD268" s="54">
        <v>250</v>
      </c>
      <c r="CE268" s="54"/>
      <c r="CF268" s="54"/>
      <c r="CG268" s="54"/>
      <c r="CH268" s="54"/>
      <c r="CI268" s="54"/>
      <c r="CJ268" s="54">
        <v>250</v>
      </c>
    </row>
    <row r="269" spans="1:89" customFormat="1" ht="53.45" customHeight="1">
      <c r="A269" s="194" t="s">
        <v>507</v>
      </c>
      <c r="B269" s="4" t="s">
        <v>53</v>
      </c>
      <c r="C269" s="33" t="s">
        <v>255</v>
      </c>
      <c r="D269" s="11"/>
      <c r="E269" s="5" t="s">
        <v>249</v>
      </c>
      <c r="F269" s="6" t="s">
        <v>3</v>
      </c>
      <c r="G269" s="5" t="s">
        <v>410</v>
      </c>
      <c r="H269" s="6">
        <v>530805</v>
      </c>
      <c r="I269" s="9" t="s">
        <v>256</v>
      </c>
      <c r="J269" s="35">
        <v>25000</v>
      </c>
      <c r="K269" s="35" t="s">
        <v>1287</v>
      </c>
      <c r="L269" s="54">
        <v>2602.1</v>
      </c>
      <c r="M269" s="54"/>
      <c r="N269" s="54"/>
      <c r="O269" s="54"/>
      <c r="P269" s="54"/>
      <c r="Q269" s="54"/>
      <c r="R269" s="54"/>
      <c r="S269" s="54"/>
      <c r="T269" s="54"/>
      <c r="U269" s="54"/>
      <c r="V269" s="54"/>
      <c r="W269" s="54"/>
      <c r="X269" s="90">
        <f t="shared" si="108"/>
        <v>25000</v>
      </c>
      <c r="Y269" s="90"/>
      <c r="Z269" s="90"/>
      <c r="AA269" s="90">
        <f t="shared" si="107"/>
        <v>25000</v>
      </c>
      <c r="AB269" s="90"/>
      <c r="AC269" s="90"/>
      <c r="AD269" s="90">
        <f t="shared" si="105"/>
        <v>25000</v>
      </c>
      <c r="AE269" s="90"/>
      <c r="AF269" s="90"/>
      <c r="AG269" s="90">
        <f t="shared" si="106"/>
        <v>25000</v>
      </c>
      <c r="AH269" s="90"/>
      <c r="AI269" s="90"/>
      <c r="AJ269" s="90">
        <f t="shared" si="102"/>
        <v>25000</v>
      </c>
      <c r="AK269" s="90"/>
      <c r="AL269" s="90"/>
      <c r="AM269" s="90">
        <f t="shared" si="103"/>
        <v>25000</v>
      </c>
      <c r="AN269" s="90"/>
      <c r="AO269" s="90"/>
      <c r="AP269" s="90">
        <f t="shared" si="99"/>
        <v>25000</v>
      </c>
      <c r="AQ269" s="90"/>
      <c r="AR269" s="90"/>
      <c r="AS269" s="90">
        <f t="shared" si="98"/>
        <v>25000</v>
      </c>
      <c r="AT269" s="90"/>
      <c r="AU269" s="90"/>
      <c r="AV269" s="90">
        <f t="shared" si="97"/>
        <v>25000</v>
      </c>
      <c r="AW269" s="90"/>
      <c r="AX269" s="90"/>
      <c r="AY269" s="90">
        <f t="shared" si="112"/>
        <v>25000</v>
      </c>
      <c r="AZ269" s="90"/>
      <c r="BA269" s="90"/>
      <c r="BB269" s="90">
        <f t="shared" si="115"/>
        <v>25000</v>
      </c>
      <c r="BC269" s="90"/>
      <c r="BD269" s="90"/>
      <c r="BE269" s="90">
        <f t="shared" si="113"/>
        <v>25000</v>
      </c>
      <c r="BF269" s="90"/>
      <c r="BG269" s="90"/>
      <c r="BH269" s="90">
        <f t="shared" si="114"/>
        <v>25000</v>
      </c>
      <c r="BI269" s="266" t="s">
        <v>1297</v>
      </c>
      <c r="BJ269" s="295">
        <f>17940.9+5638.46-6636.45-90+1903.6+1</f>
        <v>18757.509999999998</v>
      </c>
      <c r="BK269" s="272">
        <f t="shared" si="110"/>
        <v>6242.4900000000016</v>
      </c>
      <c r="BL269" s="265"/>
      <c r="BM269" s="323"/>
      <c r="BN269" s="383">
        <f>2908.35+1133+750+2446+2170+234+144</f>
        <v>9785.35</v>
      </c>
      <c r="BO269" s="378">
        <f>175+1344.1</f>
        <v>1519.1</v>
      </c>
      <c r="BP269" s="378">
        <f>1860+3688.46</f>
        <v>5548.46</v>
      </c>
      <c r="BQ269" s="378"/>
      <c r="BR269" s="378"/>
      <c r="BS269" s="378"/>
      <c r="BT269" s="378"/>
      <c r="BU269" s="378">
        <v>1541.38</v>
      </c>
      <c r="BV269" s="378"/>
      <c r="BW269" s="378"/>
      <c r="BX269" s="372">
        <f t="shared" si="111"/>
        <v>18394.29</v>
      </c>
      <c r="BY269" s="341"/>
      <c r="BZ269" s="54"/>
      <c r="CA269" s="54"/>
      <c r="CB269" s="54">
        <f>+J269/3</f>
        <v>8333.3333333333339</v>
      </c>
      <c r="CC269" s="54"/>
      <c r="CD269" s="54"/>
      <c r="CE269" s="54"/>
      <c r="CF269" s="54">
        <f>+CB269</f>
        <v>8333.3333333333339</v>
      </c>
      <c r="CG269" s="54"/>
      <c r="CH269" s="54"/>
      <c r="CI269" s="54"/>
      <c r="CJ269" s="54">
        <f>+CF269</f>
        <v>8333.3333333333339</v>
      </c>
    </row>
    <row r="270" spans="1:89" customFormat="1" ht="53.45" customHeight="1">
      <c r="A270" s="194" t="s">
        <v>507</v>
      </c>
      <c r="B270" s="4" t="s">
        <v>53</v>
      </c>
      <c r="C270" s="1" t="s">
        <v>437</v>
      </c>
      <c r="D270" s="5"/>
      <c r="E270" s="5" t="s">
        <v>55</v>
      </c>
      <c r="F270" s="6" t="s">
        <v>3</v>
      </c>
      <c r="G270" s="5" t="s">
        <v>410</v>
      </c>
      <c r="H270" s="5">
        <v>530807</v>
      </c>
      <c r="I270" s="1" t="s">
        <v>59</v>
      </c>
      <c r="J270" s="29">
        <v>6500</v>
      </c>
      <c r="K270" s="29"/>
      <c r="L270" s="50"/>
      <c r="M270" s="50"/>
      <c r="N270" s="50"/>
      <c r="O270" s="50"/>
      <c r="P270" s="50"/>
      <c r="Q270" s="50"/>
      <c r="R270" s="50"/>
      <c r="S270" s="50"/>
      <c r="T270" s="50"/>
      <c r="U270" s="50"/>
      <c r="V270" s="50"/>
      <c r="W270" s="50"/>
      <c r="X270" s="90">
        <f t="shared" si="108"/>
        <v>6500</v>
      </c>
      <c r="Y270" s="90"/>
      <c r="Z270" s="90"/>
      <c r="AA270" s="90">
        <f t="shared" si="107"/>
        <v>6500</v>
      </c>
      <c r="AB270" s="90"/>
      <c r="AC270" s="90"/>
      <c r="AD270" s="90">
        <f t="shared" si="105"/>
        <v>6500</v>
      </c>
      <c r="AE270" s="90"/>
      <c r="AF270" s="90"/>
      <c r="AG270" s="90">
        <f t="shared" si="106"/>
        <v>6500</v>
      </c>
      <c r="AH270" s="90"/>
      <c r="AI270" s="90"/>
      <c r="AJ270" s="90">
        <f t="shared" si="102"/>
        <v>6500</v>
      </c>
      <c r="AK270" s="90"/>
      <c r="AL270" s="90"/>
      <c r="AM270" s="90">
        <f t="shared" si="103"/>
        <v>6500</v>
      </c>
      <c r="AN270" s="90"/>
      <c r="AO270" s="90"/>
      <c r="AP270" s="90">
        <f t="shared" si="99"/>
        <v>6500</v>
      </c>
      <c r="AQ270" s="90"/>
      <c r="AR270" s="90"/>
      <c r="AS270" s="90">
        <f t="shared" si="98"/>
        <v>6500</v>
      </c>
      <c r="AT270" s="90"/>
      <c r="AU270" s="90"/>
      <c r="AV270" s="90">
        <f t="shared" si="97"/>
        <v>6500</v>
      </c>
      <c r="AW270" s="90"/>
      <c r="AX270" s="90"/>
      <c r="AY270" s="90">
        <f t="shared" si="112"/>
        <v>6500</v>
      </c>
      <c r="AZ270" s="90"/>
      <c r="BA270" s="90"/>
      <c r="BB270" s="90">
        <f t="shared" si="115"/>
        <v>6500</v>
      </c>
      <c r="BC270" s="90"/>
      <c r="BD270" s="90"/>
      <c r="BE270" s="90">
        <f t="shared" si="113"/>
        <v>6500</v>
      </c>
      <c r="BF270" s="90"/>
      <c r="BG270" s="90"/>
      <c r="BH270" s="90">
        <f t="shared" si="114"/>
        <v>6500</v>
      </c>
      <c r="BI270" s="249" t="s">
        <v>915</v>
      </c>
      <c r="BJ270" s="249">
        <v>5526</v>
      </c>
      <c r="BK270" s="272">
        <f t="shared" si="110"/>
        <v>974</v>
      </c>
      <c r="BL270" s="52"/>
      <c r="BM270" s="327"/>
      <c r="BN270" s="387"/>
      <c r="BO270" s="387"/>
      <c r="BP270" s="387"/>
      <c r="BQ270" s="387"/>
      <c r="BR270" s="387"/>
      <c r="BS270" s="387"/>
      <c r="BT270" s="378"/>
      <c r="BU270" s="378"/>
      <c r="BV270" s="378">
        <v>4876</v>
      </c>
      <c r="BW270" s="378"/>
      <c r="BX270" s="372">
        <f t="shared" si="111"/>
        <v>4876</v>
      </c>
      <c r="BY270" s="343"/>
      <c r="BZ270" s="51"/>
      <c r="CA270" s="51"/>
      <c r="CB270" s="51"/>
      <c r="CC270" s="51"/>
      <c r="CD270" s="51"/>
      <c r="CE270" s="51"/>
      <c r="CF270" s="51"/>
      <c r="CG270" s="51"/>
      <c r="CH270" s="51">
        <f>+J270</f>
        <v>6500</v>
      </c>
      <c r="CI270" s="51"/>
      <c r="CJ270" s="51"/>
    </row>
    <row r="271" spans="1:89" customFormat="1" ht="53.45" customHeight="1">
      <c r="A271" s="194" t="s">
        <v>507</v>
      </c>
      <c r="B271" s="4" t="s">
        <v>53</v>
      </c>
      <c r="C271" s="1" t="s">
        <v>437</v>
      </c>
      <c r="D271" s="5"/>
      <c r="E271" s="5" t="s">
        <v>55</v>
      </c>
      <c r="F271" s="6" t="s">
        <v>20</v>
      </c>
      <c r="G271" s="5" t="s">
        <v>410</v>
      </c>
      <c r="H271" s="5">
        <v>530807</v>
      </c>
      <c r="I271" s="1" t="s">
        <v>59</v>
      </c>
      <c r="J271" s="29">
        <v>4943.6000000000004</v>
      </c>
      <c r="K271" s="29"/>
      <c r="L271" s="50"/>
      <c r="M271" s="50"/>
      <c r="N271" s="50"/>
      <c r="O271" s="50"/>
      <c r="P271" s="50"/>
      <c r="Q271" s="50"/>
      <c r="R271" s="50"/>
      <c r="S271" s="50"/>
      <c r="T271" s="50"/>
      <c r="U271" s="50"/>
      <c r="V271" s="50"/>
      <c r="W271" s="50"/>
      <c r="X271" s="90">
        <f t="shared" si="108"/>
        <v>4943.6000000000004</v>
      </c>
      <c r="Y271" s="90"/>
      <c r="Z271" s="90"/>
      <c r="AA271" s="90">
        <f t="shared" si="107"/>
        <v>4943.6000000000004</v>
      </c>
      <c r="AB271" s="90"/>
      <c r="AC271" s="90"/>
      <c r="AD271" s="90">
        <f t="shared" si="105"/>
        <v>4943.6000000000004</v>
      </c>
      <c r="AE271" s="90"/>
      <c r="AF271" s="90"/>
      <c r="AG271" s="90">
        <f t="shared" si="106"/>
        <v>4943.6000000000004</v>
      </c>
      <c r="AH271" s="90"/>
      <c r="AI271" s="90"/>
      <c r="AJ271" s="90">
        <f t="shared" si="102"/>
        <v>4943.6000000000004</v>
      </c>
      <c r="AK271" s="90"/>
      <c r="AL271" s="90"/>
      <c r="AM271" s="90">
        <f t="shared" si="103"/>
        <v>4943.6000000000004</v>
      </c>
      <c r="AN271" s="90"/>
      <c r="AO271" s="90"/>
      <c r="AP271" s="90">
        <f t="shared" si="99"/>
        <v>4943.6000000000004</v>
      </c>
      <c r="AQ271" s="90"/>
      <c r="AR271" s="90"/>
      <c r="AS271" s="90">
        <f t="shared" si="98"/>
        <v>4943.6000000000004</v>
      </c>
      <c r="AT271" s="90"/>
      <c r="AU271" s="90"/>
      <c r="AV271" s="90">
        <f t="shared" si="97"/>
        <v>4943.6000000000004</v>
      </c>
      <c r="AW271" s="90"/>
      <c r="AX271" s="90"/>
      <c r="AY271" s="90">
        <f t="shared" si="112"/>
        <v>4943.6000000000004</v>
      </c>
      <c r="AZ271" s="90"/>
      <c r="BA271" s="90"/>
      <c r="BB271" s="90">
        <f t="shared" si="115"/>
        <v>4943.6000000000004</v>
      </c>
      <c r="BC271" s="90"/>
      <c r="BD271" s="90"/>
      <c r="BE271" s="90">
        <f t="shared" si="113"/>
        <v>4943.6000000000004</v>
      </c>
      <c r="BF271" s="90"/>
      <c r="BG271" s="90"/>
      <c r="BH271" s="90">
        <f t="shared" si="114"/>
        <v>4943.6000000000004</v>
      </c>
      <c r="BI271" s="249" t="s">
        <v>726</v>
      </c>
      <c r="BJ271" s="249">
        <v>4943.6000000000004</v>
      </c>
      <c r="BK271" s="272">
        <f t="shared" si="110"/>
        <v>0</v>
      </c>
      <c r="BL271" s="52"/>
      <c r="BM271" s="327"/>
      <c r="BN271" s="387">
        <v>4943.6000000000004</v>
      </c>
      <c r="BO271" s="387"/>
      <c r="BP271" s="387"/>
      <c r="BQ271" s="387"/>
      <c r="BR271" s="387"/>
      <c r="BS271" s="387"/>
      <c r="BT271" s="387"/>
      <c r="BU271" s="387"/>
      <c r="BV271" s="387"/>
      <c r="BW271" s="387"/>
      <c r="BX271" s="372">
        <f t="shared" si="111"/>
        <v>4943.6000000000004</v>
      </c>
      <c r="BY271" s="343"/>
      <c r="BZ271" s="51">
        <f>+J271</f>
        <v>4943.6000000000004</v>
      </c>
      <c r="CA271" s="51"/>
      <c r="CB271" s="51"/>
      <c r="CC271" s="51"/>
      <c r="CD271" s="51"/>
      <c r="CE271" s="51"/>
      <c r="CF271" s="51"/>
      <c r="CG271" s="51"/>
      <c r="CH271" s="51"/>
      <c r="CI271" s="51"/>
      <c r="CJ271" s="51"/>
    </row>
    <row r="272" spans="1:89" customFormat="1" ht="53.45" customHeight="1">
      <c r="A272" s="194" t="s">
        <v>507</v>
      </c>
      <c r="B272" s="4" t="s">
        <v>53</v>
      </c>
      <c r="C272" s="1" t="s">
        <v>391</v>
      </c>
      <c r="D272" s="5"/>
      <c r="E272" s="5" t="s">
        <v>55</v>
      </c>
      <c r="F272" s="6" t="s">
        <v>3</v>
      </c>
      <c r="G272" s="5" t="s">
        <v>410</v>
      </c>
      <c r="H272" s="5">
        <v>530807</v>
      </c>
      <c r="I272" s="1" t="s">
        <v>59</v>
      </c>
      <c r="J272" s="29">
        <v>20000</v>
      </c>
      <c r="K272" s="29"/>
      <c r="L272" s="50"/>
      <c r="M272" s="50"/>
      <c r="N272" s="50"/>
      <c r="O272" s="50"/>
      <c r="P272" s="50"/>
      <c r="Q272" s="50"/>
      <c r="R272" s="50"/>
      <c r="S272" s="50"/>
      <c r="T272" s="50"/>
      <c r="U272" s="50"/>
      <c r="V272" s="50"/>
      <c r="W272" s="50"/>
      <c r="X272" s="90">
        <f t="shared" si="108"/>
        <v>20000</v>
      </c>
      <c r="Y272" s="90"/>
      <c r="Z272" s="90"/>
      <c r="AA272" s="90">
        <f t="shared" si="107"/>
        <v>20000</v>
      </c>
      <c r="AB272" s="90"/>
      <c r="AC272" s="90"/>
      <c r="AD272" s="90">
        <f t="shared" si="105"/>
        <v>20000</v>
      </c>
      <c r="AE272" s="90"/>
      <c r="AF272" s="90">
        <v>20000</v>
      </c>
      <c r="AG272" s="90">
        <f t="shared" si="106"/>
        <v>0</v>
      </c>
      <c r="AH272" s="90"/>
      <c r="AI272" s="90"/>
      <c r="AJ272" s="90">
        <f t="shared" si="102"/>
        <v>0</v>
      </c>
      <c r="AK272" s="90"/>
      <c r="AL272" s="90"/>
      <c r="AM272" s="90">
        <f t="shared" si="103"/>
        <v>0</v>
      </c>
      <c r="AN272" s="90"/>
      <c r="AO272" s="90"/>
      <c r="AP272" s="90">
        <f t="shared" si="99"/>
        <v>0</v>
      </c>
      <c r="AQ272" s="90"/>
      <c r="AR272" s="90"/>
      <c r="AS272" s="90">
        <f t="shared" si="98"/>
        <v>0</v>
      </c>
      <c r="AT272" s="90"/>
      <c r="AU272" s="90"/>
      <c r="AV272" s="90">
        <f t="shared" si="97"/>
        <v>0</v>
      </c>
      <c r="AW272" s="90"/>
      <c r="AX272" s="90"/>
      <c r="AY272" s="90">
        <f t="shared" si="112"/>
        <v>0</v>
      </c>
      <c r="AZ272" s="90"/>
      <c r="BA272" s="90"/>
      <c r="BB272" s="90">
        <f t="shared" si="115"/>
        <v>0</v>
      </c>
      <c r="BC272" s="90"/>
      <c r="BD272" s="90"/>
      <c r="BE272" s="90">
        <f t="shared" si="113"/>
        <v>0</v>
      </c>
      <c r="BF272" s="90"/>
      <c r="BG272" s="90"/>
      <c r="BH272" s="90">
        <f t="shared" si="114"/>
        <v>0</v>
      </c>
      <c r="BI272" s="50"/>
      <c r="BJ272" s="50"/>
      <c r="BK272" s="272">
        <f t="shared" si="110"/>
        <v>0</v>
      </c>
      <c r="BL272" s="52"/>
      <c r="BM272" s="327"/>
      <c r="BN272" s="387"/>
      <c r="BO272" s="387"/>
      <c r="BP272" s="387"/>
      <c r="BQ272" s="387"/>
      <c r="BR272" s="387"/>
      <c r="BS272" s="387"/>
      <c r="BT272" s="387"/>
      <c r="BU272" s="387"/>
      <c r="BV272" s="387"/>
      <c r="BW272" s="387"/>
      <c r="BX272" s="372">
        <f t="shared" si="111"/>
        <v>0</v>
      </c>
      <c r="BY272" s="343"/>
      <c r="BZ272" s="51"/>
      <c r="CA272" s="51"/>
      <c r="CB272" s="51"/>
      <c r="CC272" s="51"/>
      <c r="CD272" s="51"/>
      <c r="CE272" s="51"/>
      <c r="CF272" s="51">
        <f>+J272</f>
        <v>20000</v>
      </c>
      <c r="CG272" s="51"/>
      <c r="CH272" s="51"/>
      <c r="CI272" s="51"/>
      <c r="CJ272" s="51"/>
    </row>
    <row r="273" spans="1:88" customFormat="1" ht="53.45" customHeight="1">
      <c r="A273" s="194" t="s">
        <v>507</v>
      </c>
      <c r="B273" s="4" t="s">
        <v>53</v>
      </c>
      <c r="C273" s="1" t="s">
        <v>74</v>
      </c>
      <c r="D273" s="6"/>
      <c r="E273" s="5" t="s">
        <v>55</v>
      </c>
      <c r="F273" s="6" t="s">
        <v>20</v>
      </c>
      <c r="G273" s="5" t="s">
        <v>410</v>
      </c>
      <c r="H273" s="5">
        <v>530807</v>
      </c>
      <c r="I273" s="1" t="s">
        <v>59</v>
      </c>
      <c r="J273" s="29">
        <v>19780</v>
      </c>
      <c r="K273" s="29"/>
      <c r="L273" s="50"/>
      <c r="M273" s="50"/>
      <c r="N273" s="50"/>
      <c r="O273" s="50"/>
      <c r="P273" s="50"/>
      <c r="Q273" s="50"/>
      <c r="R273" s="50"/>
      <c r="S273" s="50"/>
      <c r="T273" s="50"/>
      <c r="U273" s="50"/>
      <c r="V273" s="50"/>
      <c r="W273" s="50"/>
      <c r="X273" s="90">
        <f t="shared" si="108"/>
        <v>19780</v>
      </c>
      <c r="Y273" s="90"/>
      <c r="Z273" s="90"/>
      <c r="AA273" s="90">
        <f t="shared" si="107"/>
        <v>19780</v>
      </c>
      <c r="AB273" s="90"/>
      <c r="AC273" s="90"/>
      <c r="AD273" s="90">
        <f t="shared" si="105"/>
        <v>19780</v>
      </c>
      <c r="AE273" s="90"/>
      <c r="AF273" s="90"/>
      <c r="AG273" s="90">
        <f t="shared" si="106"/>
        <v>19780</v>
      </c>
      <c r="AH273" s="90"/>
      <c r="AI273" s="90"/>
      <c r="AJ273" s="90">
        <f t="shared" si="102"/>
        <v>19780</v>
      </c>
      <c r="AK273" s="90"/>
      <c r="AL273" s="90"/>
      <c r="AM273" s="90">
        <f t="shared" si="103"/>
        <v>19780</v>
      </c>
      <c r="AN273" s="90"/>
      <c r="AO273" s="90"/>
      <c r="AP273" s="90">
        <f t="shared" si="99"/>
        <v>19780</v>
      </c>
      <c r="AQ273" s="90"/>
      <c r="AR273" s="90"/>
      <c r="AS273" s="90">
        <f t="shared" si="98"/>
        <v>19780</v>
      </c>
      <c r="AT273" s="90"/>
      <c r="AU273" s="90"/>
      <c r="AV273" s="90">
        <f t="shared" si="97"/>
        <v>19780</v>
      </c>
      <c r="AW273" s="90"/>
      <c r="AX273" s="90"/>
      <c r="AY273" s="90">
        <f t="shared" si="112"/>
        <v>19780</v>
      </c>
      <c r="AZ273" s="90"/>
      <c r="BA273" s="90"/>
      <c r="BB273" s="90">
        <f t="shared" si="115"/>
        <v>19780</v>
      </c>
      <c r="BC273" s="90"/>
      <c r="BD273" s="90"/>
      <c r="BE273" s="90">
        <f t="shared" si="113"/>
        <v>19780</v>
      </c>
      <c r="BF273" s="90"/>
      <c r="BG273" s="90"/>
      <c r="BH273" s="90">
        <f t="shared" si="114"/>
        <v>19780</v>
      </c>
      <c r="BI273" s="249" t="s">
        <v>781</v>
      </c>
      <c r="BJ273" s="249">
        <v>19780</v>
      </c>
      <c r="BK273" s="272">
        <f t="shared" si="110"/>
        <v>0</v>
      </c>
      <c r="BL273" s="52"/>
      <c r="BM273" s="327"/>
      <c r="BN273" s="387">
        <v>19780</v>
      </c>
      <c r="BO273" s="387"/>
      <c r="BP273" s="387"/>
      <c r="BQ273" s="387"/>
      <c r="BR273" s="387"/>
      <c r="BS273" s="387"/>
      <c r="BT273" s="387"/>
      <c r="BU273" s="387"/>
      <c r="BV273" s="387"/>
      <c r="BW273" s="387"/>
      <c r="BX273" s="372">
        <f t="shared" si="111"/>
        <v>19780</v>
      </c>
      <c r="BY273" s="343"/>
      <c r="BZ273" s="51"/>
      <c r="CA273" s="51">
        <f>+J273</f>
        <v>19780</v>
      </c>
      <c r="CB273" s="51"/>
      <c r="CC273" s="51"/>
      <c r="CD273" s="51"/>
      <c r="CE273" s="51"/>
      <c r="CF273" s="51"/>
      <c r="CG273" s="51"/>
      <c r="CH273" s="51"/>
      <c r="CI273" s="51"/>
      <c r="CJ273" s="51"/>
    </row>
    <row r="274" spans="1:88" customFormat="1" ht="53.45" customHeight="1">
      <c r="A274" s="194" t="s">
        <v>507</v>
      </c>
      <c r="B274" s="4" t="s">
        <v>53</v>
      </c>
      <c r="C274" s="33" t="s">
        <v>179</v>
      </c>
      <c r="D274" s="19"/>
      <c r="E274" s="30" t="s">
        <v>62</v>
      </c>
      <c r="F274" s="30" t="s">
        <v>3</v>
      </c>
      <c r="G274" s="5" t="s">
        <v>410</v>
      </c>
      <c r="H274" s="30">
        <v>530807</v>
      </c>
      <c r="I274" s="1" t="s">
        <v>59</v>
      </c>
      <c r="J274" s="29">
        <v>15000</v>
      </c>
      <c r="K274" s="29"/>
      <c r="L274" s="50"/>
      <c r="M274" s="50"/>
      <c r="N274" s="50"/>
      <c r="O274" s="50"/>
      <c r="P274" s="50"/>
      <c r="Q274" s="50"/>
      <c r="R274" s="50"/>
      <c r="S274" s="50"/>
      <c r="T274" s="50"/>
      <c r="U274" s="50"/>
      <c r="V274" s="50"/>
      <c r="W274" s="50"/>
      <c r="X274" s="90">
        <f t="shared" si="108"/>
        <v>15000</v>
      </c>
      <c r="Y274" s="90"/>
      <c r="Z274" s="90"/>
      <c r="AA274" s="90">
        <f t="shared" si="107"/>
        <v>15000</v>
      </c>
      <c r="AB274" s="90"/>
      <c r="AC274" s="90"/>
      <c r="AD274" s="90">
        <f t="shared" si="105"/>
        <v>15000</v>
      </c>
      <c r="AE274" s="90"/>
      <c r="AF274" s="90"/>
      <c r="AG274" s="90">
        <f t="shared" si="106"/>
        <v>15000</v>
      </c>
      <c r="AH274" s="90"/>
      <c r="AI274" s="90"/>
      <c r="AJ274" s="90">
        <f t="shared" si="102"/>
        <v>15000</v>
      </c>
      <c r="AK274" s="90"/>
      <c r="AL274" s="90"/>
      <c r="AM274" s="90">
        <f t="shared" si="103"/>
        <v>15000</v>
      </c>
      <c r="AN274" s="90"/>
      <c r="AO274" s="90">
        <v>2608.86</v>
      </c>
      <c r="AP274" s="90">
        <f t="shared" si="99"/>
        <v>12391.14</v>
      </c>
      <c r="AQ274" s="90"/>
      <c r="AR274" s="90"/>
      <c r="AS274" s="90">
        <f t="shared" si="98"/>
        <v>12391.14</v>
      </c>
      <c r="AT274" s="90"/>
      <c r="AU274" s="90"/>
      <c r="AV274" s="90">
        <f t="shared" ref="AV274:AV338" si="116">+AS274+AT274-AU274</f>
        <v>12391.14</v>
      </c>
      <c r="AW274" s="90"/>
      <c r="AX274" s="90"/>
      <c r="AY274" s="90">
        <f t="shared" si="112"/>
        <v>12391.14</v>
      </c>
      <c r="AZ274" s="90"/>
      <c r="BA274" s="90"/>
      <c r="BB274" s="90">
        <f t="shared" si="115"/>
        <v>12391.14</v>
      </c>
      <c r="BC274" s="90"/>
      <c r="BD274" s="90"/>
      <c r="BE274" s="90">
        <f t="shared" si="113"/>
        <v>12391.14</v>
      </c>
      <c r="BF274" s="90"/>
      <c r="BG274" s="90"/>
      <c r="BH274" s="90">
        <f t="shared" si="114"/>
        <v>12391.14</v>
      </c>
      <c r="BI274" s="249" t="s">
        <v>786</v>
      </c>
      <c r="BJ274" s="249">
        <v>12391.14</v>
      </c>
      <c r="BK274" s="272">
        <f t="shared" si="110"/>
        <v>0</v>
      </c>
      <c r="BL274" s="52"/>
      <c r="BM274" s="327"/>
      <c r="BN274" s="387"/>
      <c r="BO274" s="387"/>
      <c r="BP274" s="381">
        <f>4267.95+231.36+346.11+1106.56+6279.29</f>
        <v>12231.27</v>
      </c>
      <c r="BQ274" s="381"/>
      <c r="BR274" s="381"/>
      <c r="BS274" s="381"/>
      <c r="BT274" s="381"/>
      <c r="BU274" s="381"/>
      <c r="BV274" s="381"/>
      <c r="BW274" s="381"/>
      <c r="BX274" s="372">
        <f t="shared" si="111"/>
        <v>12231.27</v>
      </c>
      <c r="BY274" s="346"/>
      <c r="BZ274" s="52">
        <v>15000</v>
      </c>
      <c r="CA274" s="55"/>
      <c r="CB274" s="55"/>
      <c r="CC274" s="55"/>
      <c r="CD274" s="55"/>
      <c r="CE274" s="55"/>
      <c r="CF274" s="55"/>
      <c r="CG274" s="55"/>
      <c r="CH274" s="55"/>
      <c r="CI274" s="55"/>
      <c r="CJ274" s="55"/>
    </row>
    <row r="275" spans="1:88" customFormat="1" ht="53.45" customHeight="1">
      <c r="A275" s="194" t="s">
        <v>507</v>
      </c>
      <c r="B275" s="4" t="s">
        <v>53</v>
      </c>
      <c r="C275" s="1" t="s">
        <v>351</v>
      </c>
      <c r="D275" s="19"/>
      <c r="E275" s="5" t="s">
        <v>350</v>
      </c>
      <c r="F275" s="6" t="s">
        <v>245</v>
      </c>
      <c r="G275" s="5" t="s">
        <v>410</v>
      </c>
      <c r="H275" s="6">
        <v>530807</v>
      </c>
      <c r="I275" s="1" t="s">
        <v>59</v>
      </c>
      <c r="J275" s="32">
        <v>1000</v>
      </c>
      <c r="K275" s="32"/>
      <c r="L275" s="54"/>
      <c r="M275" s="54"/>
      <c r="N275" s="54"/>
      <c r="O275" s="54"/>
      <c r="P275" s="54"/>
      <c r="Q275" s="54"/>
      <c r="R275" s="54"/>
      <c r="S275" s="54"/>
      <c r="T275" s="54"/>
      <c r="U275" s="54"/>
      <c r="V275" s="54"/>
      <c r="W275" s="54"/>
      <c r="X275" s="90">
        <f t="shared" si="108"/>
        <v>1000</v>
      </c>
      <c r="Y275" s="90"/>
      <c r="Z275" s="90"/>
      <c r="AA275" s="90">
        <f t="shared" si="107"/>
        <v>1000</v>
      </c>
      <c r="AB275" s="90"/>
      <c r="AC275" s="90"/>
      <c r="AD275" s="90">
        <f t="shared" si="105"/>
        <v>1000</v>
      </c>
      <c r="AE275" s="90"/>
      <c r="AF275" s="90"/>
      <c r="AG275" s="90">
        <f t="shared" si="106"/>
        <v>1000</v>
      </c>
      <c r="AH275" s="90"/>
      <c r="AI275" s="90"/>
      <c r="AJ275" s="90">
        <f t="shared" si="102"/>
        <v>1000</v>
      </c>
      <c r="AK275" s="90"/>
      <c r="AL275" s="90"/>
      <c r="AM275" s="90">
        <f t="shared" si="103"/>
        <v>1000</v>
      </c>
      <c r="AN275" s="90"/>
      <c r="AO275" s="90"/>
      <c r="AP275" s="90">
        <f t="shared" si="99"/>
        <v>1000</v>
      </c>
      <c r="AQ275" s="90"/>
      <c r="AR275" s="90"/>
      <c r="AS275" s="90">
        <f t="shared" ref="AS275:AS339" si="117">+AP275+AQ275-AR275</f>
        <v>1000</v>
      </c>
      <c r="AT275" s="90"/>
      <c r="AU275" s="90"/>
      <c r="AV275" s="90">
        <f t="shared" si="116"/>
        <v>1000</v>
      </c>
      <c r="AW275" s="90"/>
      <c r="AX275" s="90"/>
      <c r="AY275" s="90">
        <f t="shared" si="112"/>
        <v>1000</v>
      </c>
      <c r="AZ275" s="90"/>
      <c r="BA275" s="90"/>
      <c r="BB275" s="90">
        <f t="shared" si="115"/>
        <v>1000</v>
      </c>
      <c r="BC275" s="90"/>
      <c r="BD275" s="90"/>
      <c r="BE275" s="90">
        <f t="shared" si="113"/>
        <v>1000</v>
      </c>
      <c r="BF275" s="90"/>
      <c r="BG275" s="90"/>
      <c r="BH275" s="90">
        <f t="shared" si="114"/>
        <v>1000</v>
      </c>
      <c r="BI275" s="54"/>
      <c r="BJ275" s="265"/>
      <c r="BK275" s="272">
        <f t="shared" si="110"/>
        <v>1000</v>
      </c>
      <c r="BL275" s="265"/>
      <c r="BM275" s="323"/>
      <c r="BN275" s="383"/>
      <c r="BO275" s="383"/>
      <c r="BP275" s="383"/>
      <c r="BQ275" s="383"/>
      <c r="BR275" s="383"/>
      <c r="BS275" s="383"/>
      <c r="BT275" s="383"/>
      <c r="BU275" s="383"/>
      <c r="BV275" s="383"/>
      <c r="BW275" s="383"/>
      <c r="BX275" s="372">
        <f t="shared" si="111"/>
        <v>0</v>
      </c>
      <c r="BY275" s="341"/>
      <c r="BZ275" s="54"/>
      <c r="CA275" s="54"/>
      <c r="CB275" s="54">
        <f>+J275/3</f>
        <v>333.33333333333331</v>
      </c>
      <c r="CC275" s="54"/>
      <c r="CD275" s="54"/>
      <c r="CE275" s="54"/>
      <c r="CF275" s="54">
        <f>+CB275</f>
        <v>333.33333333333331</v>
      </c>
      <c r="CG275" s="54"/>
      <c r="CH275" s="54"/>
      <c r="CI275" s="54"/>
      <c r="CJ275" s="54">
        <f>+CF275</f>
        <v>333.33333333333331</v>
      </c>
    </row>
    <row r="276" spans="1:88" customFormat="1" ht="53.45" customHeight="1">
      <c r="A276" s="194" t="s">
        <v>507</v>
      </c>
      <c r="B276" s="7" t="s">
        <v>0</v>
      </c>
      <c r="C276" s="1" t="s">
        <v>50</v>
      </c>
      <c r="D276" s="19"/>
      <c r="E276" s="5" t="s">
        <v>14</v>
      </c>
      <c r="F276" s="6" t="s">
        <v>3</v>
      </c>
      <c r="G276" s="5" t="s">
        <v>409</v>
      </c>
      <c r="H276" s="5">
        <v>530809</v>
      </c>
      <c r="I276" s="1" t="s">
        <v>51</v>
      </c>
      <c r="J276" s="29">
        <v>10000</v>
      </c>
      <c r="K276" s="29"/>
      <c r="L276" s="50"/>
      <c r="M276" s="50"/>
      <c r="N276" s="50"/>
      <c r="O276" s="50"/>
      <c r="P276" s="50"/>
      <c r="Q276" s="50"/>
      <c r="R276" s="50"/>
      <c r="S276" s="50"/>
      <c r="T276" s="50"/>
      <c r="U276" s="50"/>
      <c r="V276" s="50"/>
      <c r="W276" s="50"/>
      <c r="X276" s="90">
        <f t="shared" si="108"/>
        <v>10000</v>
      </c>
      <c r="Y276" s="90"/>
      <c r="Z276" s="90"/>
      <c r="AA276" s="90">
        <f t="shared" si="107"/>
        <v>10000</v>
      </c>
      <c r="AB276" s="90"/>
      <c r="AC276" s="90"/>
      <c r="AD276" s="90">
        <f t="shared" si="105"/>
        <v>10000</v>
      </c>
      <c r="AE276" s="90"/>
      <c r="AF276" s="90"/>
      <c r="AG276" s="90">
        <f t="shared" si="106"/>
        <v>10000</v>
      </c>
      <c r="AH276" s="90"/>
      <c r="AI276" s="90"/>
      <c r="AJ276" s="90">
        <f t="shared" si="102"/>
        <v>10000</v>
      </c>
      <c r="AK276" s="90"/>
      <c r="AL276" s="90"/>
      <c r="AM276" s="90">
        <f t="shared" si="103"/>
        <v>10000</v>
      </c>
      <c r="AN276" s="90"/>
      <c r="AO276" s="90"/>
      <c r="AP276" s="90">
        <f t="shared" si="99"/>
        <v>10000</v>
      </c>
      <c r="AQ276" s="90"/>
      <c r="AR276" s="90"/>
      <c r="AS276" s="90">
        <f t="shared" si="117"/>
        <v>10000</v>
      </c>
      <c r="AT276" s="90"/>
      <c r="AU276" s="90"/>
      <c r="AV276" s="90">
        <f t="shared" si="116"/>
        <v>10000</v>
      </c>
      <c r="AW276" s="90"/>
      <c r="AX276" s="90"/>
      <c r="AY276" s="90">
        <f t="shared" si="112"/>
        <v>10000</v>
      </c>
      <c r="AZ276" s="90"/>
      <c r="BA276" s="90"/>
      <c r="BB276" s="90">
        <f t="shared" si="115"/>
        <v>10000</v>
      </c>
      <c r="BC276" s="90"/>
      <c r="BD276" s="90"/>
      <c r="BE276" s="90">
        <f t="shared" si="113"/>
        <v>10000</v>
      </c>
      <c r="BF276" s="90"/>
      <c r="BG276" s="90"/>
      <c r="BH276" s="90">
        <f t="shared" si="114"/>
        <v>10000</v>
      </c>
      <c r="BI276" s="249" t="s">
        <v>1310</v>
      </c>
      <c r="BJ276" s="249">
        <f>3424.35+210</f>
        <v>3634.35</v>
      </c>
      <c r="BK276" s="272">
        <f t="shared" si="110"/>
        <v>6365.65</v>
      </c>
      <c r="BL276" s="52"/>
      <c r="BM276" s="327"/>
      <c r="BN276" s="387"/>
      <c r="BO276" s="387"/>
      <c r="BP276" s="387"/>
      <c r="BQ276" s="387"/>
      <c r="BR276" s="387"/>
      <c r="BS276" s="387"/>
      <c r="BT276" s="387"/>
      <c r="BU276" s="387"/>
      <c r="BV276" s="387"/>
      <c r="BW276" s="387"/>
      <c r="BX276" s="372">
        <f t="shared" si="111"/>
        <v>0</v>
      </c>
      <c r="BY276" s="343"/>
      <c r="BZ276" s="51"/>
      <c r="CA276" s="51"/>
      <c r="CB276" s="51">
        <f>+J276/3</f>
        <v>3333.3333333333335</v>
      </c>
      <c r="CC276" s="51"/>
      <c r="CD276" s="51"/>
      <c r="CE276" s="51"/>
      <c r="CF276" s="51">
        <f>+CB276</f>
        <v>3333.3333333333335</v>
      </c>
      <c r="CG276" s="51"/>
      <c r="CH276" s="51"/>
      <c r="CI276" s="51"/>
      <c r="CJ276" s="51">
        <f>+CF276</f>
        <v>3333.3333333333335</v>
      </c>
    </row>
    <row r="277" spans="1:88" customFormat="1" ht="53.45" customHeight="1">
      <c r="A277" s="194" t="s">
        <v>507</v>
      </c>
      <c r="B277" s="4" t="s">
        <v>53</v>
      </c>
      <c r="C277" s="3" t="s">
        <v>304</v>
      </c>
      <c r="D277" s="5"/>
      <c r="E277" s="5" t="s">
        <v>283</v>
      </c>
      <c r="F277" s="5" t="s">
        <v>245</v>
      </c>
      <c r="G277" s="5" t="s">
        <v>410</v>
      </c>
      <c r="H277" s="5">
        <v>530809</v>
      </c>
      <c r="I277" s="3" t="s">
        <v>51</v>
      </c>
      <c r="J277" s="41">
        <v>1700</v>
      </c>
      <c r="K277" s="41"/>
      <c r="L277" s="54"/>
      <c r="M277" s="54"/>
      <c r="N277" s="54"/>
      <c r="O277" s="54"/>
      <c r="P277" s="54"/>
      <c r="Q277" s="54"/>
      <c r="R277" s="54"/>
      <c r="S277" s="54"/>
      <c r="T277" s="54"/>
      <c r="U277" s="54"/>
      <c r="V277" s="54"/>
      <c r="W277" s="54"/>
      <c r="X277" s="90">
        <f t="shared" si="108"/>
        <v>1700</v>
      </c>
      <c r="Y277" s="90"/>
      <c r="Z277" s="90"/>
      <c r="AA277" s="90">
        <f t="shared" si="107"/>
        <v>1700</v>
      </c>
      <c r="AB277" s="90"/>
      <c r="AC277" s="90"/>
      <c r="AD277" s="90">
        <f t="shared" si="105"/>
        <v>1700</v>
      </c>
      <c r="AE277" s="90"/>
      <c r="AF277" s="90"/>
      <c r="AG277" s="90">
        <f t="shared" si="106"/>
        <v>1700</v>
      </c>
      <c r="AH277" s="90"/>
      <c r="AI277" s="90"/>
      <c r="AJ277" s="90">
        <f t="shared" si="102"/>
        <v>1700</v>
      </c>
      <c r="AK277" s="90"/>
      <c r="AL277" s="90"/>
      <c r="AM277" s="90">
        <f t="shared" si="103"/>
        <v>1700</v>
      </c>
      <c r="AN277" s="90"/>
      <c r="AO277" s="90"/>
      <c r="AP277" s="90">
        <f t="shared" si="99"/>
        <v>1700</v>
      </c>
      <c r="AQ277" s="90"/>
      <c r="AR277" s="90"/>
      <c r="AS277" s="90">
        <f t="shared" si="117"/>
        <v>1700</v>
      </c>
      <c r="AT277" s="90"/>
      <c r="AU277" s="90"/>
      <c r="AV277" s="90">
        <f t="shared" si="116"/>
        <v>1700</v>
      </c>
      <c r="AW277" s="90"/>
      <c r="AX277" s="90"/>
      <c r="AY277" s="90">
        <f t="shared" si="112"/>
        <v>1700</v>
      </c>
      <c r="AZ277" s="90"/>
      <c r="BA277" s="90"/>
      <c r="BB277" s="90">
        <f t="shared" si="115"/>
        <v>1700</v>
      </c>
      <c r="BC277" s="90"/>
      <c r="BD277" s="90"/>
      <c r="BE277" s="90">
        <f t="shared" si="113"/>
        <v>1700</v>
      </c>
      <c r="BF277" s="90"/>
      <c r="BG277" s="90"/>
      <c r="BH277" s="90">
        <f t="shared" si="114"/>
        <v>1700</v>
      </c>
      <c r="BI277" s="246" t="s">
        <v>777</v>
      </c>
      <c r="BJ277" s="246">
        <f>200-87.51+1528</f>
        <v>1640.49</v>
      </c>
      <c r="BK277" s="272">
        <f t="shared" si="110"/>
        <v>59.509999999999991</v>
      </c>
      <c r="BL277" s="265"/>
      <c r="BM277" s="323"/>
      <c r="BN277" s="383">
        <v>112.49</v>
      </c>
      <c r="BO277" s="383"/>
      <c r="BP277" s="383">
        <v>267.39999999999998</v>
      </c>
      <c r="BQ277" s="378">
        <v>99.32</v>
      </c>
      <c r="BR277" s="378">
        <f>76.4+129.88</f>
        <v>206.28</v>
      </c>
      <c r="BS277" s="378"/>
      <c r="BT277" s="378">
        <v>61.12</v>
      </c>
      <c r="BU277" s="378"/>
      <c r="BV277" s="378"/>
      <c r="BW277" s="378">
        <v>168.08</v>
      </c>
      <c r="BX277" s="372">
        <f t="shared" si="111"/>
        <v>914.69</v>
      </c>
      <c r="BY277" s="341"/>
      <c r="BZ277" s="54">
        <f>+J277/11</f>
        <v>154.54545454545453</v>
      </c>
      <c r="CA277" s="54">
        <f t="shared" ref="CA277:CJ277" si="118">+BZ277</f>
        <v>154.54545454545453</v>
      </c>
      <c r="CB277" s="54">
        <f t="shared" si="118"/>
        <v>154.54545454545453</v>
      </c>
      <c r="CC277" s="54">
        <f t="shared" si="118"/>
        <v>154.54545454545453</v>
      </c>
      <c r="CD277" s="54">
        <f t="shared" si="118"/>
        <v>154.54545454545453</v>
      </c>
      <c r="CE277" s="54">
        <f t="shared" si="118"/>
        <v>154.54545454545453</v>
      </c>
      <c r="CF277" s="54">
        <f t="shared" si="118"/>
        <v>154.54545454545453</v>
      </c>
      <c r="CG277" s="54">
        <f t="shared" si="118"/>
        <v>154.54545454545453</v>
      </c>
      <c r="CH277" s="54">
        <f t="shared" si="118"/>
        <v>154.54545454545453</v>
      </c>
      <c r="CI277" s="54">
        <f t="shared" si="118"/>
        <v>154.54545454545453</v>
      </c>
      <c r="CJ277" s="54">
        <f t="shared" si="118"/>
        <v>154.54545454545453</v>
      </c>
    </row>
    <row r="278" spans="1:88" customFormat="1" ht="53.45" customHeight="1">
      <c r="A278" s="194" t="s">
        <v>507</v>
      </c>
      <c r="B278" s="4" t="s">
        <v>53</v>
      </c>
      <c r="C278" s="3" t="s">
        <v>900</v>
      </c>
      <c r="D278" s="5"/>
      <c r="E278" s="5" t="s">
        <v>203</v>
      </c>
      <c r="F278" s="5" t="s">
        <v>901</v>
      </c>
      <c r="G278" s="5" t="s">
        <v>410</v>
      </c>
      <c r="H278" s="6">
        <v>530704</v>
      </c>
      <c r="I278" s="1" t="s">
        <v>90</v>
      </c>
      <c r="J278" s="41">
        <v>0</v>
      </c>
      <c r="K278" s="41"/>
      <c r="L278" s="54"/>
      <c r="M278" s="54"/>
      <c r="N278" s="54"/>
      <c r="O278" s="54"/>
      <c r="P278" s="54"/>
      <c r="Q278" s="54"/>
      <c r="R278" s="54"/>
      <c r="S278" s="54"/>
      <c r="T278" s="54"/>
      <c r="U278" s="54"/>
      <c r="V278" s="54"/>
      <c r="W278" s="54"/>
      <c r="X278" s="90">
        <f t="shared" si="108"/>
        <v>0</v>
      </c>
      <c r="Y278" s="90"/>
      <c r="Z278" s="90"/>
      <c r="AA278" s="90">
        <f t="shared" si="107"/>
        <v>0</v>
      </c>
      <c r="AB278" s="90"/>
      <c r="AC278" s="90"/>
      <c r="AD278" s="90">
        <f t="shared" si="105"/>
        <v>0</v>
      </c>
      <c r="AE278" s="90"/>
      <c r="AF278" s="90"/>
      <c r="AG278" s="90">
        <f t="shared" si="106"/>
        <v>0</v>
      </c>
      <c r="AH278" s="90">
        <v>1000</v>
      </c>
      <c r="AI278" s="90"/>
      <c r="AJ278" s="90">
        <f t="shared" si="102"/>
        <v>1000</v>
      </c>
      <c r="AK278" s="90"/>
      <c r="AL278" s="90"/>
      <c r="AM278" s="90">
        <f t="shared" si="103"/>
        <v>1000</v>
      </c>
      <c r="AN278" s="90"/>
      <c r="AO278" s="90"/>
      <c r="AP278" s="90">
        <f t="shared" ref="AP278:AP349" si="119">+AM278+AN278-AO278</f>
        <v>1000</v>
      </c>
      <c r="AQ278" s="90"/>
      <c r="AR278" s="90"/>
      <c r="AS278" s="90">
        <f t="shared" si="117"/>
        <v>1000</v>
      </c>
      <c r="AT278" s="90"/>
      <c r="AU278" s="90"/>
      <c r="AV278" s="90">
        <f t="shared" si="116"/>
        <v>1000</v>
      </c>
      <c r="AW278" s="90"/>
      <c r="AX278" s="90"/>
      <c r="AY278" s="90">
        <f t="shared" si="112"/>
        <v>1000</v>
      </c>
      <c r="AZ278" s="90"/>
      <c r="BA278" s="90"/>
      <c r="BB278" s="90">
        <f t="shared" si="115"/>
        <v>1000</v>
      </c>
      <c r="BC278" s="90"/>
      <c r="BD278" s="90"/>
      <c r="BE278" s="90">
        <f t="shared" si="113"/>
        <v>1000</v>
      </c>
      <c r="BF278" s="90"/>
      <c r="BG278" s="90"/>
      <c r="BH278" s="90">
        <f t="shared" si="114"/>
        <v>1000</v>
      </c>
      <c r="BI278" s="246"/>
      <c r="BJ278" s="246"/>
      <c r="BK278" s="272">
        <f t="shared" si="110"/>
        <v>1000</v>
      </c>
      <c r="BL278" s="265"/>
      <c r="BM278" s="323"/>
      <c r="BN278" s="383"/>
      <c r="BO278" s="383"/>
      <c r="BP278" s="383"/>
      <c r="BQ278" s="383"/>
      <c r="BR278" s="383"/>
      <c r="BS278" s="383"/>
      <c r="BT278" s="383"/>
      <c r="BU278" s="383"/>
      <c r="BV278" s="383"/>
      <c r="BW278" s="383"/>
      <c r="BX278" s="372">
        <f t="shared" si="111"/>
        <v>0</v>
      </c>
      <c r="BY278" s="341"/>
      <c r="BZ278" s="54"/>
      <c r="CA278" s="54"/>
      <c r="CB278" s="54"/>
      <c r="CC278" s="54"/>
      <c r="CD278" s="54"/>
      <c r="CE278" s="54"/>
      <c r="CF278" s="54"/>
      <c r="CG278" s="54"/>
      <c r="CH278" s="54"/>
      <c r="CI278" s="54"/>
      <c r="CJ278" s="54"/>
    </row>
    <row r="279" spans="1:88" customFormat="1" ht="53.45" customHeight="1">
      <c r="A279" s="194" t="s">
        <v>507</v>
      </c>
      <c r="B279" s="7" t="s">
        <v>0</v>
      </c>
      <c r="C279" s="3" t="s">
        <v>1</v>
      </c>
      <c r="D279" s="6"/>
      <c r="E279" s="5" t="s">
        <v>2</v>
      </c>
      <c r="F279" s="5" t="s">
        <v>3</v>
      </c>
      <c r="G279" s="5" t="s">
        <v>409</v>
      </c>
      <c r="H279" s="5">
        <v>530811</v>
      </c>
      <c r="I279" s="1" t="s">
        <v>4</v>
      </c>
      <c r="J279" s="29">
        <v>6000</v>
      </c>
      <c r="K279" s="29"/>
      <c r="L279" s="50"/>
      <c r="M279" s="50"/>
      <c r="N279" s="50"/>
      <c r="O279" s="50"/>
      <c r="P279" s="50"/>
      <c r="Q279" s="50"/>
      <c r="R279" s="50"/>
      <c r="S279" s="50"/>
      <c r="T279" s="50"/>
      <c r="U279" s="50"/>
      <c r="V279" s="50"/>
      <c r="W279" s="50"/>
      <c r="X279" s="90">
        <f t="shared" si="108"/>
        <v>6000</v>
      </c>
      <c r="Y279" s="90"/>
      <c r="Z279" s="90"/>
      <c r="AA279" s="90">
        <f t="shared" si="107"/>
        <v>6000</v>
      </c>
      <c r="AB279" s="90"/>
      <c r="AC279" s="90"/>
      <c r="AD279" s="90">
        <f t="shared" si="105"/>
        <v>6000</v>
      </c>
      <c r="AE279" s="90"/>
      <c r="AF279" s="90"/>
      <c r="AG279" s="90">
        <f t="shared" si="106"/>
        <v>6000</v>
      </c>
      <c r="AH279" s="90"/>
      <c r="AI279" s="90"/>
      <c r="AJ279" s="90">
        <f t="shared" si="102"/>
        <v>6000</v>
      </c>
      <c r="AK279" s="90"/>
      <c r="AL279" s="90"/>
      <c r="AM279" s="90">
        <f t="shared" si="103"/>
        <v>6000</v>
      </c>
      <c r="AN279" s="90">
        <v>98.4</v>
      </c>
      <c r="AO279" s="90"/>
      <c r="AP279" s="90">
        <f t="shared" si="119"/>
        <v>6098.4</v>
      </c>
      <c r="AQ279" s="90"/>
      <c r="AR279" s="90"/>
      <c r="AS279" s="90">
        <f t="shared" si="117"/>
        <v>6098.4</v>
      </c>
      <c r="AT279" s="90"/>
      <c r="AU279" s="90"/>
      <c r="AV279" s="90">
        <f t="shared" si="116"/>
        <v>6098.4</v>
      </c>
      <c r="AW279" s="90"/>
      <c r="AX279" s="90"/>
      <c r="AY279" s="90">
        <f t="shared" si="112"/>
        <v>6098.4</v>
      </c>
      <c r="AZ279" s="90"/>
      <c r="BA279" s="90"/>
      <c r="BB279" s="90">
        <f t="shared" si="115"/>
        <v>6098.4</v>
      </c>
      <c r="BC279" s="90"/>
      <c r="BD279" s="90"/>
      <c r="BE279" s="90">
        <f t="shared" si="113"/>
        <v>6098.4</v>
      </c>
      <c r="BF279" s="90"/>
      <c r="BG279" s="90"/>
      <c r="BH279" s="90">
        <f t="shared" si="114"/>
        <v>6098.4</v>
      </c>
      <c r="BI279" s="249" t="s">
        <v>1073</v>
      </c>
      <c r="BJ279" s="249">
        <v>6098.4</v>
      </c>
      <c r="BK279" s="272">
        <f t="shared" si="110"/>
        <v>0</v>
      </c>
      <c r="BL279" s="52"/>
      <c r="BM279" s="327"/>
      <c r="BN279" s="387"/>
      <c r="BO279" s="387"/>
      <c r="BP279" s="387"/>
      <c r="BQ279" s="387"/>
      <c r="BR279" s="387"/>
      <c r="BS279" s="387"/>
      <c r="BT279" s="381"/>
      <c r="BU279" s="381">
        <v>6098.4</v>
      </c>
      <c r="BV279" s="381"/>
      <c r="BW279" s="381"/>
      <c r="BX279" s="372">
        <f t="shared" si="111"/>
        <v>6098.4</v>
      </c>
      <c r="BY279" s="350"/>
      <c r="BZ279" s="50"/>
      <c r="CA279" s="50">
        <f>+J279</f>
        <v>6000</v>
      </c>
      <c r="CB279" s="50"/>
      <c r="CC279" s="50"/>
      <c r="CD279" s="50"/>
      <c r="CE279" s="50"/>
      <c r="CF279" s="50"/>
      <c r="CG279" s="50"/>
      <c r="CH279" s="50"/>
      <c r="CI279" s="50"/>
      <c r="CJ279" s="50"/>
    </row>
    <row r="280" spans="1:88" customFormat="1" ht="53.45" customHeight="1">
      <c r="A280" s="194" t="s">
        <v>507</v>
      </c>
      <c r="B280" s="7" t="s">
        <v>0</v>
      </c>
      <c r="C280" s="1" t="s">
        <v>52</v>
      </c>
      <c r="D280" s="19"/>
      <c r="E280" s="5" t="s">
        <v>14</v>
      </c>
      <c r="F280" s="6" t="s">
        <v>3</v>
      </c>
      <c r="G280" s="5" t="s">
        <v>409</v>
      </c>
      <c r="H280" s="5">
        <v>530811</v>
      </c>
      <c r="I280" s="1" t="s">
        <v>418</v>
      </c>
      <c r="J280" s="29">
        <v>10000</v>
      </c>
      <c r="K280" s="29"/>
      <c r="L280" s="50"/>
      <c r="M280" s="50"/>
      <c r="N280" s="50"/>
      <c r="O280" s="50"/>
      <c r="P280" s="50"/>
      <c r="Q280" s="50"/>
      <c r="R280" s="50"/>
      <c r="S280" s="50"/>
      <c r="T280" s="50"/>
      <c r="U280" s="50"/>
      <c r="V280" s="50"/>
      <c r="W280" s="50"/>
      <c r="X280" s="90">
        <f t="shared" si="108"/>
        <v>10000</v>
      </c>
      <c r="Y280" s="90"/>
      <c r="Z280" s="90"/>
      <c r="AA280" s="90">
        <f t="shared" si="107"/>
        <v>10000</v>
      </c>
      <c r="AB280" s="90"/>
      <c r="AC280" s="90"/>
      <c r="AD280" s="90">
        <f t="shared" si="105"/>
        <v>10000</v>
      </c>
      <c r="AE280" s="90"/>
      <c r="AF280" s="90"/>
      <c r="AG280" s="90">
        <f t="shared" si="106"/>
        <v>10000</v>
      </c>
      <c r="AH280" s="90"/>
      <c r="AI280" s="90"/>
      <c r="AJ280" s="90">
        <f t="shared" si="102"/>
        <v>10000</v>
      </c>
      <c r="AK280" s="90"/>
      <c r="AL280" s="90"/>
      <c r="AM280" s="90">
        <f t="shared" ref="AM280:AM351" si="120">+AJ280+AK280-AL280</f>
        <v>10000</v>
      </c>
      <c r="AN280" s="90"/>
      <c r="AO280" s="90"/>
      <c r="AP280" s="90">
        <f t="shared" si="119"/>
        <v>10000</v>
      </c>
      <c r="AQ280" s="90"/>
      <c r="AR280" s="90"/>
      <c r="AS280" s="90">
        <f t="shared" si="117"/>
        <v>10000</v>
      </c>
      <c r="AT280" s="90"/>
      <c r="AU280" s="90"/>
      <c r="AV280" s="90">
        <f t="shared" si="116"/>
        <v>10000</v>
      </c>
      <c r="AW280" s="90"/>
      <c r="AX280" s="90"/>
      <c r="AY280" s="90">
        <f t="shared" si="112"/>
        <v>10000</v>
      </c>
      <c r="AZ280" s="90"/>
      <c r="BA280" s="90"/>
      <c r="BB280" s="90">
        <f t="shared" si="115"/>
        <v>10000</v>
      </c>
      <c r="BC280" s="90"/>
      <c r="BD280" s="90"/>
      <c r="BE280" s="90">
        <f t="shared" si="113"/>
        <v>10000</v>
      </c>
      <c r="BF280" s="90"/>
      <c r="BG280" s="90"/>
      <c r="BH280" s="90">
        <f t="shared" si="114"/>
        <v>10000</v>
      </c>
      <c r="BI280" s="249" t="s">
        <v>1128</v>
      </c>
      <c r="BJ280" s="249">
        <v>10000</v>
      </c>
      <c r="BK280" s="272">
        <f t="shared" si="110"/>
        <v>0</v>
      </c>
      <c r="BL280" s="52"/>
      <c r="BM280" s="327"/>
      <c r="BN280" s="387"/>
      <c r="BO280" s="387"/>
      <c r="BP280" s="387"/>
      <c r="BQ280" s="387"/>
      <c r="BR280" s="387"/>
      <c r="BS280" s="387"/>
      <c r="BT280" s="387"/>
      <c r="BU280" s="387"/>
      <c r="BV280" s="272"/>
      <c r="BW280" s="272">
        <v>4731</v>
      </c>
      <c r="BX280" s="372">
        <f t="shared" si="111"/>
        <v>4731</v>
      </c>
      <c r="BY280" s="343"/>
      <c r="BZ280" s="51"/>
      <c r="CA280" s="51">
        <f>+J280</f>
        <v>10000</v>
      </c>
      <c r="CB280" s="51"/>
      <c r="CC280" s="51"/>
      <c r="CD280" s="51"/>
      <c r="CE280" s="51"/>
      <c r="CF280" s="51"/>
      <c r="CG280" s="51"/>
      <c r="CH280" s="51"/>
      <c r="CI280" s="51"/>
      <c r="CJ280" s="51"/>
    </row>
    <row r="281" spans="1:88" customFormat="1" ht="53.45" customHeight="1">
      <c r="A281" s="194" t="s">
        <v>507</v>
      </c>
      <c r="B281" s="4" t="s">
        <v>53</v>
      </c>
      <c r="C281" s="45" t="s">
        <v>199</v>
      </c>
      <c r="D281" s="19"/>
      <c r="E281" s="30" t="s">
        <v>62</v>
      </c>
      <c r="F281" s="30" t="s">
        <v>3</v>
      </c>
      <c r="G281" s="5" t="s">
        <v>410</v>
      </c>
      <c r="H281" s="30">
        <v>530811</v>
      </c>
      <c r="I281" s="1" t="s">
        <v>418</v>
      </c>
      <c r="J281" s="29">
        <v>2000</v>
      </c>
      <c r="K281" s="29"/>
      <c r="L281" s="50"/>
      <c r="M281" s="50"/>
      <c r="N281" s="50"/>
      <c r="O281" s="50"/>
      <c r="P281" s="50"/>
      <c r="Q281" s="50"/>
      <c r="R281" s="50"/>
      <c r="S281" s="50"/>
      <c r="T281" s="50"/>
      <c r="U281" s="50"/>
      <c r="V281" s="50"/>
      <c r="W281" s="50"/>
      <c r="X281" s="90">
        <f t="shared" si="108"/>
        <v>2000</v>
      </c>
      <c r="Y281" s="90"/>
      <c r="Z281" s="90"/>
      <c r="AA281" s="90">
        <f t="shared" si="107"/>
        <v>2000</v>
      </c>
      <c r="AB281" s="90"/>
      <c r="AC281" s="90"/>
      <c r="AD281" s="90">
        <f t="shared" si="105"/>
        <v>2000</v>
      </c>
      <c r="AE281" s="90"/>
      <c r="AF281" s="90"/>
      <c r="AG281" s="90">
        <f t="shared" si="106"/>
        <v>2000</v>
      </c>
      <c r="AH281" s="90"/>
      <c r="AI281" s="90"/>
      <c r="AJ281" s="90">
        <f t="shared" ref="AJ281:AJ354" si="121">+AG281+AH281-AI281</f>
        <v>2000</v>
      </c>
      <c r="AK281" s="90"/>
      <c r="AL281" s="90"/>
      <c r="AM281" s="90">
        <f t="shared" si="120"/>
        <v>2000</v>
      </c>
      <c r="AN281" s="90"/>
      <c r="AO281" s="90"/>
      <c r="AP281" s="90">
        <f t="shared" si="119"/>
        <v>2000</v>
      </c>
      <c r="AQ281" s="90"/>
      <c r="AR281" s="90"/>
      <c r="AS281" s="90">
        <f t="shared" si="117"/>
        <v>2000</v>
      </c>
      <c r="AT281" s="90"/>
      <c r="AU281" s="90"/>
      <c r="AV281" s="90">
        <f t="shared" si="116"/>
        <v>2000</v>
      </c>
      <c r="AW281" s="90"/>
      <c r="AX281" s="90"/>
      <c r="AY281" s="90">
        <f t="shared" si="112"/>
        <v>2000</v>
      </c>
      <c r="AZ281" s="90"/>
      <c r="BA281" s="90"/>
      <c r="BB281" s="90">
        <f t="shared" si="115"/>
        <v>2000</v>
      </c>
      <c r="BC281" s="90"/>
      <c r="BD281" s="90"/>
      <c r="BE281" s="90">
        <f t="shared" si="113"/>
        <v>2000</v>
      </c>
      <c r="BF281" s="90"/>
      <c r="BG281" s="90"/>
      <c r="BH281" s="90">
        <f t="shared" si="114"/>
        <v>2000</v>
      </c>
      <c r="BI281" s="249" t="s">
        <v>1129</v>
      </c>
      <c r="BJ281" s="249">
        <v>1372.5</v>
      </c>
      <c r="BK281" s="272">
        <f t="shared" si="110"/>
        <v>627.5</v>
      </c>
      <c r="BL281" s="52"/>
      <c r="BM281" s="327"/>
      <c r="BN281" s="387"/>
      <c r="BO281" s="387"/>
      <c r="BP281" s="387"/>
      <c r="BQ281" s="381"/>
      <c r="BR281" s="381"/>
      <c r="BS281" s="381"/>
      <c r="BT281" s="381">
        <v>1372.5</v>
      </c>
      <c r="BU281" s="381"/>
      <c r="BV281" s="381"/>
      <c r="BW281" s="381"/>
      <c r="BX281" s="372">
        <f t="shared" si="111"/>
        <v>1372.5</v>
      </c>
      <c r="BY281" s="341"/>
      <c r="BZ281" s="54"/>
      <c r="CA281" s="54"/>
      <c r="CB281" s="54">
        <f>+J281</f>
        <v>2000</v>
      </c>
      <c r="CC281" s="54"/>
      <c r="CD281" s="54"/>
      <c r="CE281" s="54"/>
      <c r="CF281" s="54"/>
      <c r="CG281" s="54"/>
      <c r="CH281" s="54"/>
      <c r="CI281" s="54"/>
      <c r="CJ281" s="54"/>
    </row>
    <row r="282" spans="1:88" customFormat="1" ht="53.45" customHeight="1">
      <c r="A282" s="194" t="s">
        <v>507</v>
      </c>
      <c r="B282" s="4" t="s">
        <v>53</v>
      </c>
      <c r="C282" s="45" t="s">
        <v>200</v>
      </c>
      <c r="D282" s="19"/>
      <c r="E282" s="30" t="s">
        <v>62</v>
      </c>
      <c r="F282" s="30" t="s">
        <v>3</v>
      </c>
      <c r="G282" s="5" t="s">
        <v>410</v>
      </c>
      <c r="H282" s="30">
        <v>530811</v>
      </c>
      <c r="I282" s="1" t="s">
        <v>418</v>
      </c>
      <c r="J282" s="29">
        <v>2500</v>
      </c>
      <c r="K282" s="29"/>
      <c r="L282" s="50"/>
      <c r="M282" s="50"/>
      <c r="N282" s="50"/>
      <c r="O282" s="50"/>
      <c r="P282" s="50"/>
      <c r="Q282" s="50"/>
      <c r="R282" s="50"/>
      <c r="S282" s="50"/>
      <c r="T282" s="50"/>
      <c r="U282" s="50"/>
      <c r="V282" s="50"/>
      <c r="W282" s="50"/>
      <c r="X282" s="90">
        <f t="shared" si="108"/>
        <v>2500</v>
      </c>
      <c r="Y282" s="90"/>
      <c r="Z282" s="90"/>
      <c r="AA282" s="90">
        <f t="shared" si="107"/>
        <v>2500</v>
      </c>
      <c r="AB282" s="90"/>
      <c r="AC282" s="90"/>
      <c r="AD282" s="90">
        <f t="shared" si="105"/>
        <v>2500</v>
      </c>
      <c r="AE282" s="90"/>
      <c r="AF282" s="90"/>
      <c r="AG282" s="90">
        <f t="shared" si="106"/>
        <v>2500</v>
      </c>
      <c r="AH282" s="90"/>
      <c r="AI282" s="90"/>
      <c r="AJ282" s="90">
        <f t="shared" si="121"/>
        <v>2500</v>
      </c>
      <c r="AK282" s="90"/>
      <c r="AL282" s="90"/>
      <c r="AM282" s="90">
        <f t="shared" si="120"/>
        <v>2500</v>
      </c>
      <c r="AN282" s="90"/>
      <c r="AO282" s="90"/>
      <c r="AP282" s="90">
        <f t="shared" si="119"/>
        <v>2500</v>
      </c>
      <c r="AQ282" s="90"/>
      <c r="AR282" s="90"/>
      <c r="AS282" s="90">
        <f t="shared" si="117"/>
        <v>2500</v>
      </c>
      <c r="AT282" s="90"/>
      <c r="AU282" s="90"/>
      <c r="AV282" s="90">
        <f t="shared" si="116"/>
        <v>2500</v>
      </c>
      <c r="AW282" s="90"/>
      <c r="AX282" s="90"/>
      <c r="AY282" s="90">
        <f t="shared" si="112"/>
        <v>2500</v>
      </c>
      <c r="AZ282" s="90"/>
      <c r="BA282" s="90"/>
      <c r="BB282" s="90">
        <f t="shared" si="115"/>
        <v>2500</v>
      </c>
      <c r="BC282" s="90"/>
      <c r="BD282" s="90"/>
      <c r="BE282" s="90">
        <f t="shared" si="113"/>
        <v>2500</v>
      </c>
      <c r="BF282" s="90"/>
      <c r="BG282" s="90"/>
      <c r="BH282" s="90">
        <f t="shared" si="114"/>
        <v>2500</v>
      </c>
      <c r="BI282" s="249" t="s">
        <v>1116</v>
      </c>
      <c r="BJ282" s="249">
        <v>2140</v>
      </c>
      <c r="BK282" s="272">
        <f t="shared" si="110"/>
        <v>360</v>
      </c>
      <c r="BL282" s="52"/>
      <c r="BM282" s="327"/>
      <c r="BN282" s="387"/>
      <c r="BO282" s="387"/>
      <c r="BP282" s="387"/>
      <c r="BQ282" s="381"/>
      <c r="BR282" s="381"/>
      <c r="BS282" s="381">
        <v>2140</v>
      </c>
      <c r="BT282" s="381"/>
      <c r="BU282" s="381"/>
      <c r="BV282" s="381"/>
      <c r="BW282" s="381"/>
      <c r="BX282" s="372">
        <f t="shared" si="111"/>
        <v>2140</v>
      </c>
      <c r="BY282" s="341"/>
      <c r="BZ282" s="54"/>
      <c r="CA282" s="54"/>
      <c r="CB282" s="54"/>
      <c r="CC282" s="54">
        <f>+J282</f>
        <v>2500</v>
      </c>
      <c r="CD282" s="54"/>
      <c r="CE282" s="54"/>
      <c r="CF282" s="54"/>
      <c r="CG282" s="54"/>
      <c r="CH282" s="54"/>
      <c r="CI282" s="54"/>
      <c r="CJ282" s="54"/>
    </row>
    <row r="283" spans="1:88" customFormat="1" ht="53.45" customHeight="1">
      <c r="A283" s="194" t="s">
        <v>507</v>
      </c>
      <c r="B283" s="4" t="s">
        <v>53</v>
      </c>
      <c r="C283" s="2" t="s">
        <v>273</v>
      </c>
      <c r="D283" s="11"/>
      <c r="E283" s="11" t="s">
        <v>267</v>
      </c>
      <c r="F283" s="11" t="s">
        <v>245</v>
      </c>
      <c r="G283" s="5" t="s">
        <v>410</v>
      </c>
      <c r="H283" s="11">
        <v>530811</v>
      </c>
      <c r="I283" s="1" t="s">
        <v>418</v>
      </c>
      <c r="J283" s="40">
        <v>50000</v>
      </c>
      <c r="K283" s="40"/>
      <c r="L283" s="54"/>
      <c r="M283" s="54"/>
      <c r="N283" s="54"/>
      <c r="O283" s="54"/>
      <c r="P283" s="54"/>
      <c r="Q283" s="54"/>
      <c r="R283" s="54"/>
      <c r="S283" s="54"/>
      <c r="T283" s="54"/>
      <c r="U283" s="54"/>
      <c r="V283" s="54"/>
      <c r="W283" s="54"/>
      <c r="X283" s="90">
        <f t="shared" si="108"/>
        <v>50000</v>
      </c>
      <c r="Y283" s="90"/>
      <c r="Z283" s="90"/>
      <c r="AA283" s="90">
        <f t="shared" si="107"/>
        <v>50000</v>
      </c>
      <c r="AB283" s="90"/>
      <c r="AC283" s="90"/>
      <c r="AD283" s="90">
        <f t="shared" si="105"/>
        <v>50000</v>
      </c>
      <c r="AE283" s="90"/>
      <c r="AF283" s="90"/>
      <c r="AG283" s="90">
        <f t="shared" si="106"/>
        <v>50000</v>
      </c>
      <c r="AH283" s="90"/>
      <c r="AI283" s="90"/>
      <c r="AJ283" s="90">
        <f t="shared" si="121"/>
        <v>50000</v>
      </c>
      <c r="AK283" s="90"/>
      <c r="AL283" s="90"/>
      <c r="AM283" s="90">
        <f t="shared" si="120"/>
        <v>50000</v>
      </c>
      <c r="AN283" s="90"/>
      <c r="AO283" s="90"/>
      <c r="AP283" s="90">
        <f t="shared" si="119"/>
        <v>50000</v>
      </c>
      <c r="AQ283" s="90"/>
      <c r="AR283" s="90"/>
      <c r="AS283" s="90">
        <f t="shared" si="117"/>
        <v>50000</v>
      </c>
      <c r="AT283" s="90"/>
      <c r="AU283" s="90"/>
      <c r="AV283" s="90">
        <f t="shared" si="116"/>
        <v>50000</v>
      </c>
      <c r="AW283" s="90"/>
      <c r="AX283" s="90"/>
      <c r="AY283" s="90">
        <f t="shared" si="112"/>
        <v>50000</v>
      </c>
      <c r="AZ283" s="90"/>
      <c r="BA283" s="90"/>
      <c r="BB283" s="90">
        <f t="shared" si="115"/>
        <v>50000</v>
      </c>
      <c r="BC283" s="90"/>
      <c r="BD283" s="90"/>
      <c r="BE283" s="90">
        <f t="shared" si="113"/>
        <v>50000</v>
      </c>
      <c r="BF283" s="90"/>
      <c r="BG283" s="90"/>
      <c r="BH283" s="90">
        <f t="shared" si="114"/>
        <v>50000</v>
      </c>
      <c r="BI283" s="249" t="s">
        <v>1208</v>
      </c>
      <c r="BJ283" s="246">
        <v>22115.66</v>
      </c>
      <c r="BK283" s="272">
        <f t="shared" si="110"/>
        <v>27884.34</v>
      </c>
      <c r="BL283" s="265"/>
      <c r="BM283" s="323"/>
      <c r="BN283" s="383"/>
      <c r="BO283" s="383"/>
      <c r="BP283" s="383"/>
      <c r="BQ283" s="383"/>
      <c r="BR283" s="383"/>
      <c r="BS283" s="383"/>
      <c r="BT283" s="383"/>
      <c r="BU283" s="383"/>
      <c r="BV283" s="383"/>
      <c r="BW283" s="383"/>
      <c r="BX283" s="372">
        <f t="shared" si="111"/>
        <v>0</v>
      </c>
      <c r="BY283" s="341"/>
      <c r="BZ283" s="54"/>
      <c r="CA283" s="54"/>
      <c r="CB283" s="54"/>
      <c r="CC283" s="54">
        <f>+J283</f>
        <v>50000</v>
      </c>
      <c r="CD283" s="54"/>
      <c r="CE283" s="54"/>
      <c r="CF283" s="54"/>
      <c r="CG283" s="54"/>
      <c r="CH283" s="54"/>
      <c r="CI283" s="54"/>
      <c r="CJ283" s="54"/>
    </row>
    <row r="284" spans="1:88" customFormat="1" ht="53.45" customHeight="1">
      <c r="A284" s="194" t="s">
        <v>507</v>
      </c>
      <c r="B284" s="4" t="s">
        <v>53</v>
      </c>
      <c r="C284" s="2" t="s">
        <v>274</v>
      </c>
      <c r="D284" s="11"/>
      <c r="E284" s="11" t="s">
        <v>267</v>
      </c>
      <c r="F284" s="11" t="s">
        <v>245</v>
      </c>
      <c r="G284" s="5" t="s">
        <v>410</v>
      </c>
      <c r="H284" s="11">
        <v>530811</v>
      </c>
      <c r="I284" s="1" t="s">
        <v>418</v>
      </c>
      <c r="J284" s="40">
        <v>30000</v>
      </c>
      <c r="K284" s="40"/>
      <c r="L284" s="54"/>
      <c r="M284" s="54"/>
      <c r="N284" s="54"/>
      <c r="O284" s="54"/>
      <c r="P284" s="54"/>
      <c r="Q284" s="54"/>
      <c r="R284" s="54"/>
      <c r="S284" s="54"/>
      <c r="T284" s="54"/>
      <c r="U284" s="54"/>
      <c r="V284" s="54"/>
      <c r="W284" s="54"/>
      <c r="X284" s="90">
        <f t="shared" si="108"/>
        <v>30000</v>
      </c>
      <c r="Y284" s="90"/>
      <c r="Z284" s="90"/>
      <c r="AA284" s="90">
        <f t="shared" si="107"/>
        <v>30000</v>
      </c>
      <c r="AB284" s="90"/>
      <c r="AC284" s="90"/>
      <c r="AD284" s="90">
        <f t="shared" si="105"/>
        <v>30000</v>
      </c>
      <c r="AE284" s="90"/>
      <c r="AF284" s="90"/>
      <c r="AG284" s="90">
        <f t="shared" si="106"/>
        <v>30000</v>
      </c>
      <c r="AH284" s="90"/>
      <c r="AI284" s="90"/>
      <c r="AJ284" s="90">
        <f t="shared" si="121"/>
        <v>30000</v>
      </c>
      <c r="AK284" s="90"/>
      <c r="AL284" s="90"/>
      <c r="AM284" s="90">
        <f t="shared" si="120"/>
        <v>30000</v>
      </c>
      <c r="AN284" s="90"/>
      <c r="AO284" s="90"/>
      <c r="AP284" s="90">
        <f t="shared" si="119"/>
        <v>30000</v>
      </c>
      <c r="AQ284" s="90"/>
      <c r="AR284" s="90"/>
      <c r="AS284" s="90">
        <f t="shared" si="117"/>
        <v>30000</v>
      </c>
      <c r="AT284" s="90"/>
      <c r="AU284" s="90"/>
      <c r="AV284" s="90">
        <f t="shared" si="116"/>
        <v>30000</v>
      </c>
      <c r="AW284" s="90"/>
      <c r="AX284" s="90"/>
      <c r="AY284" s="90">
        <f t="shared" si="112"/>
        <v>30000</v>
      </c>
      <c r="AZ284" s="90"/>
      <c r="BA284" s="90"/>
      <c r="BB284" s="90">
        <f t="shared" si="115"/>
        <v>30000</v>
      </c>
      <c r="BC284" s="90"/>
      <c r="BD284" s="90"/>
      <c r="BE284" s="90">
        <f t="shared" si="113"/>
        <v>30000</v>
      </c>
      <c r="BF284" s="90"/>
      <c r="BG284" s="90"/>
      <c r="BH284" s="90">
        <f t="shared" si="114"/>
        <v>30000</v>
      </c>
      <c r="BI284" s="54"/>
      <c r="BJ284" s="54"/>
      <c r="BK284" s="272">
        <f t="shared" si="110"/>
        <v>30000</v>
      </c>
      <c r="BL284" s="265"/>
      <c r="BM284" s="323"/>
      <c r="BN284" s="383"/>
      <c r="BO284" s="383"/>
      <c r="BP284" s="383"/>
      <c r="BQ284" s="383"/>
      <c r="BR284" s="383"/>
      <c r="BS284" s="383"/>
      <c r="BT284" s="383"/>
      <c r="BU284" s="383"/>
      <c r="BV284" s="383"/>
      <c r="BW284" s="383"/>
      <c r="BX284" s="372">
        <f t="shared" si="111"/>
        <v>0</v>
      </c>
      <c r="BY284" s="341"/>
      <c r="BZ284" s="54"/>
      <c r="CA284" s="54"/>
      <c r="CB284" s="54"/>
      <c r="CC284" s="54">
        <f>+J284</f>
        <v>30000</v>
      </c>
      <c r="CD284" s="54"/>
      <c r="CE284" s="54"/>
      <c r="CF284" s="54"/>
      <c r="CG284" s="54"/>
      <c r="CH284" s="54"/>
      <c r="CI284" s="54"/>
      <c r="CJ284" s="54"/>
    </row>
    <row r="285" spans="1:88" customFormat="1" ht="53.45" customHeight="1">
      <c r="A285" s="194" t="s">
        <v>507</v>
      </c>
      <c r="B285" s="4" t="s">
        <v>53</v>
      </c>
      <c r="C285" s="2" t="s">
        <v>275</v>
      </c>
      <c r="D285" s="11"/>
      <c r="E285" s="11" t="s">
        <v>267</v>
      </c>
      <c r="F285" s="11" t="s">
        <v>245</v>
      </c>
      <c r="G285" s="5" t="s">
        <v>410</v>
      </c>
      <c r="H285" s="11">
        <v>530811</v>
      </c>
      <c r="I285" s="1" t="s">
        <v>418</v>
      </c>
      <c r="J285" s="40">
        <v>4000</v>
      </c>
      <c r="K285" s="40"/>
      <c r="L285" s="54"/>
      <c r="M285" s="54"/>
      <c r="N285" s="54"/>
      <c r="O285" s="54"/>
      <c r="P285" s="54"/>
      <c r="Q285" s="54"/>
      <c r="R285" s="54"/>
      <c r="S285" s="54"/>
      <c r="T285" s="54"/>
      <c r="U285" s="54"/>
      <c r="V285" s="54"/>
      <c r="W285" s="54"/>
      <c r="X285" s="90">
        <f t="shared" si="108"/>
        <v>4000</v>
      </c>
      <c r="Y285" s="90"/>
      <c r="Z285" s="90"/>
      <c r="AA285" s="90">
        <f t="shared" si="107"/>
        <v>4000</v>
      </c>
      <c r="AB285" s="90"/>
      <c r="AC285" s="90"/>
      <c r="AD285" s="90">
        <f t="shared" si="105"/>
        <v>4000</v>
      </c>
      <c r="AE285" s="90"/>
      <c r="AF285" s="90"/>
      <c r="AG285" s="90">
        <f t="shared" si="106"/>
        <v>4000</v>
      </c>
      <c r="AH285" s="90"/>
      <c r="AI285" s="90"/>
      <c r="AJ285" s="90">
        <f t="shared" si="121"/>
        <v>4000</v>
      </c>
      <c r="AK285" s="90"/>
      <c r="AL285" s="90"/>
      <c r="AM285" s="90">
        <f t="shared" si="120"/>
        <v>4000</v>
      </c>
      <c r="AN285" s="90"/>
      <c r="AO285" s="90"/>
      <c r="AP285" s="90">
        <f t="shared" si="119"/>
        <v>4000</v>
      </c>
      <c r="AQ285" s="90"/>
      <c r="AR285" s="90"/>
      <c r="AS285" s="90">
        <f t="shared" si="117"/>
        <v>4000</v>
      </c>
      <c r="AT285" s="90"/>
      <c r="AU285" s="90"/>
      <c r="AV285" s="90">
        <f t="shared" si="116"/>
        <v>4000</v>
      </c>
      <c r="AW285" s="90"/>
      <c r="AX285" s="90"/>
      <c r="AY285" s="90">
        <f t="shared" si="112"/>
        <v>4000</v>
      </c>
      <c r="AZ285" s="90"/>
      <c r="BA285" s="90"/>
      <c r="BB285" s="90">
        <f t="shared" si="115"/>
        <v>4000</v>
      </c>
      <c r="BC285" s="90"/>
      <c r="BD285" s="90"/>
      <c r="BE285" s="90">
        <f t="shared" si="113"/>
        <v>4000</v>
      </c>
      <c r="BF285" s="90"/>
      <c r="BG285" s="90"/>
      <c r="BH285" s="90">
        <f t="shared" si="114"/>
        <v>4000</v>
      </c>
      <c r="BI285" s="246" t="s">
        <v>1124</v>
      </c>
      <c r="BJ285" s="246">
        <v>423.5</v>
      </c>
      <c r="BK285" s="272">
        <f t="shared" si="110"/>
        <v>3576.5</v>
      </c>
      <c r="BL285" s="265"/>
      <c r="BM285" s="323"/>
      <c r="BN285" s="383"/>
      <c r="BO285" s="383"/>
      <c r="BP285" s="383"/>
      <c r="BQ285" s="383"/>
      <c r="BR285" s="383"/>
      <c r="BS285" s="383"/>
      <c r="BT285" s="378"/>
      <c r="BU285" s="378">
        <v>423.5</v>
      </c>
      <c r="BV285" s="378"/>
      <c r="BW285" s="378"/>
      <c r="BX285" s="372">
        <f t="shared" si="111"/>
        <v>423.5</v>
      </c>
      <c r="BY285" s="341"/>
      <c r="BZ285" s="54"/>
      <c r="CA285" s="54"/>
      <c r="CB285" s="54"/>
      <c r="CC285" s="54">
        <f>+J285</f>
        <v>4000</v>
      </c>
      <c r="CD285" s="54"/>
      <c r="CE285" s="54"/>
      <c r="CF285" s="54"/>
      <c r="CG285" s="54"/>
      <c r="CH285" s="54"/>
      <c r="CI285" s="54"/>
      <c r="CJ285" s="54"/>
    </row>
    <row r="286" spans="1:88" s="25" customFormat="1" ht="53.45" customHeight="1">
      <c r="A286" s="194" t="s">
        <v>507</v>
      </c>
      <c r="B286" s="4" t="s">
        <v>53</v>
      </c>
      <c r="C286" s="3" t="s">
        <v>295</v>
      </c>
      <c r="D286" s="5"/>
      <c r="E286" s="5" t="s">
        <v>283</v>
      </c>
      <c r="F286" s="5" t="s">
        <v>245</v>
      </c>
      <c r="G286" s="5" t="s">
        <v>410</v>
      </c>
      <c r="H286" s="5">
        <v>530811</v>
      </c>
      <c r="I286" s="1" t="s">
        <v>418</v>
      </c>
      <c r="J286" s="41">
        <v>10000</v>
      </c>
      <c r="K286" s="41" t="s">
        <v>1320</v>
      </c>
      <c r="L286" s="54">
        <v>2372.9</v>
      </c>
      <c r="M286" s="54"/>
      <c r="N286" s="54"/>
      <c r="O286" s="54"/>
      <c r="P286" s="54"/>
      <c r="Q286" s="54"/>
      <c r="R286" s="54"/>
      <c r="S286" s="54"/>
      <c r="T286" s="54"/>
      <c r="U286" s="54"/>
      <c r="V286" s="54"/>
      <c r="W286" s="54"/>
      <c r="X286" s="90">
        <f t="shared" si="108"/>
        <v>10000</v>
      </c>
      <c r="Y286" s="90"/>
      <c r="Z286" s="90"/>
      <c r="AA286" s="90">
        <f t="shared" si="107"/>
        <v>10000</v>
      </c>
      <c r="AB286" s="90"/>
      <c r="AC286" s="90"/>
      <c r="AD286" s="90">
        <f t="shared" si="105"/>
        <v>10000</v>
      </c>
      <c r="AE286" s="90"/>
      <c r="AF286" s="90"/>
      <c r="AG286" s="90">
        <f t="shared" si="106"/>
        <v>10000</v>
      </c>
      <c r="AH286" s="90"/>
      <c r="AI286" s="90"/>
      <c r="AJ286" s="90">
        <f t="shared" si="121"/>
        <v>10000</v>
      </c>
      <c r="AK286" s="90"/>
      <c r="AL286" s="90"/>
      <c r="AM286" s="90">
        <f t="shared" si="120"/>
        <v>10000</v>
      </c>
      <c r="AN286" s="90"/>
      <c r="AO286" s="90"/>
      <c r="AP286" s="90">
        <f t="shared" si="119"/>
        <v>10000</v>
      </c>
      <c r="AQ286" s="90"/>
      <c r="AR286" s="90"/>
      <c r="AS286" s="90">
        <f t="shared" si="117"/>
        <v>10000</v>
      </c>
      <c r="AT286" s="90"/>
      <c r="AU286" s="90"/>
      <c r="AV286" s="90">
        <f t="shared" si="116"/>
        <v>10000</v>
      </c>
      <c r="AW286" s="90"/>
      <c r="AX286" s="90"/>
      <c r="AY286" s="90">
        <f t="shared" si="112"/>
        <v>10000</v>
      </c>
      <c r="AZ286" s="90"/>
      <c r="BA286" s="90"/>
      <c r="BB286" s="90">
        <f t="shared" si="115"/>
        <v>10000</v>
      </c>
      <c r="BC286" s="90"/>
      <c r="BD286" s="90"/>
      <c r="BE286" s="90">
        <f t="shared" si="113"/>
        <v>10000</v>
      </c>
      <c r="BF286" s="90"/>
      <c r="BG286" s="90"/>
      <c r="BH286" s="90">
        <f t="shared" si="114"/>
        <v>10000</v>
      </c>
      <c r="BI286" s="247" t="s">
        <v>1298</v>
      </c>
      <c r="BJ286" s="246">
        <f>20.22+927.92+270.78+20.22+19.5+1</f>
        <v>1259.6400000000001</v>
      </c>
      <c r="BK286" s="272">
        <f t="shared" si="110"/>
        <v>8740.36</v>
      </c>
      <c r="BL286" s="265"/>
      <c r="BM286" s="323"/>
      <c r="BN286" s="383"/>
      <c r="BO286" s="383"/>
      <c r="BP286" s="383"/>
      <c r="BQ286" s="378"/>
      <c r="BR286" s="378">
        <v>97</v>
      </c>
      <c r="BS286" s="378">
        <f>478.8+284</f>
        <v>762.8</v>
      </c>
      <c r="BT286" s="378"/>
      <c r="BU286" s="378">
        <v>68.12</v>
      </c>
      <c r="BV286" s="378">
        <f>20.22+270.78</f>
        <v>291</v>
      </c>
      <c r="BW286" s="378"/>
      <c r="BX286" s="372">
        <f t="shared" si="111"/>
        <v>1218.92</v>
      </c>
      <c r="BY286" s="341"/>
      <c r="BZ286" s="54"/>
      <c r="CA286" s="54"/>
      <c r="CB286" s="54"/>
      <c r="CC286" s="54">
        <v>5000</v>
      </c>
      <c r="CD286" s="54"/>
      <c r="CE286" s="54"/>
      <c r="CF286" s="54"/>
      <c r="CG286" s="54"/>
      <c r="CH286" s="54">
        <v>5000</v>
      </c>
      <c r="CI286" s="54"/>
      <c r="CJ286" s="54"/>
    </row>
    <row r="287" spans="1:88" s="14" customFormat="1" ht="53.45" customHeight="1">
      <c r="A287" s="194" t="s">
        <v>507</v>
      </c>
      <c r="B287" s="4" t="s">
        <v>53</v>
      </c>
      <c r="C287" s="3" t="s">
        <v>304</v>
      </c>
      <c r="D287" s="5"/>
      <c r="E287" s="5" t="s">
        <v>283</v>
      </c>
      <c r="F287" s="5" t="s">
        <v>245</v>
      </c>
      <c r="G287" s="5" t="s">
        <v>410</v>
      </c>
      <c r="H287" s="5">
        <v>530811</v>
      </c>
      <c r="I287" s="1" t="s">
        <v>418</v>
      </c>
      <c r="J287" s="41">
        <v>600</v>
      </c>
      <c r="K287" s="41"/>
      <c r="L287" s="54"/>
      <c r="M287" s="54"/>
      <c r="N287" s="54"/>
      <c r="O287" s="54"/>
      <c r="P287" s="54"/>
      <c r="Q287" s="54"/>
      <c r="R287" s="54"/>
      <c r="S287" s="54"/>
      <c r="T287" s="54"/>
      <c r="U287" s="54"/>
      <c r="V287" s="54"/>
      <c r="W287" s="54"/>
      <c r="X287" s="90">
        <f t="shared" si="108"/>
        <v>600</v>
      </c>
      <c r="Y287" s="90"/>
      <c r="Z287" s="90"/>
      <c r="AA287" s="90">
        <f t="shared" si="107"/>
        <v>600</v>
      </c>
      <c r="AB287" s="90"/>
      <c r="AC287" s="90"/>
      <c r="AD287" s="90">
        <f t="shared" si="105"/>
        <v>600</v>
      </c>
      <c r="AE287" s="90"/>
      <c r="AF287" s="90"/>
      <c r="AG287" s="90">
        <f t="shared" si="106"/>
        <v>600</v>
      </c>
      <c r="AH287" s="90"/>
      <c r="AI287" s="90"/>
      <c r="AJ287" s="90">
        <f t="shared" si="121"/>
        <v>600</v>
      </c>
      <c r="AK287" s="90"/>
      <c r="AL287" s="90"/>
      <c r="AM287" s="90">
        <f t="shared" si="120"/>
        <v>600</v>
      </c>
      <c r="AN287" s="90"/>
      <c r="AO287" s="90"/>
      <c r="AP287" s="90">
        <f t="shared" si="119"/>
        <v>600</v>
      </c>
      <c r="AQ287" s="90"/>
      <c r="AR287" s="90"/>
      <c r="AS287" s="90">
        <f t="shared" si="117"/>
        <v>600</v>
      </c>
      <c r="AT287" s="90"/>
      <c r="AU287" s="90"/>
      <c r="AV287" s="90">
        <f t="shared" si="116"/>
        <v>600</v>
      </c>
      <c r="AW287" s="90"/>
      <c r="AX287" s="90"/>
      <c r="AY287" s="90">
        <f t="shared" si="112"/>
        <v>600</v>
      </c>
      <c r="AZ287" s="90"/>
      <c r="BA287" s="90"/>
      <c r="BB287" s="90">
        <f t="shared" si="115"/>
        <v>600</v>
      </c>
      <c r="BC287" s="90"/>
      <c r="BD287" s="90"/>
      <c r="BE287" s="90">
        <f t="shared" si="113"/>
        <v>600</v>
      </c>
      <c r="BF287" s="90"/>
      <c r="BG287" s="90"/>
      <c r="BH287" s="90">
        <f t="shared" si="114"/>
        <v>600</v>
      </c>
      <c r="BI287" s="246" t="s">
        <v>778</v>
      </c>
      <c r="BJ287" s="246">
        <v>96</v>
      </c>
      <c r="BK287" s="272">
        <f t="shared" si="110"/>
        <v>504</v>
      </c>
      <c r="BL287" s="265"/>
      <c r="BM287" s="323"/>
      <c r="BN287" s="383"/>
      <c r="BO287" s="383"/>
      <c r="BP287" s="383"/>
      <c r="BQ287" s="383"/>
      <c r="BR287" s="383"/>
      <c r="BS287" s="383"/>
      <c r="BT287" s="383"/>
      <c r="BU287" s="383"/>
      <c r="BV287" s="383"/>
      <c r="BW287" s="383"/>
      <c r="BX287" s="372">
        <f t="shared" si="111"/>
        <v>0</v>
      </c>
      <c r="BY287" s="341"/>
      <c r="BZ287" s="54">
        <f>+J287/11</f>
        <v>54.545454545454547</v>
      </c>
      <c r="CA287" s="54">
        <f t="shared" ref="CA287:CJ287" si="122">+BZ287</f>
        <v>54.545454545454547</v>
      </c>
      <c r="CB287" s="54">
        <f t="shared" si="122"/>
        <v>54.545454545454547</v>
      </c>
      <c r="CC287" s="54">
        <f t="shared" si="122"/>
        <v>54.545454545454547</v>
      </c>
      <c r="CD287" s="54">
        <f t="shared" si="122"/>
        <v>54.545454545454547</v>
      </c>
      <c r="CE287" s="54">
        <f t="shared" si="122"/>
        <v>54.545454545454547</v>
      </c>
      <c r="CF287" s="54">
        <f t="shared" si="122"/>
        <v>54.545454545454547</v>
      </c>
      <c r="CG287" s="54">
        <f t="shared" si="122"/>
        <v>54.545454545454547</v>
      </c>
      <c r="CH287" s="54">
        <f t="shared" si="122"/>
        <v>54.545454545454547</v>
      </c>
      <c r="CI287" s="54">
        <f t="shared" si="122"/>
        <v>54.545454545454547</v>
      </c>
      <c r="CJ287" s="54">
        <f t="shared" si="122"/>
        <v>54.545454545454547</v>
      </c>
    </row>
    <row r="288" spans="1:88" s="25" customFormat="1" ht="53.45" customHeight="1">
      <c r="A288" s="194" t="s">
        <v>507</v>
      </c>
      <c r="B288" s="4" t="s">
        <v>53</v>
      </c>
      <c r="C288" s="33" t="s">
        <v>312</v>
      </c>
      <c r="D288" s="11"/>
      <c r="E288" s="5" t="s">
        <v>283</v>
      </c>
      <c r="F288" s="11" t="s">
        <v>308</v>
      </c>
      <c r="G288" s="5" t="s">
        <v>410</v>
      </c>
      <c r="H288" s="11">
        <v>530811</v>
      </c>
      <c r="I288" s="1" t="s">
        <v>418</v>
      </c>
      <c r="J288" s="29">
        <v>60</v>
      </c>
      <c r="K288" s="32" t="s">
        <v>1289</v>
      </c>
      <c r="L288" s="54">
        <v>38</v>
      </c>
      <c r="M288" s="54"/>
      <c r="N288" s="54"/>
      <c r="O288" s="54"/>
      <c r="P288" s="54"/>
      <c r="Q288" s="54"/>
      <c r="R288" s="54"/>
      <c r="S288" s="54"/>
      <c r="T288" s="54"/>
      <c r="U288" s="54"/>
      <c r="V288" s="54"/>
      <c r="W288" s="54"/>
      <c r="X288" s="90">
        <f t="shared" si="108"/>
        <v>60</v>
      </c>
      <c r="Y288" s="90"/>
      <c r="Z288" s="90"/>
      <c r="AA288" s="90">
        <f t="shared" si="107"/>
        <v>60</v>
      </c>
      <c r="AB288" s="90"/>
      <c r="AC288" s="90"/>
      <c r="AD288" s="90">
        <f t="shared" ref="AD288:AD361" si="123">+AA288+AB288-AC288</f>
        <v>60</v>
      </c>
      <c r="AE288" s="90"/>
      <c r="AF288" s="90"/>
      <c r="AG288" s="90">
        <f t="shared" ref="AG288:AG361" si="124">+AD288+AE288-AF288</f>
        <v>60</v>
      </c>
      <c r="AH288" s="90"/>
      <c r="AI288" s="90"/>
      <c r="AJ288" s="90">
        <f t="shared" si="121"/>
        <v>60</v>
      </c>
      <c r="AK288" s="90"/>
      <c r="AL288" s="90"/>
      <c r="AM288" s="90">
        <f t="shared" si="120"/>
        <v>60</v>
      </c>
      <c r="AN288" s="90"/>
      <c r="AO288" s="90"/>
      <c r="AP288" s="90">
        <f t="shared" si="119"/>
        <v>60</v>
      </c>
      <c r="AQ288" s="90"/>
      <c r="AR288" s="90"/>
      <c r="AS288" s="90">
        <f t="shared" si="117"/>
        <v>60</v>
      </c>
      <c r="AT288" s="90"/>
      <c r="AU288" s="90"/>
      <c r="AV288" s="90">
        <f t="shared" si="116"/>
        <v>60</v>
      </c>
      <c r="AW288" s="90"/>
      <c r="AX288" s="90"/>
      <c r="AY288" s="90">
        <f t="shared" si="112"/>
        <v>60</v>
      </c>
      <c r="AZ288" s="90"/>
      <c r="BA288" s="90"/>
      <c r="BB288" s="90">
        <f t="shared" si="115"/>
        <v>60</v>
      </c>
      <c r="BC288" s="90"/>
      <c r="BD288" s="90"/>
      <c r="BE288" s="90">
        <f t="shared" si="113"/>
        <v>60</v>
      </c>
      <c r="BF288" s="90"/>
      <c r="BG288" s="90"/>
      <c r="BH288" s="90">
        <f t="shared" si="114"/>
        <v>60</v>
      </c>
      <c r="BI288" s="247" t="s">
        <v>1125</v>
      </c>
      <c r="BJ288" s="246">
        <f>55.44-55.44</f>
        <v>0</v>
      </c>
      <c r="BK288" s="272">
        <f t="shared" si="110"/>
        <v>60</v>
      </c>
      <c r="BL288" s="265"/>
      <c r="BM288" s="323"/>
      <c r="BN288" s="383"/>
      <c r="BO288" s="383"/>
      <c r="BP288" s="383"/>
      <c r="BQ288" s="383"/>
      <c r="BR288" s="383"/>
      <c r="BS288" s="383"/>
      <c r="BT288" s="383"/>
      <c r="BU288" s="383"/>
      <c r="BV288" s="383"/>
      <c r="BW288" s="383"/>
      <c r="BX288" s="372">
        <f t="shared" si="111"/>
        <v>0</v>
      </c>
      <c r="BY288" s="341"/>
      <c r="BZ288" s="54"/>
      <c r="CA288" s="54"/>
      <c r="CB288" s="54"/>
      <c r="CC288" s="54">
        <f>+J288</f>
        <v>60</v>
      </c>
      <c r="CD288" s="54"/>
      <c r="CE288" s="54"/>
      <c r="CF288" s="54"/>
      <c r="CG288" s="54"/>
      <c r="CH288" s="54"/>
      <c r="CI288" s="54"/>
      <c r="CJ288" s="54"/>
    </row>
    <row r="289" spans="1:88" customFormat="1" ht="53.45" customHeight="1">
      <c r="A289" s="194" t="s">
        <v>507</v>
      </c>
      <c r="B289" s="4" t="s">
        <v>53</v>
      </c>
      <c r="C289" s="1" t="s">
        <v>344</v>
      </c>
      <c r="D289" s="5"/>
      <c r="E289" s="5" t="s">
        <v>321</v>
      </c>
      <c r="F289" s="11" t="s">
        <v>245</v>
      </c>
      <c r="G289" s="5" t="s">
        <v>410</v>
      </c>
      <c r="H289" s="6">
        <v>530811</v>
      </c>
      <c r="I289" s="1" t="s">
        <v>418</v>
      </c>
      <c r="J289" s="40">
        <v>15000</v>
      </c>
      <c r="K289" s="40"/>
      <c r="L289" s="54"/>
      <c r="M289" s="54"/>
      <c r="N289" s="54"/>
      <c r="O289" s="54"/>
      <c r="P289" s="54"/>
      <c r="Q289" s="54"/>
      <c r="R289" s="54"/>
      <c r="S289" s="54"/>
      <c r="T289" s="54"/>
      <c r="U289" s="54"/>
      <c r="V289" s="54"/>
      <c r="W289" s="54"/>
      <c r="X289" s="90">
        <f t="shared" si="108"/>
        <v>15000</v>
      </c>
      <c r="Y289" s="90"/>
      <c r="Z289" s="90"/>
      <c r="AA289" s="90">
        <f t="shared" si="107"/>
        <v>15000</v>
      </c>
      <c r="AB289" s="90"/>
      <c r="AC289" s="90"/>
      <c r="AD289" s="90">
        <f t="shared" si="123"/>
        <v>15000</v>
      </c>
      <c r="AE289" s="90"/>
      <c r="AF289" s="90"/>
      <c r="AG289" s="90">
        <f t="shared" si="124"/>
        <v>15000</v>
      </c>
      <c r="AH289" s="90"/>
      <c r="AI289" s="90"/>
      <c r="AJ289" s="90">
        <f t="shared" si="121"/>
        <v>15000</v>
      </c>
      <c r="AK289" s="90"/>
      <c r="AL289" s="90"/>
      <c r="AM289" s="90">
        <f t="shared" si="120"/>
        <v>15000</v>
      </c>
      <c r="AN289" s="90"/>
      <c r="AO289" s="90"/>
      <c r="AP289" s="90">
        <f t="shared" si="119"/>
        <v>15000</v>
      </c>
      <c r="AQ289" s="90"/>
      <c r="AR289" s="90"/>
      <c r="AS289" s="90">
        <f t="shared" si="117"/>
        <v>15000</v>
      </c>
      <c r="AT289" s="90"/>
      <c r="AU289" s="90"/>
      <c r="AV289" s="90">
        <f t="shared" si="116"/>
        <v>15000</v>
      </c>
      <c r="AW289" s="90"/>
      <c r="AX289" s="90"/>
      <c r="AY289" s="90">
        <f t="shared" si="112"/>
        <v>15000</v>
      </c>
      <c r="AZ289" s="90"/>
      <c r="BA289" s="90"/>
      <c r="BB289" s="90">
        <f t="shared" si="115"/>
        <v>15000</v>
      </c>
      <c r="BC289" s="90"/>
      <c r="BD289" s="90"/>
      <c r="BE289" s="90">
        <f t="shared" si="113"/>
        <v>15000</v>
      </c>
      <c r="BF289" s="90"/>
      <c r="BG289" s="90"/>
      <c r="BH289" s="90">
        <f t="shared" si="114"/>
        <v>15000</v>
      </c>
      <c r="BI289" s="54"/>
      <c r="BJ289" s="54"/>
      <c r="BK289" s="272">
        <f t="shared" si="110"/>
        <v>15000</v>
      </c>
      <c r="BL289" s="265"/>
      <c r="BM289" s="323"/>
      <c r="BN289" s="383"/>
      <c r="BO289" s="383"/>
      <c r="BP289" s="383"/>
      <c r="BQ289" s="383"/>
      <c r="BR289" s="383"/>
      <c r="BS289" s="383"/>
      <c r="BT289" s="383"/>
      <c r="BU289" s="383"/>
      <c r="BV289" s="383"/>
      <c r="BW289" s="383"/>
      <c r="BX289" s="372">
        <f t="shared" si="111"/>
        <v>0</v>
      </c>
      <c r="BY289" s="341"/>
      <c r="BZ289" s="54"/>
      <c r="CA289" s="54"/>
      <c r="CB289" s="54"/>
      <c r="CC289" s="54"/>
      <c r="CD289" s="54">
        <f>+J289</f>
        <v>15000</v>
      </c>
      <c r="CE289" s="54"/>
      <c r="CF289" s="54"/>
      <c r="CG289" s="54"/>
      <c r="CH289" s="54"/>
      <c r="CI289" s="54"/>
      <c r="CJ289" s="54"/>
    </row>
    <row r="290" spans="1:88" customFormat="1" ht="53.45" customHeight="1">
      <c r="A290" s="194" t="s">
        <v>507</v>
      </c>
      <c r="B290" s="4" t="s">
        <v>53</v>
      </c>
      <c r="C290" s="1" t="s">
        <v>1058</v>
      </c>
      <c r="D290" s="5"/>
      <c r="E290" s="30" t="s">
        <v>62</v>
      </c>
      <c r="F290" s="11" t="s">
        <v>245</v>
      </c>
      <c r="G290" s="5" t="s">
        <v>410</v>
      </c>
      <c r="H290" s="6">
        <v>530811</v>
      </c>
      <c r="I290" s="1" t="s">
        <v>418</v>
      </c>
      <c r="J290" s="40">
        <v>0</v>
      </c>
      <c r="K290" s="40"/>
      <c r="L290" s="54"/>
      <c r="M290" s="54"/>
      <c r="N290" s="54"/>
      <c r="O290" s="54"/>
      <c r="P290" s="54"/>
      <c r="Q290" s="54"/>
      <c r="R290" s="54"/>
      <c r="S290" s="54"/>
      <c r="T290" s="54"/>
      <c r="U290" s="54"/>
      <c r="V290" s="54"/>
      <c r="W290" s="54"/>
      <c r="X290" s="90"/>
      <c r="Y290" s="90"/>
      <c r="Z290" s="90"/>
      <c r="AA290" s="90"/>
      <c r="AB290" s="90"/>
      <c r="AC290" s="90"/>
      <c r="AD290" s="90"/>
      <c r="AE290" s="90"/>
      <c r="AF290" s="90"/>
      <c r="AG290" s="90"/>
      <c r="AH290" s="90"/>
      <c r="AI290" s="90"/>
      <c r="AJ290" s="90"/>
      <c r="AK290" s="90"/>
      <c r="AL290" s="90"/>
      <c r="AM290" s="90"/>
      <c r="AN290" s="90">
        <v>3600</v>
      </c>
      <c r="AO290" s="90"/>
      <c r="AP290" s="90">
        <f t="shared" si="119"/>
        <v>3600</v>
      </c>
      <c r="AQ290" s="90"/>
      <c r="AR290" s="90"/>
      <c r="AS290" s="90">
        <f t="shared" si="117"/>
        <v>3600</v>
      </c>
      <c r="AT290" s="90"/>
      <c r="AU290" s="90"/>
      <c r="AV290" s="90">
        <f t="shared" si="116"/>
        <v>3600</v>
      </c>
      <c r="AW290" s="90">
        <v>410</v>
      </c>
      <c r="AX290" s="90"/>
      <c r="AY290" s="90">
        <f t="shared" si="112"/>
        <v>4010</v>
      </c>
      <c r="AZ290" s="90"/>
      <c r="BA290" s="90"/>
      <c r="BB290" s="90">
        <f t="shared" si="115"/>
        <v>4010</v>
      </c>
      <c r="BC290" s="90"/>
      <c r="BD290" s="90"/>
      <c r="BE290" s="90">
        <f t="shared" si="113"/>
        <v>4010</v>
      </c>
      <c r="BF290" s="90"/>
      <c r="BG290" s="90"/>
      <c r="BH290" s="90">
        <f t="shared" si="114"/>
        <v>4010</v>
      </c>
      <c r="BI290" s="246" t="s">
        <v>1173</v>
      </c>
      <c r="BJ290" s="246">
        <v>3965</v>
      </c>
      <c r="BK290" s="272">
        <f t="shared" si="110"/>
        <v>45</v>
      </c>
      <c r="BL290" s="265"/>
      <c r="BM290" s="323"/>
      <c r="BN290" s="383"/>
      <c r="BO290" s="383"/>
      <c r="BP290" s="383"/>
      <c r="BQ290" s="383"/>
      <c r="BR290" s="383"/>
      <c r="BS290" s="383"/>
      <c r="BT290" s="378"/>
      <c r="BU290" s="378">
        <v>3965</v>
      </c>
      <c r="BV290" s="378"/>
      <c r="BW290" s="378"/>
      <c r="BX290" s="372">
        <f t="shared" si="111"/>
        <v>3965</v>
      </c>
      <c r="BY290" s="341"/>
      <c r="BZ290" s="54"/>
      <c r="CA290" s="54"/>
      <c r="CB290" s="54"/>
      <c r="CC290" s="54"/>
      <c r="CD290" s="54"/>
      <c r="CE290" s="54"/>
      <c r="CF290" s="54"/>
      <c r="CG290" s="54"/>
      <c r="CH290" s="54"/>
      <c r="CI290" s="54"/>
      <c r="CJ290" s="54"/>
    </row>
    <row r="291" spans="1:88" customFormat="1" ht="78.75" customHeight="1">
      <c r="A291" s="194" t="s">
        <v>507</v>
      </c>
      <c r="B291" s="4" t="s">
        <v>53</v>
      </c>
      <c r="C291" s="1" t="s">
        <v>351</v>
      </c>
      <c r="D291" s="19"/>
      <c r="E291" s="5" t="s">
        <v>350</v>
      </c>
      <c r="F291" s="6" t="s">
        <v>245</v>
      </c>
      <c r="G291" s="5" t="s">
        <v>410</v>
      </c>
      <c r="H291" s="6">
        <v>530811</v>
      </c>
      <c r="I291" s="1" t="s">
        <v>418</v>
      </c>
      <c r="J291" s="32">
        <v>2000</v>
      </c>
      <c r="K291" s="32"/>
      <c r="L291" s="54"/>
      <c r="M291" s="54"/>
      <c r="N291" s="54"/>
      <c r="O291" s="54"/>
      <c r="P291" s="54"/>
      <c r="Q291" s="54"/>
      <c r="R291" s="54"/>
      <c r="S291" s="54"/>
      <c r="T291" s="54"/>
      <c r="U291" s="54"/>
      <c r="V291" s="54"/>
      <c r="W291" s="54"/>
      <c r="X291" s="90">
        <f t="shared" si="108"/>
        <v>2000</v>
      </c>
      <c r="Y291" s="90"/>
      <c r="Z291" s="90"/>
      <c r="AA291" s="90">
        <f t="shared" si="107"/>
        <v>2000</v>
      </c>
      <c r="AB291" s="90"/>
      <c r="AC291" s="90"/>
      <c r="AD291" s="90">
        <f t="shared" si="123"/>
        <v>2000</v>
      </c>
      <c r="AE291" s="90"/>
      <c r="AF291" s="90"/>
      <c r="AG291" s="90">
        <f t="shared" si="124"/>
        <v>2000</v>
      </c>
      <c r="AH291" s="90">
        <v>1500</v>
      </c>
      <c r="AI291" s="90"/>
      <c r="AJ291" s="90">
        <f t="shared" si="121"/>
        <v>3500</v>
      </c>
      <c r="AK291" s="90"/>
      <c r="AL291" s="90"/>
      <c r="AM291" s="90">
        <f t="shared" si="120"/>
        <v>3500</v>
      </c>
      <c r="AN291" s="90"/>
      <c r="AO291" s="90"/>
      <c r="AP291" s="90">
        <f t="shared" si="119"/>
        <v>3500</v>
      </c>
      <c r="AQ291" s="90"/>
      <c r="AR291" s="90"/>
      <c r="AS291" s="90">
        <f t="shared" si="117"/>
        <v>3500</v>
      </c>
      <c r="AT291" s="90"/>
      <c r="AU291" s="90"/>
      <c r="AV291" s="90">
        <f t="shared" si="116"/>
        <v>3500</v>
      </c>
      <c r="AW291" s="90"/>
      <c r="AX291" s="90"/>
      <c r="AY291" s="90">
        <f t="shared" si="112"/>
        <v>3500</v>
      </c>
      <c r="AZ291" s="90"/>
      <c r="BA291" s="90"/>
      <c r="BB291" s="90">
        <f t="shared" si="115"/>
        <v>3500</v>
      </c>
      <c r="BC291" s="90"/>
      <c r="BD291" s="90"/>
      <c r="BE291" s="90">
        <f t="shared" si="113"/>
        <v>3500</v>
      </c>
      <c r="BF291" s="90"/>
      <c r="BG291" s="90"/>
      <c r="BH291" s="90">
        <f t="shared" si="114"/>
        <v>3500</v>
      </c>
      <c r="BI291" s="247" t="s">
        <v>1292</v>
      </c>
      <c r="BJ291" s="499">
        <f>35.56+1000+168.7+207.41+100+182.5-2.39-3.19+180.36+17.3+112.96+165.3+38+80.43+12+111.2+129.9+66.75+26.85+77.01+120.08+52.32+40.25+92.57+57.74</f>
        <v>3069.6099999999997</v>
      </c>
      <c r="BK291" s="272">
        <f t="shared" si="110"/>
        <v>430.39000000000033</v>
      </c>
      <c r="BL291" s="265">
        <v>35.56</v>
      </c>
      <c r="BM291" s="323">
        <f>168.7+100</f>
        <v>268.7</v>
      </c>
      <c r="BN291" s="383">
        <f>182.5+997.61+204.22</f>
        <v>1384.3300000000002</v>
      </c>
      <c r="BO291" s="378">
        <f>17.3+180.36</f>
        <v>197.66000000000003</v>
      </c>
      <c r="BP291" s="378">
        <f>112.96+165.3</f>
        <v>278.26</v>
      </c>
      <c r="BQ291" s="378">
        <f>80.43+38</f>
        <v>118.43</v>
      </c>
      <c r="BR291" s="378">
        <f>111.2+12</f>
        <v>123.2</v>
      </c>
      <c r="BS291" s="378">
        <f>66.75+129.9</f>
        <v>196.65</v>
      </c>
      <c r="BT291" s="378">
        <v>26.85</v>
      </c>
      <c r="BU291" s="378">
        <f>120.08+77.02</f>
        <v>197.1</v>
      </c>
      <c r="BV291" s="378">
        <v>92.57</v>
      </c>
      <c r="BW291" s="378">
        <v>57.74</v>
      </c>
      <c r="BX291" s="372">
        <f t="shared" si="111"/>
        <v>2977.0499999999997</v>
      </c>
      <c r="BY291" s="341">
        <f>+J291/12</f>
        <v>166.66666666666666</v>
      </c>
      <c r="BZ291" s="54">
        <f t="shared" ref="BZ291:CJ291" si="125">+BY291</f>
        <v>166.66666666666666</v>
      </c>
      <c r="CA291" s="54">
        <f t="shared" si="125"/>
        <v>166.66666666666666</v>
      </c>
      <c r="CB291" s="54">
        <f t="shared" si="125"/>
        <v>166.66666666666666</v>
      </c>
      <c r="CC291" s="54">
        <f t="shared" si="125"/>
        <v>166.66666666666666</v>
      </c>
      <c r="CD291" s="54">
        <f t="shared" si="125"/>
        <v>166.66666666666666</v>
      </c>
      <c r="CE291" s="54">
        <f t="shared" si="125"/>
        <v>166.66666666666666</v>
      </c>
      <c r="CF291" s="54">
        <f t="shared" si="125"/>
        <v>166.66666666666666</v>
      </c>
      <c r="CG291" s="54">
        <f t="shared" si="125"/>
        <v>166.66666666666666</v>
      </c>
      <c r="CH291" s="54">
        <f t="shared" si="125"/>
        <v>166.66666666666666</v>
      </c>
      <c r="CI291" s="54">
        <f t="shared" si="125"/>
        <v>166.66666666666666</v>
      </c>
      <c r="CJ291" s="54">
        <f t="shared" si="125"/>
        <v>166.66666666666666</v>
      </c>
    </row>
    <row r="292" spans="1:88" customFormat="1" ht="53.45" customHeight="1">
      <c r="A292" s="194" t="s">
        <v>507</v>
      </c>
      <c r="B292" s="7" t="s">
        <v>0</v>
      </c>
      <c r="C292" s="1" t="s">
        <v>378</v>
      </c>
      <c r="D292" s="6" t="s">
        <v>381</v>
      </c>
      <c r="E292" s="5" t="s">
        <v>14</v>
      </c>
      <c r="F292" s="6" t="s">
        <v>3</v>
      </c>
      <c r="G292" s="5" t="s">
        <v>409</v>
      </c>
      <c r="H292" s="5">
        <v>530813</v>
      </c>
      <c r="I292" s="1" t="s">
        <v>17</v>
      </c>
      <c r="J292" s="29">
        <v>56000</v>
      </c>
      <c r="K292" s="29" t="s">
        <v>947</v>
      </c>
      <c r="L292" s="50">
        <v>4369.26</v>
      </c>
      <c r="M292" s="50"/>
      <c r="N292" s="50"/>
      <c r="O292" s="50"/>
      <c r="P292" s="50"/>
      <c r="Q292" s="50"/>
      <c r="R292" s="50"/>
      <c r="S292" s="50"/>
      <c r="T292" s="50"/>
      <c r="U292" s="50"/>
      <c r="V292" s="50"/>
      <c r="W292" s="50"/>
      <c r="X292" s="90">
        <f t="shared" si="108"/>
        <v>56000</v>
      </c>
      <c r="Y292" s="90"/>
      <c r="Z292" s="90"/>
      <c r="AA292" s="90">
        <f t="shared" ref="AA292:AA364" si="126">+X292+Y292-Z292</f>
        <v>56000</v>
      </c>
      <c r="AB292" s="90"/>
      <c r="AC292" s="90"/>
      <c r="AD292" s="90">
        <f t="shared" si="123"/>
        <v>56000</v>
      </c>
      <c r="AE292" s="90"/>
      <c r="AF292" s="90"/>
      <c r="AG292" s="90">
        <f t="shared" si="124"/>
        <v>56000</v>
      </c>
      <c r="AH292" s="90"/>
      <c r="AI292" s="90"/>
      <c r="AJ292" s="90">
        <f t="shared" si="121"/>
        <v>56000</v>
      </c>
      <c r="AK292" s="90"/>
      <c r="AL292" s="90"/>
      <c r="AM292" s="90">
        <f t="shared" si="120"/>
        <v>56000</v>
      </c>
      <c r="AN292" s="90"/>
      <c r="AO292" s="90"/>
      <c r="AP292" s="90">
        <f t="shared" si="119"/>
        <v>56000</v>
      </c>
      <c r="AQ292" s="90"/>
      <c r="AR292" s="90"/>
      <c r="AS292" s="90">
        <f t="shared" si="117"/>
        <v>56000</v>
      </c>
      <c r="AT292" s="90"/>
      <c r="AU292" s="90"/>
      <c r="AV292" s="90">
        <f t="shared" si="116"/>
        <v>56000</v>
      </c>
      <c r="AW292" s="90"/>
      <c r="AX292" s="90"/>
      <c r="AY292" s="90">
        <f t="shared" si="112"/>
        <v>56000</v>
      </c>
      <c r="AZ292" s="90"/>
      <c r="BA292" s="90"/>
      <c r="BB292" s="90">
        <f t="shared" si="115"/>
        <v>56000</v>
      </c>
      <c r="BC292" s="90"/>
      <c r="BD292" s="90"/>
      <c r="BE292" s="90">
        <f t="shared" si="113"/>
        <v>56000</v>
      </c>
      <c r="BF292" s="90"/>
      <c r="BG292" s="90"/>
      <c r="BH292" s="90">
        <f t="shared" si="114"/>
        <v>56000</v>
      </c>
      <c r="BI292" s="249" t="s">
        <v>946</v>
      </c>
      <c r="BJ292" s="249">
        <v>10194.94</v>
      </c>
      <c r="BK292" s="272">
        <f t="shared" si="110"/>
        <v>45805.06</v>
      </c>
      <c r="BL292" s="52"/>
      <c r="BM292" s="327"/>
      <c r="BN292" s="387"/>
      <c r="BO292" s="387"/>
      <c r="BP292" s="387"/>
      <c r="BQ292" s="387"/>
      <c r="BR292" s="387"/>
      <c r="BS292" s="387"/>
      <c r="BT292" s="387"/>
      <c r="BU292" s="387"/>
      <c r="BV292" s="387"/>
      <c r="BW292" s="387"/>
      <c r="BX292" s="372">
        <f t="shared" si="111"/>
        <v>0</v>
      </c>
      <c r="BY292" s="350"/>
      <c r="BZ292" s="50"/>
      <c r="CA292" s="50"/>
      <c r="CB292" s="50"/>
      <c r="CC292" s="50">
        <f>+J292</f>
        <v>56000</v>
      </c>
      <c r="CD292" s="50"/>
      <c r="CE292" s="50"/>
      <c r="CF292" s="50"/>
      <c r="CG292" s="50"/>
      <c r="CH292" s="50"/>
      <c r="CI292" s="50"/>
      <c r="CJ292" s="50"/>
    </row>
    <row r="293" spans="1:88" customFormat="1" ht="53.45" customHeight="1">
      <c r="A293" s="194" t="s">
        <v>507</v>
      </c>
      <c r="B293" s="7" t="s">
        <v>0</v>
      </c>
      <c r="C293" s="1" t="s">
        <v>33</v>
      </c>
      <c r="D293" s="6" t="s">
        <v>380</v>
      </c>
      <c r="E293" s="5" t="s">
        <v>14</v>
      </c>
      <c r="F293" s="6" t="s">
        <v>3</v>
      </c>
      <c r="G293" s="5" t="s">
        <v>409</v>
      </c>
      <c r="H293" s="5">
        <v>530813</v>
      </c>
      <c r="I293" s="1" t="s">
        <v>17</v>
      </c>
      <c r="J293" s="29">
        <v>150000</v>
      </c>
      <c r="K293" s="39" t="s">
        <v>1308</v>
      </c>
      <c r="L293" s="50">
        <f>121427.18-121427.18+186811.04</f>
        <v>186811.04</v>
      </c>
      <c r="M293" s="50"/>
      <c r="N293" s="50"/>
      <c r="O293" s="50"/>
      <c r="P293" s="50"/>
      <c r="Q293" s="50"/>
      <c r="R293" s="50"/>
      <c r="S293" s="50"/>
      <c r="T293" s="50"/>
      <c r="U293" s="50"/>
      <c r="V293" s="50"/>
      <c r="W293" s="50"/>
      <c r="X293" s="90">
        <f t="shared" ref="X293:X365" si="127">+J293+V293-W293</f>
        <v>150000</v>
      </c>
      <c r="Y293" s="90"/>
      <c r="Z293" s="90"/>
      <c r="AA293" s="90">
        <f t="shared" si="126"/>
        <v>150000</v>
      </c>
      <c r="AB293" s="90"/>
      <c r="AC293" s="90"/>
      <c r="AD293" s="90">
        <f t="shared" si="123"/>
        <v>150000</v>
      </c>
      <c r="AE293" s="90"/>
      <c r="AF293" s="90"/>
      <c r="AG293" s="90">
        <f t="shared" si="124"/>
        <v>150000</v>
      </c>
      <c r="AH293" s="90"/>
      <c r="AI293" s="90"/>
      <c r="AJ293" s="90">
        <f t="shared" si="121"/>
        <v>150000</v>
      </c>
      <c r="AK293" s="90"/>
      <c r="AL293" s="90"/>
      <c r="AM293" s="90">
        <f t="shared" si="120"/>
        <v>150000</v>
      </c>
      <c r="AN293" s="90">
        <v>37000</v>
      </c>
      <c r="AO293" s="90"/>
      <c r="AP293" s="90">
        <f t="shared" si="119"/>
        <v>187000</v>
      </c>
      <c r="AQ293" s="90"/>
      <c r="AR293" s="90"/>
      <c r="AS293" s="90">
        <f t="shared" si="117"/>
        <v>187000</v>
      </c>
      <c r="AT293" s="90"/>
      <c r="AU293" s="90"/>
      <c r="AV293" s="90">
        <f t="shared" si="116"/>
        <v>187000</v>
      </c>
      <c r="AW293" s="90"/>
      <c r="AX293" s="90"/>
      <c r="AY293" s="90">
        <f t="shared" si="112"/>
        <v>187000</v>
      </c>
      <c r="AZ293" s="90"/>
      <c r="BA293" s="90"/>
      <c r="BB293" s="90">
        <f t="shared" si="115"/>
        <v>187000</v>
      </c>
      <c r="BC293" s="90"/>
      <c r="BD293" s="90"/>
      <c r="BE293" s="90">
        <f t="shared" si="113"/>
        <v>187000</v>
      </c>
      <c r="BF293" s="90"/>
      <c r="BG293" s="90">
        <v>121616.14</v>
      </c>
      <c r="BH293" s="90">
        <f t="shared" si="114"/>
        <v>65383.86</v>
      </c>
      <c r="BI293" s="249" t="s">
        <v>1309</v>
      </c>
      <c r="BJ293" s="249">
        <f>65383.86-65383.86+1</f>
        <v>1</v>
      </c>
      <c r="BK293" s="272">
        <f t="shared" si="110"/>
        <v>65382.86</v>
      </c>
      <c r="BL293" s="52"/>
      <c r="BM293" s="327"/>
      <c r="BN293" s="387"/>
      <c r="BO293" s="387"/>
      <c r="BP293" s="387"/>
      <c r="BQ293" s="387"/>
      <c r="BR293" s="387"/>
      <c r="BS293" s="387"/>
      <c r="BT293" s="387"/>
      <c r="BU293" s="387"/>
      <c r="BV293" s="387"/>
      <c r="BW293" s="387"/>
      <c r="BX293" s="372">
        <f t="shared" si="111"/>
        <v>0</v>
      </c>
      <c r="BY293" s="343"/>
      <c r="BZ293" s="51"/>
      <c r="CA293" s="51"/>
      <c r="CB293" s="51"/>
      <c r="CC293" s="51"/>
      <c r="CD293" s="51">
        <f>+J293</f>
        <v>150000</v>
      </c>
      <c r="CE293" s="51"/>
      <c r="CF293" s="51"/>
      <c r="CG293" s="51"/>
      <c r="CH293" s="51"/>
      <c r="CI293" s="51"/>
      <c r="CJ293" s="51"/>
    </row>
    <row r="294" spans="1:88" customFormat="1" ht="53.45" customHeight="1">
      <c r="A294" s="194" t="s">
        <v>507</v>
      </c>
      <c r="B294" s="4" t="s">
        <v>53</v>
      </c>
      <c r="C294" s="33" t="s">
        <v>438</v>
      </c>
      <c r="D294" s="19"/>
      <c r="E294" s="30" t="s">
        <v>62</v>
      </c>
      <c r="F294" s="30" t="s">
        <v>3</v>
      </c>
      <c r="G294" s="5" t="s">
        <v>410</v>
      </c>
      <c r="H294" s="30">
        <v>530813</v>
      </c>
      <c r="I294" s="1" t="s">
        <v>17</v>
      </c>
      <c r="J294" s="29">
        <v>6000</v>
      </c>
      <c r="K294" s="29"/>
      <c r="L294" s="50"/>
      <c r="M294" s="50"/>
      <c r="N294" s="50"/>
      <c r="O294" s="50"/>
      <c r="P294" s="50"/>
      <c r="Q294" s="50"/>
      <c r="R294" s="50"/>
      <c r="S294" s="50"/>
      <c r="T294" s="50"/>
      <c r="U294" s="50"/>
      <c r="V294" s="50"/>
      <c r="W294" s="50"/>
      <c r="X294" s="90">
        <f t="shared" si="127"/>
        <v>6000</v>
      </c>
      <c r="Y294" s="90"/>
      <c r="Z294" s="90"/>
      <c r="AA294" s="90">
        <f t="shared" si="126"/>
        <v>6000</v>
      </c>
      <c r="AB294" s="90"/>
      <c r="AC294" s="90"/>
      <c r="AD294" s="90">
        <f t="shared" si="123"/>
        <v>6000</v>
      </c>
      <c r="AE294" s="90"/>
      <c r="AF294" s="90"/>
      <c r="AG294" s="90">
        <f t="shared" si="124"/>
        <v>6000</v>
      </c>
      <c r="AH294" s="90"/>
      <c r="AI294" s="90"/>
      <c r="AJ294" s="90">
        <f t="shared" si="121"/>
        <v>6000</v>
      </c>
      <c r="AK294" s="90"/>
      <c r="AL294" s="90"/>
      <c r="AM294" s="90">
        <f t="shared" si="120"/>
        <v>6000</v>
      </c>
      <c r="AN294" s="90"/>
      <c r="AO294" s="90">
        <v>52.62</v>
      </c>
      <c r="AP294" s="90">
        <f t="shared" si="119"/>
        <v>5947.38</v>
      </c>
      <c r="AQ294" s="90"/>
      <c r="AR294" s="90"/>
      <c r="AS294" s="90">
        <f t="shared" si="117"/>
        <v>5947.38</v>
      </c>
      <c r="AT294" s="90"/>
      <c r="AU294" s="90"/>
      <c r="AV294" s="90">
        <f t="shared" si="116"/>
        <v>5947.38</v>
      </c>
      <c r="AW294" s="90"/>
      <c r="AX294" s="90"/>
      <c r="AY294" s="90">
        <f t="shared" si="112"/>
        <v>5947.38</v>
      </c>
      <c r="AZ294" s="90"/>
      <c r="BA294" s="90"/>
      <c r="BB294" s="90">
        <f t="shared" si="115"/>
        <v>5947.38</v>
      </c>
      <c r="BC294" s="90"/>
      <c r="BD294" s="90"/>
      <c r="BE294" s="90">
        <f t="shared" si="113"/>
        <v>5947.38</v>
      </c>
      <c r="BF294" s="90"/>
      <c r="BG294" s="90"/>
      <c r="BH294" s="90">
        <f t="shared" si="114"/>
        <v>5947.38</v>
      </c>
      <c r="BI294" s="249" t="s">
        <v>786</v>
      </c>
      <c r="BJ294" s="249">
        <v>5947.38</v>
      </c>
      <c r="BK294" s="272">
        <f t="shared" si="110"/>
        <v>0</v>
      </c>
      <c r="BL294" s="52"/>
      <c r="BM294" s="327"/>
      <c r="BN294" s="387"/>
      <c r="BO294" s="387"/>
      <c r="BP294" s="381">
        <v>5922.86</v>
      </c>
      <c r="BQ294" s="381"/>
      <c r="BR294" s="381"/>
      <c r="BS294" s="381"/>
      <c r="BT294" s="381"/>
      <c r="BU294" s="381"/>
      <c r="BV294" s="381"/>
      <c r="BW294" s="381"/>
      <c r="BX294" s="372">
        <f t="shared" si="111"/>
        <v>5922.86</v>
      </c>
      <c r="BY294" s="346"/>
      <c r="BZ294" s="52">
        <v>6000</v>
      </c>
      <c r="CA294" s="55"/>
      <c r="CB294" s="55"/>
      <c r="CC294" s="55"/>
      <c r="CD294" s="55"/>
      <c r="CE294" s="55"/>
      <c r="CF294" s="55"/>
      <c r="CG294" s="55"/>
      <c r="CH294" s="55"/>
      <c r="CI294" s="55"/>
      <c r="CJ294" s="55"/>
    </row>
    <row r="295" spans="1:88" customFormat="1" ht="53.45" customHeight="1">
      <c r="A295" s="194" t="s">
        <v>507</v>
      </c>
      <c r="B295" s="4" t="s">
        <v>53</v>
      </c>
      <c r="C295" s="33" t="s">
        <v>439</v>
      </c>
      <c r="D295" s="19"/>
      <c r="E295" s="30" t="s">
        <v>62</v>
      </c>
      <c r="F295" s="30" t="s">
        <v>3</v>
      </c>
      <c r="G295" s="5" t="s">
        <v>410</v>
      </c>
      <c r="H295" s="30">
        <v>530813</v>
      </c>
      <c r="I295" s="1" t="s">
        <v>17</v>
      </c>
      <c r="J295" s="29">
        <v>5000</v>
      </c>
      <c r="K295" s="29"/>
      <c r="L295" s="50"/>
      <c r="M295" s="50"/>
      <c r="N295" s="50"/>
      <c r="O295" s="50"/>
      <c r="P295" s="50"/>
      <c r="Q295" s="50"/>
      <c r="R295" s="50"/>
      <c r="S295" s="50"/>
      <c r="T295" s="50"/>
      <c r="U295" s="50"/>
      <c r="V295" s="50"/>
      <c r="W295" s="50"/>
      <c r="X295" s="90">
        <f t="shared" si="127"/>
        <v>5000</v>
      </c>
      <c r="Y295" s="90"/>
      <c r="Z295" s="90"/>
      <c r="AA295" s="90">
        <f t="shared" si="126"/>
        <v>5000</v>
      </c>
      <c r="AB295" s="90"/>
      <c r="AC295" s="90"/>
      <c r="AD295" s="90">
        <f t="shared" si="123"/>
        <v>5000</v>
      </c>
      <c r="AE295" s="90"/>
      <c r="AF295" s="90"/>
      <c r="AG295" s="90">
        <f t="shared" si="124"/>
        <v>5000</v>
      </c>
      <c r="AH295" s="90"/>
      <c r="AI295" s="90"/>
      <c r="AJ295" s="90">
        <f t="shared" si="121"/>
        <v>5000</v>
      </c>
      <c r="AK295" s="90"/>
      <c r="AL295" s="90"/>
      <c r="AM295" s="90">
        <f t="shared" si="120"/>
        <v>5000</v>
      </c>
      <c r="AN295" s="90"/>
      <c r="AO295" s="90"/>
      <c r="AP295" s="90">
        <f t="shared" si="119"/>
        <v>5000</v>
      </c>
      <c r="AQ295" s="90"/>
      <c r="AR295" s="90"/>
      <c r="AS295" s="90">
        <f t="shared" si="117"/>
        <v>5000</v>
      </c>
      <c r="AT295" s="90"/>
      <c r="AU295" s="90"/>
      <c r="AV295" s="90">
        <f t="shared" si="116"/>
        <v>5000</v>
      </c>
      <c r="AW295" s="90"/>
      <c r="AX295" s="90"/>
      <c r="AY295" s="90">
        <f t="shared" si="112"/>
        <v>5000</v>
      </c>
      <c r="AZ295" s="90"/>
      <c r="BA295" s="90"/>
      <c r="BB295" s="90">
        <f t="shared" si="115"/>
        <v>5000</v>
      </c>
      <c r="BC295" s="90"/>
      <c r="BD295" s="90"/>
      <c r="BE295" s="90">
        <f t="shared" si="113"/>
        <v>5000</v>
      </c>
      <c r="BF295" s="90"/>
      <c r="BG295" s="90"/>
      <c r="BH295" s="90">
        <f t="shared" si="114"/>
        <v>5000</v>
      </c>
      <c r="BI295" s="249" t="s">
        <v>775</v>
      </c>
      <c r="BJ295" s="249">
        <v>1300</v>
      </c>
      <c r="BK295" s="272">
        <f t="shared" si="110"/>
        <v>3700</v>
      </c>
      <c r="BL295" s="52"/>
      <c r="BM295" s="327"/>
      <c r="BN295" s="387"/>
      <c r="BO295" s="387"/>
      <c r="BP295" s="381">
        <v>1300</v>
      </c>
      <c r="BQ295" s="381"/>
      <c r="BR295" s="381"/>
      <c r="BS295" s="381"/>
      <c r="BT295" s="381"/>
      <c r="BU295" s="381"/>
      <c r="BV295" s="381"/>
      <c r="BW295" s="381"/>
      <c r="BX295" s="372">
        <f t="shared" si="111"/>
        <v>1300</v>
      </c>
      <c r="BY295" s="343"/>
      <c r="BZ295" s="51"/>
      <c r="CA295" s="52">
        <v>5000</v>
      </c>
      <c r="CB295" s="51"/>
      <c r="CC295" s="51"/>
      <c r="CD295" s="51"/>
      <c r="CE295" s="51"/>
      <c r="CF295" s="51"/>
      <c r="CG295" s="51"/>
      <c r="CH295" s="51"/>
      <c r="CI295" s="51"/>
      <c r="CJ295" s="51"/>
    </row>
    <row r="296" spans="1:88" customFormat="1" ht="53.45" customHeight="1">
      <c r="A296" s="194" t="s">
        <v>507</v>
      </c>
      <c r="B296" s="4" t="s">
        <v>53</v>
      </c>
      <c r="C296" s="33" t="s">
        <v>439</v>
      </c>
      <c r="D296" s="19"/>
      <c r="E296" s="30" t="s">
        <v>62</v>
      </c>
      <c r="F296" s="30" t="s">
        <v>20</v>
      </c>
      <c r="G296" s="5" t="s">
        <v>410</v>
      </c>
      <c r="H296" s="30">
        <v>530813</v>
      </c>
      <c r="I296" s="1" t="s">
        <v>17</v>
      </c>
      <c r="J296" s="29">
        <v>2000</v>
      </c>
      <c r="K296" s="29"/>
      <c r="L296" s="50"/>
      <c r="M296" s="50"/>
      <c r="N296" s="50"/>
      <c r="O296" s="50"/>
      <c r="P296" s="50"/>
      <c r="Q296" s="50"/>
      <c r="R296" s="50"/>
      <c r="S296" s="50"/>
      <c r="T296" s="50"/>
      <c r="U296" s="50"/>
      <c r="V296" s="50"/>
      <c r="W296" s="50"/>
      <c r="X296" s="90">
        <f t="shared" si="127"/>
        <v>2000</v>
      </c>
      <c r="Y296" s="90"/>
      <c r="Z296" s="90"/>
      <c r="AA296" s="90">
        <f t="shared" si="126"/>
        <v>2000</v>
      </c>
      <c r="AB296" s="90"/>
      <c r="AC296" s="90"/>
      <c r="AD296" s="90">
        <f t="shared" si="123"/>
        <v>2000</v>
      </c>
      <c r="AE296" s="90"/>
      <c r="AF296" s="90"/>
      <c r="AG296" s="90">
        <f t="shared" si="124"/>
        <v>2000</v>
      </c>
      <c r="AH296" s="90"/>
      <c r="AI296" s="90"/>
      <c r="AJ296" s="90">
        <f t="shared" si="121"/>
        <v>2000</v>
      </c>
      <c r="AK296" s="90"/>
      <c r="AL296" s="90"/>
      <c r="AM296" s="90">
        <f t="shared" si="120"/>
        <v>2000</v>
      </c>
      <c r="AN296" s="90"/>
      <c r="AO296" s="90"/>
      <c r="AP296" s="90">
        <f t="shared" si="119"/>
        <v>2000</v>
      </c>
      <c r="AQ296" s="90"/>
      <c r="AR296" s="90"/>
      <c r="AS296" s="90">
        <f t="shared" si="117"/>
        <v>2000</v>
      </c>
      <c r="AT296" s="90"/>
      <c r="AU296" s="90"/>
      <c r="AV296" s="90">
        <f t="shared" si="116"/>
        <v>2000</v>
      </c>
      <c r="AW296" s="90"/>
      <c r="AX296" s="90"/>
      <c r="AY296" s="90">
        <f t="shared" si="112"/>
        <v>2000</v>
      </c>
      <c r="AZ296" s="90"/>
      <c r="BA296" s="90"/>
      <c r="BB296" s="90">
        <f t="shared" si="115"/>
        <v>2000</v>
      </c>
      <c r="BC296" s="90"/>
      <c r="BD296" s="90"/>
      <c r="BE296" s="90">
        <f t="shared" si="113"/>
        <v>2000</v>
      </c>
      <c r="BF296" s="90"/>
      <c r="BG296" s="90"/>
      <c r="BH296" s="90">
        <f t="shared" si="114"/>
        <v>2000</v>
      </c>
      <c r="BI296" s="50"/>
      <c r="BJ296" s="50"/>
      <c r="BK296" s="272">
        <f t="shared" si="110"/>
        <v>2000</v>
      </c>
      <c r="BL296" s="52"/>
      <c r="BM296" s="327"/>
      <c r="BN296" s="387"/>
      <c r="BO296" s="387"/>
      <c r="BP296" s="387"/>
      <c r="BQ296" s="387"/>
      <c r="BR296" s="387"/>
      <c r="BS296" s="387"/>
      <c r="BT296" s="387"/>
      <c r="BU296" s="387"/>
      <c r="BV296" s="387"/>
      <c r="BW296" s="387"/>
      <c r="BX296" s="372">
        <f t="shared" si="111"/>
        <v>0</v>
      </c>
      <c r="BY296" s="343"/>
      <c r="BZ296" s="51"/>
      <c r="CA296" s="52">
        <v>2000</v>
      </c>
      <c r="CB296" s="51"/>
      <c r="CC296" s="51"/>
      <c r="CD296" s="51"/>
      <c r="CE296" s="51"/>
      <c r="CF296" s="51"/>
      <c r="CG296" s="51"/>
      <c r="CH296" s="51"/>
      <c r="CI296" s="51"/>
      <c r="CJ296" s="51"/>
    </row>
    <row r="297" spans="1:88" customFormat="1" ht="53.45" customHeight="1">
      <c r="A297" s="194" t="s">
        <v>507</v>
      </c>
      <c r="B297" s="4" t="s">
        <v>53</v>
      </c>
      <c r="C297" s="33" t="s">
        <v>186</v>
      </c>
      <c r="D297" s="19"/>
      <c r="E297" s="30" t="s">
        <v>62</v>
      </c>
      <c r="F297" s="30" t="s">
        <v>3</v>
      </c>
      <c r="G297" s="5" t="s">
        <v>410</v>
      </c>
      <c r="H297" s="6">
        <v>530813</v>
      </c>
      <c r="I297" s="1" t="s">
        <v>17</v>
      </c>
      <c r="J297" s="29">
        <v>1500</v>
      </c>
      <c r="K297" s="29"/>
      <c r="L297" s="50"/>
      <c r="M297" s="50"/>
      <c r="N297" s="50"/>
      <c r="O297" s="50"/>
      <c r="P297" s="50"/>
      <c r="Q297" s="50"/>
      <c r="R297" s="50"/>
      <c r="S297" s="50"/>
      <c r="T297" s="50"/>
      <c r="U297" s="50"/>
      <c r="V297" s="50"/>
      <c r="W297" s="50"/>
      <c r="X297" s="90">
        <f t="shared" si="127"/>
        <v>1500</v>
      </c>
      <c r="Y297" s="90"/>
      <c r="Z297" s="90"/>
      <c r="AA297" s="90">
        <f t="shared" si="126"/>
        <v>1500</v>
      </c>
      <c r="AB297" s="90"/>
      <c r="AC297" s="90"/>
      <c r="AD297" s="90">
        <f t="shared" si="123"/>
        <v>1500</v>
      </c>
      <c r="AE297" s="90"/>
      <c r="AF297" s="90"/>
      <c r="AG297" s="90">
        <f t="shared" si="124"/>
        <v>1500</v>
      </c>
      <c r="AH297" s="90"/>
      <c r="AI297" s="90"/>
      <c r="AJ297" s="90">
        <f t="shared" si="121"/>
        <v>1500</v>
      </c>
      <c r="AK297" s="90"/>
      <c r="AL297" s="90"/>
      <c r="AM297" s="90">
        <f t="shared" si="120"/>
        <v>1500</v>
      </c>
      <c r="AN297" s="90"/>
      <c r="AO297" s="90"/>
      <c r="AP297" s="90">
        <f t="shared" si="119"/>
        <v>1500</v>
      </c>
      <c r="AQ297" s="90"/>
      <c r="AR297" s="90"/>
      <c r="AS297" s="90">
        <f t="shared" si="117"/>
        <v>1500</v>
      </c>
      <c r="AT297" s="90"/>
      <c r="AU297" s="90"/>
      <c r="AV297" s="90">
        <f t="shared" si="116"/>
        <v>1500</v>
      </c>
      <c r="AW297" s="90"/>
      <c r="AX297" s="90"/>
      <c r="AY297" s="90">
        <f t="shared" si="112"/>
        <v>1500</v>
      </c>
      <c r="AZ297" s="90"/>
      <c r="BA297" s="90"/>
      <c r="BB297" s="90">
        <f t="shared" si="115"/>
        <v>1500</v>
      </c>
      <c r="BC297" s="90"/>
      <c r="BD297" s="90"/>
      <c r="BE297" s="90">
        <f t="shared" si="113"/>
        <v>1500</v>
      </c>
      <c r="BF297" s="90"/>
      <c r="BG297" s="90"/>
      <c r="BH297" s="90">
        <f t="shared" si="114"/>
        <v>1500</v>
      </c>
      <c r="BI297" s="50"/>
      <c r="BJ297" s="50"/>
      <c r="BK297" s="272">
        <f t="shared" si="110"/>
        <v>1500</v>
      </c>
      <c r="BL297" s="52"/>
      <c r="BM297" s="327"/>
      <c r="BN297" s="387"/>
      <c r="BO297" s="387"/>
      <c r="BP297" s="387"/>
      <c r="BQ297" s="387"/>
      <c r="BR297" s="387"/>
      <c r="BS297" s="387"/>
      <c r="BT297" s="387"/>
      <c r="BU297" s="387"/>
      <c r="BV297" s="387"/>
      <c r="BW297" s="387"/>
      <c r="BX297" s="372">
        <f t="shared" si="111"/>
        <v>0</v>
      </c>
      <c r="BY297" s="343"/>
      <c r="BZ297" s="51"/>
      <c r="CA297" s="51"/>
      <c r="CB297" s="51"/>
      <c r="CC297" s="51"/>
      <c r="CD297" s="52">
        <v>1500</v>
      </c>
      <c r="CE297" s="51"/>
      <c r="CF297" s="51"/>
      <c r="CG297" s="51"/>
      <c r="CH297" s="51"/>
      <c r="CI297" s="51"/>
      <c r="CJ297" s="51"/>
    </row>
    <row r="298" spans="1:88" customFormat="1" ht="53.45" customHeight="1">
      <c r="A298" s="194" t="s">
        <v>507</v>
      </c>
      <c r="B298" s="4" t="s">
        <v>53</v>
      </c>
      <c r="C298" s="45" t="s">
        <v>394</v>
      </c>
      <c r="D298" s="19"/>
      <c r="E298" s="30" t="s">
        <v>62</v>
      </c>
      <c r="F298" s="30" t="s">
        <v>3</v>
      </c>
      <c r="G298" s="5" t="s">
        <v>410</v>
      </c>
      <c r="H298" s="30">
        <v>530813</v>
      </c>
      <c r="I298" s="1" t="s">
        <v>17</v>
      </c>
      <c r="J298" s="29">
        <v>20000</v>
      </c>
      <c r="K298" s="29"/>
      <c r="L298" s="50"/>
      <c r="M298" s="50"/>
      <c r="N298" s="50"/>
      <c r="O298" s="50"/>
      <c r="P298" s="50"/>
      <c r="Q298" s="50"/>
      <c r="R298" s="50"/>
      <c r="S298" s="50"/>
      <c r="T298" s="50"/>
      <c r="U298" s="50"/>
      <c r="V298" s="50"/>
      <c r="W298" s="50"/>
      <c r="X298" s="90">
        <f t="shared" si="127"/>
        <v>20000</v>
      </c>
      <c r="Y298" s="90"/>
      <c r="Z298" s="90"/>
      <c r="AA298" s="90">
        <f t="shared" si="126"/>
        <v>20000</v>
      </c>
      <c r="AB298" s="90"/>
      <c r="AC298" s="90"/>
      <c r="AD298" s="90">
        <f t="shared" si="123"/>
        <v>20000</v>
      </c>
      <c r="AE298" s="90"/>
      <c r="AF298" s="90"/>
      <c r="AG298" s="90">
        <f t="shared" si="124"/>
        <v>20000</v>
      </c>
      <c r="AH298" s="90"/>
      <c r="AI298" s="90">
        <v>1000</v>
      </c>
      <c r="AJ298" s="90">
        <f t="shared" si="121"/>
        <v>19000</v>
      </c>
      <c r="AK298" s="90"/>
      <c r="AL298" s="90"/>
      <c r="AM298" s="90">
        <f t="shared" si="120"/>
        <v>19000</v>
      </c>
      <c r="AN298" s="90"/>
      <c r="AO298" s="90">
        <v>19000</v>
      </c>
      <c r="AP298" s="90">
        <f t="shared" si="119"/>
        <v>0</v>
      </c>
      <c r="AQ298" s="90"/>
      <c r="AR298" s="90"/>
      <c r="AS298" s="90">
        <f t="shared" si="117"/>
        <v>0</v>
      </c>
      <c r="AT298" s="90"/>
      <c r="AU298" s="90"/>
      <c r="AV298" s="90">
        <f t="shared" si="116"/>
        <v>0</v>
      </c>
      <c r="AW298" s="90"/>
      <c r="AX298" s="90"/>
      <c r="AY298" s="90">
        <f t="shared" si="112"/>
        <v>0</v>
      </c>
      <c r="AZ298" s="90"/>
      <c r="BA298" s="90"/>
      <c r="BB298" s="90">
        <f t="shared" si="115"/>
        <v>0</v>
      </c>
      <c r="BC298" s="90"/>
      <c r="BD298" s="90"/>
      <c r="BE298" s="90">
        <f t="shared" si="113"/>
        <v>0</v>
      </c>
      <c r="BF298" s="90"/>
      <c r="BG298" s="90"/>
      <c r="BH298" s="90">
        <f t="shared" si="114"/>
        <v>0</v>
      </c>
      <c r="BI298" s="50"/>
      <c r="BJ298" s="50"/>
      <c r="BK298" s="272">
        <f t="shared" si="110"/>
        <v>0</v>
      </c>
      <c r="BL298" s="52"/>
      <c r="BM298" s="327"/>
      <c r="BN298" s="387"/>
      <c r="BO298" s="387"/>
      <c r="BP298" s="387"/>
      <c r="BQ298" s="387"/>
      <c r="BR298" s="387"/>
      <c r="BS298" s="387"/>
      <c r="BT298" s="387"/>
      <c r="BU298" s="387"/>
      <c r="BV298" s="387"/>
      <c r="BW298" s="387"/>
      <c r="BX298" s="372">
        <f t="shared" si="111"/>
        <v>0</v>
      </c>
      <c r="BY298" s="341"/>
      <c r="BZ298" s="54"/>
      <c r="CA298" s="54"/>
      <c r="CB298" s="54"/>
      <c r="CC298" s="54"/>
      <c r="CD298" s="54"/>
      <c r="CE298" s="54"/>
      <c r="CF298" s="54">
        <f>+J298</f>
        <v>20000</v>
      </c>
      <c r="CG298" s="54"/>
      <c r="CH298" s="54"/>
      <c r="CI298" s="54"/>
      <c r="CJ298" s="54"/>
    </row>
    <row r="299" spans="1:88" customFormat="1" ht="53.45" customHeight="1">
      <c r="A299" s="194" t="s">
        <v>507</v>
      </c>
      <c r="B299" s="4" t="s">
        <v>53</v>
      </c>
      <c r="C299" s="33" t="s">
        <v>257</v>
      </c>
      <c r="D299" s="11"/>
      <c r="E299" s="5" t="s">
        <v>249</v>
      </c>
      <c r="F299" s="6" t="s">
        <v>3</v>
      </c>
      <c r="G299" s="5" t="s">
        <v>410</v>
      </c>
      <c r="H299" s="6">
        <v>530813</v>
      </c>
      <c r="I299" s="1" t="s">
        <v>17</v>
      </c>
      <c r="J299" s="35">
        <v>6000</v>
      </c>
      <c r="K299" s="35"/>
      <c r="L299" s="54"/>
      <c r="M299" s="54"/>
      <c r="N299" s="54"/>
      <c r="O299" s="54"/>
      <c r="P299" s="54"/>
      <c r="Q299" s="54"/>
      <c r="R299" s="54"/>
      <c r="S299" s="54"/>
      <c r="T299" s="54"/>
      <c r="U299" s="54"/>
      <c r="V299" s="54"/>
      <c r="W299" s="54"/>
      <c r="X299" s="90">
        <f t="shared" si="127"/>
        <v>6000</v>
      </c>
      <c r="Y299" s="90"/>
      <c r="Z299" s="90"/>
      <c r="AA299" s="90">
        <f t="shared" si="126"/>
        <v>6000</v>
      </c>
      <c r="AB299" s="90"/>
      <c r="AC299" s="90"/>
      <c r="AD299" s="90">
        <f t="shared" si="123"/>
        <v>6000</v>
      </c>
      <c r="AE299" s="90"/>
      <c r="AF299" s="90"/>
      <c r="AG299" s="90">
        <f t="shared" si="124"/>
        <v>6000</v>
      </c>
      <c r="AH299" s="90"/>
      <c r="AI299" s="90"/>
      <c r="AJ299" s="90">
        <f t="shared" si="121"/>
        <v>6000</v>
      </c>
      <c r="AK299" s="90"/>
      <c r="AL299" s="90"/>
      <c r="AM299" s="90">
        <f t="shared" si="120"/>
        <v>6000</v>
      </c>
      <c r="AN299" s="90"/>
      <c r="AO299" s="90"/>
      <c r="AP299" s="90">
        <f t="shared" si="119"/>
        <v>6000</v>
      </c>
      <c r="AQ299" s="90"/>
      <c r="AR299" s="90"/>
      <c r="AS299" s="90">
        <f t="shared" si="117"/>
        <v>6000</v>
      </c>
      <c r="AT299" s="90"/>
      <c r="AU299" s="90"/>
      <c r="AV299" s="90">
        <f t="shared" si="116"/>
        <v>6000</v>
      </c>
      <c r="AW299" s="90"/>
      <c r="AX299" s="90"/>
      <c r="AY299" s="90">
        <f t="shared" si="112"/>
        <v>6000</v>
      </c>
      <c r="AZ299" s="90"/>
      <c r="BA299" s="90">
        <v>364.3</v>
      </c>
      <c r="BB299" s="90">
        <f t="shared" si="115"/>
        <v>5635.7</v>
      </c>
      <c r="BC299" s="90"/>
      <c r="BD299" s="90"/>
      <c r="BE299" s="90">
        <f t="shared" si="113"/>
        <v>5635.7</v>
      </c>
      <c r="BF299" s="90"/>
      <c r="BG299" s="90"/>
      <c r="BH299" s="90">
        <f t="shared" si="114"/>
        <v>5635.7</v>
      </c>
      <c r="BI299" s="246" t="s">
        <v>1117</v>
      </c>
      <c r="BJ299" s="246">
        <v>2764</v>
      </c>
      <c r="BK299" s="272">
        <f t="shared" si="110"/>
        <v>2871.7</v>
      </c>
      <c r="BL299" s="265"/>
      <c r="BM299" s="323"/>
      <c r="BN299" s="383"/>
      <c r="BO299" s="383"/>
      <c r="BP299" s="383"/>
      <c r="BQ299" s="383"/>
      <c r="BR299" s="383"/>
      <c r="BS299" s="378">
        <v>2757.25</v>
      </c>
      <c r="BT299" s="378"/>
      <c r="BU299" s="378"/>
      <c r="BV299" s="378"/>
      <c r="BW299" s="378"/>
      <c r="BX299" s="372">
        <f t="shared" si="111"/>
        <v>2757.25</v>
      </c>
      <c r="BY299" s="341"/>
      <c r="BZ299" s="54"/>
      <c r="CA299" s="54"/>
      <c r="CB299" s="54">
        <f>+J299/3</f>
        <v>2000</v>
      </c>
      <c r="CC299" s="54"/>
      <c r="CD299" s="54"/>
      <c r="CE299" s="54"/>
      <c r="CF299" s="54">
        <f>+CB299</f>
        <v>2000</v>
      </c>
      <c r="CG299" s="54"/>
      <c r="CH299" s="54"/>
      <c r="CI299" s="54"/>
      <c r="CJ299" s="54">
        <f>+CF299</f>
        <v>2000</v>
      </c>
    </row>
    <row r="300" spans="1:88" s="12" customFormat="1" ht="53.45" customHeight="1">
      <c r="A300" s="194" t="s">
        <v>507</v>
      </c>
      <c r="B300" s="4" t="s">
        <v>53</v>
      </c>
      <c r="C300" s="2" t="s">
        <v>277</v>
      </c>
      <c r="D300" s="11"/>
      <c r="E300" s="11" t="s">
        <v>267</v>
      </c>
      <c r="F300" s="11" t="s">
        <v>245</v>
      </c>
      <c r="G300" s="5" t="s">
        <v>410</v>
      </c>
      <c r="H300" s="11">
        <v>530813</v>
      </c>
      <c r="I300" s="1" t="s">
        <v>17</v>
      </c>
      <c r="J300" s="40">
        <v>4000</v>
      </c>
      <c r="K300" s="40"/>
      <c r="L300" s="54"/>
      <c r="M300" s="54"/>
      <c r="N300" s="54"/>
      <c r="O300" s="54"/>
      <c r="P300" s="54"/>
      <c r="Q300" s="54"/>
      <c r="R300" s="54"/>
      <c r="S300" s="54"/>
      <c r="T300" s="54"/>
      <c r="U300" s="54"/>
      <c r="V300" s="54"/>
      <c r="W300" s="54"/>
      <c r="X300" s="90">
        <f t="shared" si="127"/>
        <v>4000</v>
      </c>
      <c r="Y300" s="90"/>
      <c r="Z300" s="90"/>
      <c r="AA300" s="90">
        <f t="shared" si="126"/>
        <v>4000</v>
      </c>
      <c r="AB300" s="90"/>
      <c r="AC300" s="90"/>
      <c r="AD300" s="90">
        <f t="shared" si="123"/>
        <v>4000</v>
      </c>
      <c r="AE300" s="90"/>
      <c r="AF300" s="90"/>
      <c r="AG300" s="90">
        <f t="shared" si="124"/>
        <v>4000</v>
      </c>
      <c r="AH300" s="90"/>
      <c r="AI300" s="90"/>
      <c r="AJ300" s="90">
        <f t="shared" si="121"/>
        <v>4000</v>
      </c>
      <c r="AK300" s="90"/>
      <c r="AL300" s="90"/>
      <c r="AM300" s="90">
        <f t="shared" si="120"/>
        <v>4000</v>
      </c>
      <c r="AN300" s="90"/>
      <c r="AO300" s="90"/>
      <c r="AP300" s="90">
        <f t="shared" si="119"/>
        <v>4000</v>
      </c>
      <c r="AQ300" s="90"/>
      <c r="AR300" s="90"/>
      <c r="AS300" s="90">
        <f t="shared" si="117"/>
        <v>4000</v>
      </c>
      <c r="AT300" s="90"/>
      <c r="AU300" s="90"/>
      <c r="AV300" s="90">
        <f t="shared" si="116"/>
        <v>4000</v>
      </c>
      <c r="AW300" s="90"/>
      <c r="AX300" s="90"/>
      <c r="AY300" s="90">
        <f t="shared" si="112"/>
        <v>4000</v>
      </c>
      <c r="AZ300" s="90"/>
      <c r="BA300" s="90"/>
      <c r="BB300" s="90">
        <f t="shared" si="115"/>
        <v>4000</v>
      </c>
      <c r="BC300" s="90"/>
      <c r="BD300" s="90"/>
      <c r="BE300" s="90">
        <f t="shared" si="113"/>
        <v>4000</v>
      </c>
      <c r="BF300" s="90"/>
      <c r="BG300" s="90"/>
      <c r="BH300" s="90">
        <f t="shared" si="114"/>
        <v>4000</v>
      </c>
      <c r="BI300" s="54"/>
      <c r="BJ300" s="54"/>
      <c r="BK300" s="272">
        <f t="shared" si="110"/>
        <v>4000</v>
      </c>
      <c r="BL300" s="265"/>
      <c r="BM300" s="323"/>
      <c r="BN300" s="383"/>
      <c r="BO300" s="383"/>
      <c r="BP300" s="383"/>
      <c r="BQ300" s="383"/>
      <c r="BR300" s="383"/>
      <c r="BS300" s="383"/>
      <c r="BT300" s="383"/>
      <c r="BU300" s="383"/>
      <c r="BV300" s="383"/>
      <c r="BW300" s="383"/>
      <c r="BX300" s="372">
        <f t="shared" si="111"/>
        <v>0</v>
      </c>
      <c r="BY300" s="341"/>
      <c r="BZ300" s="54"/>
      <c r="CA300" s="54"/>
      <c r="CB300" s="54">
        <f>+J300</f>
        <v>4000</v>
      </c>
      <c r="CC300" s="54"/>
      <c r="CD300" s="54"/>
      <c r="CE300" s="54"/>
      <c r="CF300" s="54"/>
      <c r="CG300" s="54"/>
      <c r="CH300" s="54"/>
      <c r="CI300" s="54"/>
      <c r="CJ300" s="54"/>
    </row>
    <row r="301" spans="1:88" s="12" customFormat="1" ht="53.45" customHeight="1">
      <c r="A301" s="194" t="s">
        <v>507</v>
      </c>
      <c r="B301" s="4" t="s">
        <v>53</v>
      </c>
      <c r="C301" s="3" t="s">
        <v>288</v>
      </c>
      <c r="D301" s="5"/>
      <c r="E301" s="5" t="s">
        <v>283</v>
      </c>
      <c r="F301" s="5" t="s">
        <v>20</v>
      </c>
      <c r="G301" s="5" t="s">
        <v>410</v>
      </c>
      <c r="H301" s="5">
        <v>530813</v>
      </c>
      <c r="I301" s="1" t="s">
        <v>17</v>
      </c>
      <c r="J301" s="41">
        <f>36790.36+36790.36</f>
        <v>73580.72</v>
      </c>
      <c r="K301" s="41"/>
      <c r="L301" s="54"/>
      <c r="M301" s="54"/>
      <c r="N301" s="54"/>
      <c r="O301" s="54"/>
      <c r="P301" s="54"/>
      <c r="Q301" s="54"/>
      <c r="R301" s="54"/>
      <c r="S301" s="54"/>
      <c r="T301" s="54"/>
      <c r="U301" s="54"/>
      <c r="V301" s="54"/>
      <c r="W301" s="54"/>
      <c r="X301" s="90">
        <f t="shared" si="127"/>
        <v>73580.72</v>
      </c>
      <c r="Y301" s="90"/>
      <c r="Z301" s="90"/>
      <c r="AA301" s="90">
        <f t="shared" si="126"/>
        <v>73580.72</v>
      </c>
      <c r="AB301" s="90"/>
      <c r="AC301" s="90"/>
      <c r="AD301" s="90">
        <f t="shared" si="123"/>
        <v>73580.72</v>
      </c>
      <c r="AE301" s="90"/>
      <c r="AF301" s="90"/>
      <c r="AG301" s="90">
        <f t="shared" si="124"/>
        <v>73580.72</v>
      </c>
      <c r="AH301" s="90"/>
      <c r="AI301" s="90"/>
      <c r="AJ301" s="90">
        <f t="shared" si="121"/>
        <v>73580.72</v>
      </c>
      <c r="AK301" s="90"/>
      <c r="AL301" s="90"/>
      <c r="AM301" s="90">
        <f t="shared" si="120"/>
        <v>73580.72</v>
      </c>
      <c r="AN301" s="90"/>
      <c r="AO301" s="90"/>
      <c r="AP301" s="90">
        <f t="shared" si="119"/>
        <v>73580.72</v>
      </c>
      <c r="AQ301" s="90"/>
      <c r="AR301" s="90"/>
      <c r="AS301" s="90">
        <f t="shared" si="117"/>
        <v>73580.72</v>
      </c>
      <c r="AT301" s="90"/>
      <c r="AU301" s="90"/>
      <c r="AV301" s="90">
        <f t="shared" si="116"/>
        <v>73580.72</v>
      </c>
      <c r="AW301" s="90"/>
      <c r="AX301" s="90"/>
      <c r="AY301" s="90">
        <f t="shared" si="112"/>
        <v>73580.72</v>
      </c>
      <c r="AZ301" s="90"/>
      <c r="BA301" s="90"/>
      <c r="BB301" s="90">
        <f t="shared" si="115"/>
        <v>73580.72</v>
      </c>
      <c r="BC301" s="90"/>
      <c r="BD301" s="90"/>
      <c r="BE301" s="90">
        <f t="shared" si="113"/>
        <v>73580.72</v>
      </c>
      <c r="BF301" s="90"/>
      <c r="BG301" s="90"/>
      <c r="BH301" s="90">
        <f t="shared" si="114"/>
        <v>73580.72</v>
      </c>
      <c r="BI301" s="246" t="s">
        <v>598</v>
      </c>
      <c r="BJ301" s="246">
        <v>73580.72</v>
      </c>
      <c r="BK301" s="272">
        <f t="shared" si="110"/>
        <v>0</v>
      </c>
      <c r="BL301" s="265"/>
      <c r="BM301" s="323">
        <v>37813.360000000001</v>
      </c>
      <c r="BN301" s="383"/>
      <c r="BO301" s="383">
        <v>35767.360000000001</v>
      </c>
      <c r="BP301" s="383"/>
      <c r="BQ301" s="383"/>
      <c r="BR301" s="383"/>
      <c r="BS301" s="383"/>
      <c r="BT301" s="383"/>
      <c r="BU301" s="383"/>
      <c r="BV301" s="383"/>
      <c r="BW301" s="383"/>
      <c r="BX301" s="372">
        <f t="shared" si="111"/>
        <v>73580.72</v>
      </c>
      <c r="BY301" s="341"/>
      <c r="BZ301" s="54"/>
      <c r="CA301" s="54"/>
      <c r="CB301" s="54">
        <f>+J301</f>
        <v>73580.72</v>
      </c>
      <c r="CC301" s="54"/>
      <c r="CD301" s="54"/>
      <c r="CE301" s="54"/>
      <c r="CF301" s="54"/>
      <c r="CG301" s="54"/>
      <c r="CH301" s="54"/>
      <c r="CI301" s="54"/>
      <c r="CJ301" s="54"/>
    </row>
    <row r="302" spans="1:88" customFormat="1" ht="53.45" customHeight="1">
      <c r="A302" s="194" t="s">
        <v>507</v>
      </c>
      <c r="B302" s="4" t="s">
        <v>53</v>
      </c>
      <c r="C302" s="3" t="s">
        <v>292</v>
      </c>
      <c r="D302" s="5"/>
      <c r="E302" s="5" t="s">
        <v>283</v>
      </c>
      <c r="F302" s="5" t="s">
        <v>20</v>
      </c>
      <c r="G302" s="5" t="s">
        <v>410</v>
      </c>
      <c r="H302" s="5">
        <v>530813</v>
      </c>
      <c r="I302" s="1" t="s">
        <v>17</v>
      </c>
      <c r="J302" s="41">
        <v>19367.71</v>
      </c>
      <c r="K302" s="41"/>
      <c r="L302" s="54"/>
      <c r="M302" s="54"/>
      <c r="N302" s="54"/>
      <c r="O302" s="54"/>
      <c r="P302" s="54"/>
      <c r="Q302" s="54"/>
      <c r="R302" s="54"/>
      <c r="S302" s="54"/>
      <c r="T302" s="54"/>
      <c r="U302" s="54"/>
      <c r="V302" s="54"/>
      <c r="W302" s="54"/>
      <c r="X302" s="90">
        <f t="shared" si="127"/>
        <v>19367.71</v>
      </c>
      <c r="Y302" s="90"/>
      <c r="Z302" s="90"/>
      <c r="AA302" s="90">
        <f t="shared" si="126"/>
        <v>19367.71</v>
      </c>
      <c r="AB302" s="90"/>
      <c r="AC302" s="90"/>
      <c r="AD302" s="90">
        <f t="shared" si="123"/>
        <v>19367.71</v>
      </c>
      <c r="AE302" s="90"/>
      <c r="AF302" s="90"/>
      <c r="AG302" s="90">
        <f t="shared" si="124"/>
        <v>19367.71</v>
      </c>
      <c r="AH302" s="90"/>
      <c r="AI302" s="90"/>
      <c r="AJ302" s="90">
        <f t="shared" si="121"/>
        <v>19367.71</v>
      </c>
      <c r="AK302" s="90"/>
      <c r="AL302" s="90"/>
      <c r="AM302" s="90">
        <f t="shared" si="120"/>
        <v>19367.71</v>
      </c>
      <c r="AN302" s="90"/>
      <c r="AO302" s="90"/>
      <c r="AP302" s="90">
        <f t="shared" si="119"/>
        <v>19367.71</v>
      </c>
      <c r="AQ302" s="90"/>
      <c r="AR302" s="90"/>
      <c r="AS302" s="90">
        <f t="shared" si="117"/>
        <v>19367.71</v>
      </c>
      <c r="AT302" s="90"/>
      <c r="AU302" s="90"/>
      <c r="AV302" s="90">
        <f t="shared" si="116"/>
        <v>19367.71</v>
      </c>
      <c r="AW302" s="90"/>
      <c r="AX302" s="90"/>
      <c r="AY302" s="90">
        <f t="shared" si="112"/>
        <v>19367.71</v>
      </c>
      <c r="AZ302" s="90"/>
      <c r="BA302" s="90"/>
      <c r="BB302" s="90">
        <f t="shared" si="115"/>
        <v>19367.71</v>
      </c>
      <c r="BC302" s="90"/>
      <c r="BD302" s="90"/>
      <c r="BE302" s="90">
        <f t="shared" si="113"/>
        <v>19367.71</v>
      </c>
      <c r="BF302" s="90"/>
      <c r="BG302" s="90"/>
      <c r="BH302" s="90">
        <f t="shared" si="114"/>
        <v>19367.71</v>
      </c>
      <c r="BI302" s="246" t="s">
        <v>618</v>
      </c>
      <c r="BJ302" s="246">
        <v>19367.71</v>
      </c>
      <c r="BK302" s="272">
        <f t="shared" si="110"/>
        <v>0</v>
      </c>
      <c r="BL302" s="265"/>
      <c r="BM302" s="323"/>
      <c r="BN302" s="383"/>
      <c r="BO302" s="383">
        <v>19367.71</v>
      </c>
      <c r="BP302" s="383"/>
      <c r="BQ302" s="383"/>
      <c r="BR302" s="383"/>
      <c r="BS302" s="383"/>
      <c r="BT302" s="383"/>
      <c r="BU302" s="383"/>
      <c r="BV302" s="383"/>
      <c r="BW302" s="383"/>
      <c r="BX302" s="372">
        <f t="shared" si="111"/>
        <v>19367.71</v>
      </c>
      <c r="BY302" s="341"/>
      <c r="BZ302" s="54"/>
      <c r="CA302" s="54"/>
      <c r="CB302" s="54">
        <f>+J302</f>
        <v>19367.71</v>
      </c>
      <c r="CC302" s="54"/>
      <c r="CD302" s="54"/>
      <c r="CE302" s="54"/>
      <c r="CF302" s="54"/>
      <c r="CG302" s="54"/>
      <c r="CH302" s="54"/>
      <c r="CI302" s="54"/>
      <c r="CJ302" s="54"/>
    </row>
    <row r="303" spans="1:88" customFormat="1" ht="53.45" customHeight="1">
      <c r="A303" s="194" t="s">
        <v>507</v>
      </c>
      <c r="B303" s="4" t="s">
        <v>53</v>
      </c>
      <c r="C303" s="3" t="s">
        <v>296</v>
      </c>
      <c r="D303" s="5"/>
      <c r="E303" s="5" t="s">
        <v>283</v>
      </c>
      <c r="F303" s="5" t="s">
        <v>20</v>
      </c>
      <c r="G303" s="5" t="s">
        <v>410</v>
      </c>
      <c r="H303" s="5">
        <v>530813</v>
      </c>
      <c r="I303" s="1" t="s">
        <v>17</v>
      </c>
      <c r="J303" s="41">
        <v>22990</v>
      </c>
      <c r="K303" s="41"/>
      <c r="L303" s="54"/>
      <c r="M303" s="54"/>
      <c r="N303" s="54"/>
      <c r="O303" s="54"/>
      <c r="P303" s="54"/>
      <c r="Q303" s="54"/>
      <c r="R303" s="54"/>
      <c r="S303" s="54"/>
      <c r="T303" s="54"/>
      <c r="U303" s="54"/>
      <c r="V303" s="54"/>
      <c r="W303" s="54"/>
      <c r="X303" s="90">
        <f t="shared" si="127"/>
        <v>22990</v>
      </c>
      <c r="Y303" s="90"/>
      <c r="Z303" s="90"/>
      <c r="AA303" s="90">
        <f t="shared" si="126"/>
        <v>22990</v>
      </c>
      <c r="AB303" s="90"/>
      <c r="AC303" s="90"/>
      <c r="AD303" s="90">
        <f t="shared" si="123"/>
        <v>22990</v>
      </c>
      <c r="AE303" s="90"/>
      <c r="AF303" s="90"/>
      <c r="AG303" s="90">
        <f t="shared" si="124"/>
        <v>22990</v>
      </c>
      <c r="AH303" s="90"/>
      <c r="AI303" s="90"/>
      <c r="AJ303" s="90">
        <f t="shared" si="121"/>
        <v>22990</v>
      </c>
      <c r="AK303" s="90"/>
      <c r="AL303" s="90"/>
      <c r="AM303" s="90">
        <f t="shared" si="120"/>
        <v>22990</v>
      </c>
      <c r="AN303" s="90"/>
      <c r="AO303" s="90"/>
      <c r="AP303" s="90">
        <f t="shared" si="119"/>
        <v>22990</v>
      </c>
      <c r="AQ303" s="90"/>
      <c r="AR303" s="90"/>
      <c r="AS303" s="90">
        <f t="shared" si="117"/>
        <v>22990</v>
      </c>
      <c r="AT303" s="90"/>
      <c r="AU303" s="90"/>
      <c r="AV303" s="90">
        <f t="shared" si="116"/>
        <v>22990</v>
      </c>
      <c r="AW303" s="90"/>
      <c r="AX303" s="90"/>
      <c r="AY303" s="90">
        <f t="shared" si="112"/>
        <v>22990</v>
      </c>
      <c r="AZ303" s="90"/>
      <c r="BA303" s="90"/>
      <c r="BB303" s="90">
        <f t="shared" si="115"/>
        <v>22990</v>
      </c>
      <c r="BC303" s="90"/>
      <c r="BD303" s="90"/>
      <c r="BE303" s="90">
        <f t="shared" si="113"/>
        <v>22990</v>
      </c>
      <c r="BF303" s="90"/>
      <c r="BG303" s="90"/>
      <c r="BH303" s="90">
        <f t="shared" si="114"/>
        <v>22990</v>
      </c>
      <c r="BI303" s="247" t="s">
        <v>599</v>
      </c>
      <c r="BJ303" s="246">
        <v>22990</v>
      </c>
      <c r="BK303" s="272">
        <f t="shared" si="110"/>
        <v>0</v>
      </c>
      <c r="BL303" s="265"/>
      <c r="BM303" s="323">
        <f>12228.75+10761.25</f>
        <v>22990</v>
      </c>
      <c r="BN303" s="383"/>
      <c r="BO303" s="383"/>
      <c r="BP303" s="383"/>
      <c r="BQ303" s="383"/>
      <c r="BR303" s="383"/>
      <c r="BS303" s="383"/>
      <c r="BT303" s="383"/>
      <c r="BU303" s="383"/>
      <c r="BV303" s="383"/>
      <c r="BW303" s="383"/>
      <c r="BX303" s="372">
        <f t="shared" si="111"/>
        <v>22990</v>
      </c>
      <c r="BY303" s="341"/>
      <c r="BZ303" s="54"/>
      <c r="CA303" s="54">
        <f>+J303</f>
        <v>22990</v>
      </c>
      <c r="CB303" s="54"/>
      <c r="CC303" s="54"/>
      <c r="CD303" s="54"/>
      <c r="CE303" s="54"/>
      <c r="CF303" s="54"/>
      <c r="CG303" s="54"/>
      <c r="CH303" s="54"/>
      <c r="CI303" s="54"/>
      <c r="CJ303" s="54"/>
    </row>
    <row r="304" spans="1:88" customFormat="1" ht="53.45" customHeight="1">
      <c r="A304" s="194" t="s">
        <v>507</v>
      </c>
      <c r="B304" s="4" t="s">
        <v>53</v>
      </c>
      <c r="C304" s="3" t="s">
        <v>296</v>
      </c>
      <c r="D304" s="5"/>
      <c r="E304" s="5" t="s">
        <v>283</v>
      </c>
      <c r="F304" s="5" t="s">
        <v>245</v>
      </c>
      <c r="G304" s="5" t="s">
        <v>410</v>
      </c>
      <c r="H304" s="5">
        <v>530813</v>
      </c>
      <c r="I304" s="1" t="s">
        <v>17</v>
      </c>
      <c r="J304" s="41">
        <v>6500</v>
      </c>
      <c r="K304" s="41" t="s">
        <v>1315</v>
      </c>
      <c r="L304" s="54">
        <v>3637.87</v>
      </c>
      <c r="M304" s="54"/>
      <c r="N304" s="54"/>
      <c r="O304" s="54"/>
      <c r="P304" s="54"/>
      <c r="Q304" s="54"/>
      <c r="R304" s="54"/>
      <c r="S304" s="54"/>
      <c r="T304" s="54"/>
      <c r="U304" s="54"/>
      <c r="V304" s="54"/>
      <c r="W304" s="54"/>
      <c r="X304" s="90">
        <f t="shared" si="127"/>
        <v>6500</v>
      </c>
      <c r="Y304" s="90"/>
      <c r="Z304" s="90"/>
      <c r="AA304" s="90">
        <f t="shared" si="126"/>
        <v>6500</v>
      </c>
      <c r="AB304" s="90"/>
      <c r="AC304" s="90"/>
      <c r="AD304" s="90">
        <f t="shared" si="123"/>
        <v>6500</v>
      </c>
      <c r="AE304" s="90"/>
      <c r="AF304" s="90"/>
      <c r="AG304" s="90">
        <f t="shared" si="124"/>
        <v>6500</v>
      </c>
      <c r="AH304" s="90"/>
      <c r="AI304" s="90"/>
      <c r="AJ304" s="90">
        <f t="shared" si="121"/>
        <v>6500</v>
      </c>
      <c r="AK304" s="90"/>
      <c r="AL304" s="90"/>
      <c r="AM304" s="90">
        <f t="shared" si="120"/>
        <v>6500</v>
      </c>
      <c r="AN304" s="90"/>
      <c r="AO304" s="90"/>
      <c r="AP304" s="90">
        <f t="shared" si="119"/>
        <v>6500</v>
      </c>
      <c r="AQ304" s="90"/>
      <c r="AR304" s="90"/>
      <c r="AS304" s="90">
        <f t="shared" si="117"/>
        <v>6500</v>
      </c>
      <c r="AT304" s="90"/>
      <c r="AU304" s="90"/>
      <c r="AV304" s="90">
        <f t="shared" si="116"/>
        <v>6500</v>
      </c>
      <c r="AW304" s="90"/>
      <c r="AX304" s="90"/>
      <c r="AY304" s="90">
        <f t="shared" si="112"/>
        <v>6500</v>
      </c>
      <c r="AZ304" s="90"/>
      <c r="BA304" s="90"/>
      <c r="BB304" s="90">
        <f t="shared" si="115"/>
        <v>6500</v>
      </c>
      <c r="BC304" s="90"/>
      <c r="BD304" s="90"/>
      <c r="BE304" s="90">
        <f t="shared" si="113"/>
        <v>6500</v>
      </c>
      <c r="BF304" s="90"/>
      <c r="BG304" s="90"/>
      <c r="BH304" s="90">
        <f t="shared" si="114"/>
        <v>6500</v>
      </c>
      <c r="BI304" s="272" t="s">
        <v>1305</v>
      </c>
      <c r="BJ304" s="272">
        <v>3549.55</v>
      </c>
      <c r="BK304" s="272">
        <f t="shared" si="110"/>
        <v>2950.45</v>
      </c>
      <c r="BL304" s="265"/>
      <c r="BM304" s="323"/>
      <c r="BN304" s="383"/>
      <c r="BO304" s="383"/>
      <c r="BP304" s="383"/>
      <c r="BQ304" s="383"/>
      <c r="BR304" s="383"/>
      <c r="BS304" s="383"/>
      <c r="BT304" s="383"/>
      <c r="BU304" s="383"/>
      <c r="BV304" s="383"/>
      <c r="BW304" s="383"/>
      <c r="BX304" s="372">
        <f t="shared" si="111"/>
        <v>0</v>
      </c>
      <c r="BY304" s="341"/>
      <c r="BZ304" s="54"/>
      <c r="CA304" s="54">
        <f>+J304</f>
        <v>6500</v>
      </c>
      <c r="CB304" s="54"/>
      <c r="CC304" s="54"/>
      <c r="CD304" s="54"/>
      <c r="CE304" s="54"/>
      <c r="CF304" s="54"/>
      <c r="CG304" s="54"/>
      <c r="CH304" s="54"/>
      <c r="CI304" s="54"/>
      <c r="CJ304" s="54"/>
    </row>
    <row r="305" spans="1:88" customFormat="1" ht="53.45" customHeight="1">
      <c r="A305" s="194" t="s">
        <v>507</v>
      </c>
      <c r="B305" s="4" t="s">
        <v>53</v>
      </c>
      <c r="C305" s="3" t="s">
        <v>519</v>
      </c>
      <c r="D305" s="5"/>
      <c r="E305" s="5" t="s">
        <v>283</v>
      </c>
      <c r="F305" s="5" t="s">
        <v>20</v>
      </c>
      <c r="G305" s="5" t="s">
        <v>410</v>
      </c>
      <c r="H305" s="5">
        <v>530813</v>
      </c>
      <c r="I305" s="1" t="s">
        <v>17</v>
      </c>
      <c r="J305" s="41">
        <v>58700</v>
      </c>
      <c r="K305" s="41"/>
      <c r="L305" s="54"/>
      <c r="M305" s="54"/>
      <c r="N305" s="54"/>
      <c r="O305" s="54"/>
      <c r="P305" s="54"/>
      <c r="Q305" s="54"/>
      <c r="R305" s="54"/>
      <c r="S305" s="54"/>
      <c r="T305" s="54"/>
      <c r="U305" s="54"/>
      <c r="V305" s="54"/>
      <c r="W305" s="54"/>
      <c r="X305" s="90">
        <f t="shared" si="127"/>
        <v>58700</v>
      </c>
      <c r="Y305" s="90"/>
      <c r="Z305" s="90"/>
      <c r="AA305" s="90">
        <f t="shared" si="126"/>
        <v>58700</v>
      </c>
      <c r="AB305" s="90"/>
      <c r="AC305" s="90"/>
      <c r="AD305" s="90">
        <f t="shared" si="123"/>
        <v>58700</v>
      </c>
      <c r="AE305" s="90"/>
      <c r="AF305" s="90"/>
      <c r="AG305" s="90">
        <f t="shared" si="124"/>
        <v>58700</v>
      </c>
      <c r="AH305" s="90"/>
      <c r="AI305" s="90"/>
      <c r="AJ305" s="90">
        <f t="shared" si="121"/>
        <v>58700</v>
      </c>
      <c r="AK305" s="90"/>
      <c r="AL305" s="90"/>
      <c r="AM305" s="90">
        <f t="shared" si="120"/>
        <v>58700</v>
      </c>
      <c r="AN305" s="90"/>
      <c r="AO305" s="90"/>
      <c r="AP305" s="90">
        <f t="shared" si="119"/>
        <v>58700</v>
      </c>
      <c r="AQ305" s="90"/>
      <c r="AR305" s="90"/>
      <c r="AS305" s="90">
        <f t="shared" si="117"/>
        <v>58700</v>
      </c>
      <c r="AT305" s="90"/>
      <c r="AU305" s="90"/>
      <c r="AV305" s="90">
        <f t="shared" si="116"/>
        <v>58700</v>
      </c>
      <c r="AW305" s="90"/>
      <c r="AX305" s="90"/>
      <c r="AY305" s="90">
        <f t="shared" si="112"/>
        <v>58700</v>
      </c>
      <c r="AZ305" s="90"/>
      <c r="BA305" s="90"/>
      <c r="BB305" s="90">
        <f t="shared" si="115"/>
        <v>58700</v>
      </c>
      <c r="BC305" s="90"/>
      <c r="BD305" s="90"/>
      <c r="BE305" s="90">
        <f t="shared" si="113"/>
        <v>58700</v>
      </c>
      <c r="BF305" s="90"/>
      <c r="BG305" s="90"/>
      <c r="BH305" s="90">
        <f t="shared" si="114"/>
        <v>58700</v>
      </c>
      <c r="BI305" s="246" t="s">
        <v>790</v>
      </c>
      <c r="BJ305" s="246">
        <v>58700</v>
      </c>
      <c r="BK305" s="272">
        <f t="shared" si="110"/>
        <v>0</v>
      </c>
      <c r="BL305" s="265"/>
      <c r="BM305" s="323"/>
      <c r="BN305" s="383"/>
      <c r="BO305" s="383"/>
      <c r="BP305" s="378">
        <v>58700</v>
      </c>
      <c r="BQ305" s="378"/>
      <c r="BR305" s="378"/>
      <c r="BS305" s="378"/>
      <c r="BT305" s="378"/>
      <c r="BU305" s="378"/>
      <c r="BV305" s="378"/>
      <c r="BW305" s="378"/>
      <c r="BX305" s="372">
        <f t="shared" si="111"/>
        <v>58700</v>
      </c>
      <c r="BY305" s="341"/>
      <c r="BZ305" s="54"/>
      <c r="CA305" s="54"/>
      <c r="CB305" s="54"/>
      <c r="CC305" s="54">
        <f>+J305</f>
        <v>58700</v>
      </c>
      <c r="CD305" s="54"/>
      <c r="CE305" s="54"/>
      <c r="CF305" s="54"/>
      <c r="CG305" s="54"/>
      <c r="CH305" s="54"/>
      <c r="CI305" s="54"/>
      <c r="CJ305" s="54"/>
    </row>
    <row r="306" spans="1:88" customFormat="1" ht="53.45" customHeight="1">
      <c r="A306" s="194" t="s">
        <v>507</v>
      </c>
      <c r="B306" s="4" t="s">
        <v>53</v>
      </c>
      <c r="C306" s="3" t="s">
        <v>519</v>
      </c>
      <c r="D306" s="5"/>
      <c r="E306" s="5" t="s">
        <v>283</v>
      </c>
      <c r="F306" s="5" t="s">
        <v>299</v>
      </c>
      <c r="G306" s="5" t="s">
        <v>410</v>
      </c>
      <c r="H306" s="5">
        <v>530813</v>
      </c>
      <c r="I306" s="1" t="s">
        <v>17</v>
      </c>
      <c r="J306" s="41">
        <v>60000</v>
      </c>
      <c r="K306" s="41"/>
      <c r="L306" s="54"/>
      <c r="M306" s="54"/>
      <c r="N306" s="54"/>
      <c r="O306" s="54"/>
      <c r="P306" s="54"/>
      <c r="Q306" s="54"/>
      <c r="R306" s="54"/>
      <c r="S306" s="54"/>
      <c r="T306" s="54"/>
      <c r="U306" s="54"/>
      <c r="V306" s="54"/>
      <c r="W306" s="54"/>
      <c r="X306" s="90">
        <f t="shared" si="127"/>
        <v>60000</v>
      </c>
      <c r="Y306" s="90"/>
      <c r="Z306" s="90"/>
      <c r="AA306" s="90">
        <f t="shared" si="126"/>
        <v>60000</v>
      </c>
      <c r="AB306" s="90"/>
      <c r="AC306" s="90"/>
      <c r="AD306" s="90">
        <f t="shared" si="123"/>
        <v>60000</v>
      </c>
      <c r="AE306" s="90"/>
      <c r="AF306" s="90">
        <v>10000</v>
      </c>
      <c r="AG306" s="90">
        <f t="shared" si="124"/>
        <v>50000</v>
      </c>
      <c r="AH306" s="90"/>
      <c r="AI306" s="90"/>
      <c r="AJ306" s="90">
        <f t="shared" si="121"/>
        <v>50000</v>
      </c>
      <c r="AK306" s="90"/>
      <c r="AL306" s="90"/>
      <c r="AM306" s="90">
        <f t="shared" si="120"/>
        <v>50000</v>
      </c>
      <c r="AN306" s="90"/>
      <c r="AO306" s="90"/>
      <c r="AP306" s="90">
        <f t="shared" si="119"/>
        <v>50000</v>
      </c>
      <c r="AQ306" s="90"/>
      <c r="AR306" s="90"/>
      <c r="AS306" s="90">
        <f t="shared" si="117"/>
        <v>50000</v>
      </c>
      <c r="AT306" s="90"/>
      <c r="AU306" s="90"/>
      <c r="AV306" s="90">
        <f t="shared" si="116"/>
        <v>50000</v>
      </c>
      <c r="AW306" s="90"/>
      <c r="AX306" s="90"/>
      <c r="AY306" s="90">
        <f t="shared" si="112"/>
        <v>50000</v>
      </c>
      <c r="AZ306" s="90"/>
      <c r="BA306" s="90"/>
      <c r="BB306" s="90">
        <f t="shared" si="115"/>
        <v>50000</v>
      </c>
      <c r="BC306" s="90"/>
      <c r="BD306" s="90"/>
      <c r="BE306" s="90">
        <f t="shared" si="113"/>
        <v>50000</v>
      </c>
      <c r="BF306" s="90"/>
      <c r="BG306" s="90"/>
      <c r="BH306" s="90">
        <f t="shared" si="114"/>
        <v>50000</v>
      </c>
      <c r="BI306" s="246" t="s">
        <v>1174</v>
      </c>
      <c r="BJ306" s="246">
        <v>46923.199999999997</v>
      </c>
      <c r="BK306" s="272">
        <f t="shared" si="110"/>
        <v>3076.8000000000029</v>
      </c>
      <c r="BL306" s="265"/>
      <c r="BM306" s="323"/>
      <c r="BN306" s="383"/>
      <c r="BO306" s="383"/>
      <c r="BP306" s="383"/>
      <c r="BQ306" s="383"/>
      <c r="BR306" s="383"/>
      <c r="BS306" s="383"/>
      <c r="BT306" s="383"/>
      <c r="BU306" s="383"/>
      <c r="BV306" s="383"/>
      <c r="BW306" s="383"/>
      <c r="BX306" s="372">
        <f t="shared" si="111"/>
        <v>0</v>
      </c>
      <c r="BY306" s="341"/>
      <c r="BZ306" s="54"/>
      <c r="CA306" s="54"/>
      <c r="CB306" s="54"/>
      <c r="CC306" s="54"/>
      <c r="CD306" s="54"/>
      <c r="CE306" s="54"/>
      <c r="CF306" s="54"/>
      <c r="CG306" s="54"/>
      <c r="CH306" s="54">
        <f>+J306</f>
        <v>60000</v>
      </c>
      <c r="CI306" s="54"/>
      <c r="CJ306" s="54"/>
    </row>
    <row r="307" spans="1:88" customFormat="1" ht="84.6" customHeight="1">
      <c r="A307" s="194" t="s">
        <v>507</v>
      </c>
      <c r="B307" s="4" t="s">
        <v>53</v>
      </c>
      <c r="C307" s="3" t="s">
        <v>520</v>
      </c>
      <c r="D307" s="5"/>
      <c r="E307" s="5" t="s">
        <v>283</v>
      </c>
      <c r="F307" s="5" t="s">
        <v>245</v>
      </c>
      <c r="G307" s="5" t="s">
        <v>410</v>
      </c>
      <c r="H307" s="5">
        <v>530813</v>
      </c>
      <c r="I307" s="1" t="s">
        <v>17</v>
      </c>
      <c r="J307" s="41">
        <v>35000</v>
      </c>
      <c r="K307" s="41"/>
      <c r="L307" s="54"/>
      <c r="M307" s="54"/>
      <c r="N307" s="54"/>
      <c r="O307" s="54"/>
      <c r="P307" s="54"/>
      <c r="Q307" s="54"/>
      <c r="R307" s="54"/>
      <c r="S307" s="54"/>
      <c r="T307" s="54"/>
      <c r="U307" s="54"/>
      <c r="V307" s="54"/>
      <c r="W307" s="54"/>
      <c r="X307" s="90">
        <f t="shared" si="127"/>
        <v>35000</v>
      </c>
      <c r="Y307" s="90"/>
      <c r="Z307" s="90"/>
      <c r="AA307" s="90">
        <f t="shared" si="126"/>
        <v>35000</v>
      </c>
      <c r="AB307" s="90"/>
      <c r="AC307" s="90"/>
      <c r="AD307" s="90">
        <f t="shared" si="123"/>
        <v>35000</v>
      </c>
      <c r="AE307" s="90"/>
      <c r="AF307" s="90"/>
      <c r="AG307" s="90">
        <f t="shared" si="124"/>
        <v>35000</v>
      </c>
      <c r="AH307" s="90"/>
      <c r="AI307" s="90"/>
      <c r="AJ307" s="90">
        <f t="shared" si="121"/>
        <v>35000</v>
      </c>
      <c r="AK307" s="90"/>
      <c r="AL307" s="90"/>
      <c r="AM307" s="90">
        <f t="shared" si="120"/>
        <v>35000</v>
      </c>
      <c r="AN307" s="90"/>
      <c r="AO307" s="90"/>
      <c r="AP307" s="90">
        <f t="shared" si="119"/>
        <v>35000</v>
      </c>
      <c r="AQ307" s="90"/>
      <c r="AR307" s="90"/>
      <c r="AS307" s="90">
        <f t="shared" si="117"/>
        <v>35000</v>
      </c>
      <c r="AT307" s="90"/>
      <c r="AU307" s="90"/>
      <c r="AV307" s="90">
        <f t="shared" si="116"/>
        <v>35000</v>
      </c>
      <c r="AW307" s="90"/>
      <c r="AX307" s="90"/>
      <c r="AY307" s="90">
        <f t="shared" si="112"/>
        <v>35000</v>
      </c>
      <c r="AZ307" s="90"/>
      <c r="BA307" s="90"/>
      <c r="BB307" s="90">
        <f t="shared" si="115"/>
        <v>35000</v>
      </c>
      <c r="BC307" s="90"/>
      <c r="BD307" s="90"/>
      <c r="BE307" s="90">
        <f t="shared" si="113"/>
        <v>35000</v>
      </c>
      <c r="BF307" s="90"/>
      <c r="BG307" s="90"/>
      <c r="BH307" s="90">
        <f t="shared" si="114"/>
        <v>35000</v>
      </c>
      <c r="BI307" s="246" t="s">
        <v>1079</v>
      </c>
      <c r="BJ307" s="246">
        <v>34744.14</v>
      </c>
      <c r="BK307" s="272">
        <f t="shared" si="110"/>
        <v>255.86000000000058</v>
      </c>
      <c r="BL307" s="265"/>
      <c r="BM307" s="323"/>
      <c r="BN307" s="383"/>
      <c r="BO307" s="383"/>
      <c r="BP307" s="383"/>
      <c r="BQ307" s="383"/>
      <c r="BR307" s="383"/>
      <c r="BS307" s="383"/>
      <c r="BT307" s="378"/>
      <c r="BU307" s="378">
        <v>34732.019999999997</v>
      </c>
      <c r="BV307" s="378"/>
      <c r="BW307" s="378"/>
      <c r="BX307" s="372">
        <f t="shared" si="111"/>
        <v>34732.019999999997</v>
      </c>
      <c r="BY307" s="341"/>
      <c r="BZ307" s="54"/>
      <c r="CA307" s="54"/>
      <c r="CB307" s="54"/>
      <c r="CC307" s="54"/>
      <c r="CD307" s="54"/>
      <c r="CE307" s="54"/>
      <c r="CF307" s="54">
        <f>+J307</f>
        <v>35000</v>
      </c>
      <c r="CG307" s="54"/>
      <c r="CH307" s="54"/>
      <c r="CI307" s="54"/>
      <c r="CJ307" s="54"/>
    </row>
    <row r="308" spans="1:88" customFormat="1" ht="53.45" customHeight="1">
      <c r="A308" s="194" t="s">
        <v>507</v>
      </c>
      <c r="B308" s="4" t="s">
        <v>53</v>
      </c>
      <c r="C308" s="3" t="s">
        <v>300</v>
      </c>
      <c r="D308" s="5"/>
      <c r="E308" s="5" t="s">
        <v>283</v>
      </c>
      <c r="F308" s="5" t="s">
        <v>245</v>
      </c>
      <c r="G308" s="5" t="s">
        <v>410</v>
      </c>
      <c r="H308" s="5">
        <v>530813</v>
      </c>
      <c r="I308" s="1" t="s">
        <v>17</v>
      </c>
      <c r="J308" s="41">
        <v>64735.7</v>
      </c>
      <c r="K308" s="41"/>
      <c r="L308" s="54"/>
      <c r="M308" s="54"/>
      <c r="N308" s="54"/>
      <c r="O308" s="54"/>
      <c r="P308" s="54"/>
      <c r="Q308" s="54"/>
      <c r="R308" s="54"/>
      <c r="S308" s="54"/>
      <c r="T308" s="54"/>
      <c r="U308" s="54"/>
      <c r="V308" s="54"/>
      <c r="W308" s="54"/>
      <c r="X308" s="90">
        <f t="shared" si="127"/>
        <v>64735.7</v>
      </c>
      <c r="Y308" s="90"/>
      <c r="Z308" s="90"/>
      <c r="AA308" s="90">
        <f t="shared" si="126"/>
        <v>64735.7</v>
      </c>
      <c r="AB308" s="90"/>
      <c r="AC308" s="90"/>
      <c r="AD308" s="90">
        <f t="shared" si="123"/>
        <v>64735.7</v>
      </c>
      <c r="AE308" s="90"/>
      <c r="AF308" s="90"/>
      <c r="AG308" s="90">
        <f t="shared" si="124"/>
        <v>64735.7</v>
      </c>
      <c r="AH308" s="90"/>
      <c r="AI308" s="90"/>
      <c r="AJ308" s="90">
        <f t="shared" si="121"/>
        <v>64735.7</v>
      </c>
      <c r="AK308" s="90"/>
      <c r="AL308" s="90"/>
      <c r="AM308" s="90">
        <f t="shared" si="120"/>
        <v>64735.7</v>
      </c>
      <c r="AN308" s="90"/>
      <c r="AO308" s="90"/>
      <c r="AP308" s="90">
        <f t="shared" si="119"/>
        <v>64735.7</v>
      </c>
      <c r="AQ308" s="90"/>
      <c r="AR308" s="90"/>
      <c r="AS308" s="90">
        <f t="shared" si="117"/>
        <v>64735.7</v>
      </c>
      <c r="AT308" s="90"/>
      <c r="AU308" s="90"/>
      <c r="AV308" s="90">
        <f t="shared" si="116"/>
        <v>64735.7</v>
      </c>
      <c r="AW308" s="90"/>
      <c r="AX308" s="90"/>
      <c r="AY308" s="90">
        <f t="shared" si="112"/>
        <v>64735.7</v>
      </c>
      <c r="AZ308" s="90"/>
      <c r="BA308" s="90"/>
      <c r="BB308" s="90">
        <f t="shared" si="115"/>
        <v>64735.7</v>
      </c>
      <c r="BC308" s="90"/>
      <c r="BD308" s="90"/>
      <c r="BE308" s="90">
        <f t="shared" si="113"/>
        <v>64735.7</v>
      </c>
      <c r="BF308" s="90"/>
      <c r="BG308" s="90"/>
      <c r="BH308" s="90">
        <f t="shared" si="114"/>
        <v>64735.7</v>
      </c>
      <c r="BI308" s="246" t="s">
        <v>762</v>
      </c>
      <c r="BJ308" s="246">
        <v>64735.7</v>
      </c>
      <c r="BK308" s="272">
        <f t="shared" si="110"/>
        <v>0</v>
      </c>
      <c r="BL308" s="265"/>
      <c r="BM308" s="323"/>
      <c r="BN308" s="383"/>
      <c r="BO308" s="383"/>
      <c r="BP308" s="383"/>
      <c r="BQ308" s="378">
        <v>64735.7</v>
      </c>
      <c r="BR308" s="378"/>
      <c r="BS308" s="378"/>
      <c r="BT308" s="378"/>
      <c r="BU308" s="378"/>
      <c r="BV308" s="378"/>
      <c r="BW308" s="378"/>
      <c r="BX308" s="372">
        <f t="shared" si="111"/>
        <v>64735.7</v>
      </c>
      <c r="BY308" s="341"/>
      <c r="BZ308" s="54"/>
      <c r="CA308" s="54"/>
      <c r="CB308" s="54">
        <f>+J308</f>
        <v>64735.7</v>
      </c>
      <c r="CC308" s="54"/>
      <c r="CD308" s="54"/>
      <c r="CE308" s="54"/>
      <c r="CF308" s="54"/>
      <c r="CG308" s="54"/>
      <c r="CH308" s="54"/>
      <c r="CI308" s="54"/>
      <c r="CJ308" s="54"/>
    </row>
    <row r="309" spans="1:88" customFormat="1" ht="78.75" customHeight="1">
      <c r="A309" s="194" t="s">
        <v>507</v>
      </c>
      <c r="B309" s="4" t="s">
        <v>53</v>
      </c>
      <c r="C309" s="3" t="s">
        <v>301</v>
      </c>
      <c r="D309" s="5"/>
      <c r="E309" s="5" t="s">
        <v>283</v>
      </c>
      <c r="F309" s="5" t="s">
        <v>245</v>
      </c>
      <c r="G309" s="5" t="s">
        <v>410</v>
      </c>
      <c r="H309" s="5">
        <v>530813</v>
      </c>
      <c r="I309" s="1" t="s">
        <v>17</v>
      </c>
      <c r="J309" s="41">
        <v>90000</v>
      </c>
      <c r="K309" s="356" t="s">
        <v>1323</v>
      </c>
      <c r="L309" s="538">
        <f>8541.4+9030.63+2655.6+9968</f>
        <v>30195.629999999997</v>
      </c>
      <c r="M309" s="54"/>
      <c r="N309" s="54"/>
      <c r="O309" s="54"/>
      <c r="P309" s="54"/>
      <c r="Q309" s="54"/>
      <c r="R309" s="54"/>
      <c r="S309" s="54"/>
      <c r="T309" s="54"/>
      <c r="U309" s="54"/>
      <c r="V309" s="54"/>
      <c r="W309" s="54"/>
      <c r="X309" s="90">
        <f t="shared" si="127"/>
        <v>90000</v>
      </c>
      <c r="Y309" s="90"/>
      <c r="Z309" s="90"/>
      <c r="AA309" s="90">
        <f t="shared" si="126"/>
        <v>90000</v>
      </c>
      <c r="AB309" s="90"/>
      <c r="AC309" s="90"/>
      <c r="AD309" s="90">
        <f t="shared" si="123"/>
        <v>90000</v>
      </c>
      <c r="AE309" s="90"/>
      <c r="AF309" s="90"/>
      <c r="AG309" s="90">
        <f t="shared" si="124"/>
        <v>90000</v>
      </c>
      <c r="AH309" s="90"/>
      <c r="AI309" s="90">
        <v>5402.44</v>
      </c>
      <c r="AJ309" s="90">
        <f t="shared" si="121"/>
        <v>84597.56</v>
      </c>
      <c r="AK309" s="90"/>
      <c r="AL309" s="90"/>
      <c r="AM309" s="90">
        <f t="shared" si="120"/>
        <v>84597.56</v>
      </c>
      <c r="AN309" s="90"/>
      <c r="AO309" s="90"/>
      <c r="AP309" s="90">
        <f t="shared" si="119"/>
        <v>84597.56</v>
      </c>
      <c r="AQ309" s="90"/>
      <c r="AR309" s="90"/>
      <c r="AS309" s="90">
        <f t="shared" si="117"/>
        <v>84597.56</v>
      </c>
      <c r="AT309" s="90"/>
      <c r="AU309" s="90"/>
      <c r="AV309" s="90">
        <f t="shared" si="116"/>
        <v>84597.56</v>
      </c>
      <c r="AW309" s="90">
        <v>24151.56</v>
      </c>
      <c r="AX309" s="90"/>
      <c r="AY309" s="90">
        <f t="shared" si="112"/>
        <v>108749.12</v>
      </c>
      <c r="AZ309" s="90"/>
      <c r="BA309" s="90"/>
      <c r="BB309" s="90">
        <f t="shared" si="115"/>
        <v>108749.12</v>
      </c>
      <c r="BC309" s="90"/>
      <c r="BD309" s="90"/>
      <c r="BE309" s="90">
        <f t="shared" si="113"/>
        <v>108749.12</v>
      </c>
      <c r="BF309" s="90"/>
      <c r="BG309" s="90"/>
      <c r="BH309" s="90">
        <f t="shared" si="114"/>
        <v>108749.12</v>
      </c>
      <c r="BI309" s="247" t="s">
        <v>1293</v>
      </c>
      <c r="BJ309" s="246">
        <f>238.14+3371+5320.88+1251+2370+3931+3126.75+5281.56-5281.56+5381.56+3919.49+7200+5566.6+5541.94+7140+7922.38+5043.88-5043.88+4000+6627.24+6952.88+7074</f>
        <v>86934.86</v>
      </c>
      <c r="BK309" s="272">
        <f t="shared" si="110"/>
        <v>21814.259999999995</v>
      </c>
      <c r="BL309" s="265"/>
      <c r="BM309" s="323">
        <f>18.85+1880+5320.88</f>
        <v>7219.73</v>
      </c>
      <c r="BN309" s="383">
        <v>238.14</v>
      </c>
      <c r="BO309" s="383">
        <v>2370</v>
      </c>
      <c r="BP309" s="378">
        <f>351.14+1251+2148</f>
        <v>3750.14</v>
      </c>
      <c r="BQ309" s="378">
        <f>3919.49+1491+1042.43+101.61</f>
        <v>6554.53</v>
      </c>
      <c r="BR309" s="378">
        <f>468.35+5326.12</f>
        <v>5794.47</v>
      </c>
      <c r="BS309" s="378">
        <f>4502.49+1873.54+405.4</f>
        <v>6781.4299999999994</v>
      </c>
      <c r="BT309" s="378">
        <f>7140+5566.6+1655+1370.14</f>
        <v>15731.74</v>
      </c>
      <c r="BU309" s="378">
        <f>165.7+4510.42+4000</f>
        <v>8676.119999999999</v>
      </c>
      <c r="BV309" s="378">
        <v>6627.24</v>
      </c>
      <c r="BW309" s="378"/>
      <c r="BX309" s="372">
        <f t="shared" si="111"/>
        <v>63743.54</v>
      </c>
      <c r="BY309" s="341"/>
      <c r="BZ309" s="54"/>
      <c r="CA309" s="54"/>
      <c r="CB309" s="54">
        <f>+J309/3</f>
        <v>30000</v>
      </c>
      <c r="CC309" s="54"/>
      <c r="CD309" s="54"/>
      <c r="CE309" s="54"/>
      <c r="CF309" s="54">
        <f>+CB309</f>
        <v>30000</v>
      </c>
      <c r="CG309" s="54"/>
      <c r="CH309" s="54"/>
      <c r="CI309" s="54"/>
      <c r="CJ309" s="54">
        <f>+CF309</f>
        <v>30000</v>
      </c>
    </row>
    <row r="310" spans="1:88" customFormat="1" ht="53.45" customHeight="1">
      <c r="A310" s="194" t="s">
        <v>507</v>
      </c>
      <c r="B310" s="4" t="s">
        <v>53</v>
      </c>
      <c r="C310" s="3" t="s">
        <v>304</v>
      </c>
      <c r="D310" s="5"/>
      <c r="E310" s="5" t="s">
        <v>283</v>
      </c>
      <c r="F310" s="5" t="s">
        <v>299</v>
      </c>
      <c r="G310" s="5" t="s">
        <v>410</v>
      </c>
      <c r="H310" s="5">
        <v>530813</v>
      </c>
      <c r="I310" s="1" t="s">
        <v>17</v>
      </c>
      <c r="J310" s="41">
        <v>2400</v>
      </c>
      <c r="K310" s="41"/>
      <c r="L310" s="54"/>
      <c r="M310" s="54"/>
      <c r="N310" s="54"/>
      <c r="O310" s="54"/>
      <c r="P310" s="54"/>
      <c r="Q310" s="54"/>
      <c r="R310" s="54"/>
      <c r="S310" s="54"/>
      <c r="T310" s="54"/>
      <c r="U310" s="54"/>
      <c r="V310" s="54"/>
      <c r="W310" s="54"/>
      <c r="X310" s="90">
        <f t="shared" si="127"/>
        <v>2400</v>
      </c>
      <c r="Y310" s="90"/>
      <c r="Z310" s="90"/>
      <c r="AA310" s="90">
        <f t="shared" si="126"/>
        <v>2400</v>
      </c>
      <c r="AB310" s="90"/>
      <c r="AC310" s="90"/>
      <c r="AD310" s="90">
        <f t="shared" si="123"/>
        <v>2400</v>
      </c>
      <c r="AE310" s="90"/>
      <c r="AF310" s="90"/>
      <c r="AG310" s="90">
        <f t="shared" si="124"/>
        <v>2400</v>
      </c>
      <c r="AH310" s="90"/>
      <c r="AI310" s="90"/>
      <c r="AJ310" s="90">
        <f t="shared" si="121"/>
        <v>2400</v>
      </c>
      <c r="AK310" s="90"/>
      <c r="AL310" s="90"/>
      <c r="AM310" s="90">
        <f t="shared" si="120"/>
        <v>2400</v>
      </c>
      <c r="AN310" s="90"/>
      <c r="AO310" s="90"/>
      <c r="AP310" s="90">
        <f t="shared" si="119"/>
        <v>2400</v>
      </c>
      <c r="AQ310" s="90"/>
      <c r="AR310" s="90"/>
      <c r="AS310" s="90">
        <f t="shared" si="117"/>
        <v>2400</v>
      </c>
      <c r="AT310" s="90"/>
      <c r="AU310" s="90"/>
      <c r="AV310" s="90">
        <f t="shared" si="116"/>
        <v>2400</v>
      </c>
      <c r="AW310" s="90"/>
      <c r="AX310" s="90"/>
      <c r="AY310" s="90">
        <f t="shared" si="112"/>
        <v>2400</v>
      </c>
      <c r="AZ310" s="90"/>
      <c r="BA310" s="90"/>
      <c r="BB310" s="90">
        <f t="shared" si="115"/>
        <v>2400</v>
      </c>
      <c r="BC310" s="90"/>
      <c r="BD310" s="90"/>
      <c r="BE310" s="90">
        <f t="shared" si="113"/>
        <v>2400</v>
      </c>
      <c r="BF310" s="90"/>
      <c r="BG310" s="90"/>
      <c r="BH310" s="90">
        <f t="shared" si="114"/>
        <v>2400</v>
      </c>
      <c r="BI310" s="54"/>
      <c r="BJ310" s="54"/>
      <c r="BK310" s="272">
        <f t="shared" si="110"/>
        <v>2400</v>
      </c>
      <c r="BL310" s="265"/>
      <c r="BM310" s="323"/>
      <c r="BN310" s="383"/>
      <c r="BO310" s="383"/>
      <c r="BP310" s="383"/>
      <c r="BQ310" s="383"/>
      <c r="BR310" s="383"/>
      <c r="BS310" s="383"/>
      <c r="BT310" s="383"/>
      <c r="BU310" s="383"/>
      <c r="BV310" s="383"/>
      <c r="BW310" s="383"/>
      <c r="BX310" s="372">
        <f t="shared" si="111"/>
        <v>0</v>
      </c>
      <c r="BY310" s="341"/>
      <c r="BZ310" s="54">
        <f>+J310/11</f>
        <v>218.18181818181819</v>
      </c>
      <c r="CA310" s="54">
        <f t="shared" ref="CA310:CJ311" si="128">+BZ310</f>
        <v>218.18181818181819</v>
      </c>
      <c r="CB310" s="54">
        <f t="shared" si="128"/>
        <v>218.18181818181819</v>
      </c>
      <c r="CC310" s="54">
        <f t="shared" si="128"/>
        <v>218.18181818181819</v>
      </c>
      <c r="CD310" s="54">
        <f t="shared" si="128"/>
        <v>218.18181818181819</v>
      </c>
      <c r="CE310" s="54">
        <f t="shared" si="128"/>
        <v>218.18181818181819</v>
      </c>
      <c r="CF310" s="54">
        <f t="shared" si="128"/>
        <v>218.18181818181819</v>
      </c>
      <c r="CG310" s="54">
        <f t="shared" si="128"/>
        <v>218.18181818181819</v>
      </c>
      <c r="CH310" s="54">
        <f t="shared" si="128"/>
        <v>218.18181818181819</v>
      </c>
      <c r="CI310" s="54">
        <f t="shared" si="128"/>
        <v>218.18181818181819</v>
      </c>
      <c r="CJ310" s="54">
        <f t="shared" si="128"/>
        <v>218.18181818181819</v>
      </c>
    </row>
    <row r="311" spans="1:88" customFormat="1" ht="53.45" customHeight="1">
      <c r="A311" s="194" t="s">
        <v>507</v>
      </c>
      <c r="B311" s="4" t="s">
        <v>53</v>
      </c>
      <c r="C311" s="33" t="s">
        <v>307</v>
      </c>
      <c r="D311" s="11"/>
      <c r="E311" s="5" t="s">
        <v>283</v>
      </c>
      <c r="F311" s="11" t="s">
        <v>308</v>
      </c>
      <c r="G311" s="5" t="s">
        <v>410</v>
      </c>
      <c r="H311" s="5">
        <v>530813</v>
      </c>
      <c r="I311" s="1" t="s">
        <v>17</v>
      </c>
      <c r="J311" s="29">
        <v>40000</v>
      </c>
      <c r="K311" s="32" t="s">
        <v>1318</v>
      </c>
      <c r="L311" s="54">
        <v>7117.2</v>
      </c>
      <c r="M311" s="54"/>
      <c r="N311" s="54"/>
      <c r="O311" s="54"/>
      <c r="P311" s="54"/>
      <c r="Q311" s="54"/>
      <c r="R311" s="54"/>
      <c r="S311" s="54"/>
      <c r="T311" s="54"/>
      <c r="U311" s="54"/>
      <c r="V311" s="54"/>
      <c r="W311" s="54"/>
      <c r="X311" s="90">
        <f t="shared" si="127"/>
        <v>40000</v>
      </c>
      <c r="Y311" s="90"/>
      <c r="Z311" s="90"/>
      <c r="AA311" s="90">
        <f t="shared" si="126"/>
        <v>40000</v>
      </c>
      <c r="AB311" s="90"/>
      <c r="AC311" s="90"/>
      <c r="AD311" s="90">
        <f t="shared" si="123"/>
        <v>40000</v>
      </c>
      <c r="AE311" s="90"/>
      <c r="AF311" s="90"/>
      <c r="AG311" s="90">
        <f t="shared" si="124"/>
        <v>40000</v>
      </c>
      <c r="AH311" s="90"/>
      <c r="AI311" s="90"/>
      <c r="AJ311" s="90">
        <f t="shared" si="121"/>
        <v>40000</v>
      </c>
      <c r="AK311" s="90"/>
      <c r="AL311" s="90"/>
      <c r="AM311" s="90">
        <f t="shared" si="120"/>
        <v>40000</v>
      </c>
      <c r="AN311" s="90"/>
      <c r="AO311" s="90"/>
      <c r="AP311" s="90">
        <f t="shared" si="119"/>
        <v>40000</v>
      </c>
      <c r="AQ311" s="90"/>
      <c r="AR311" s="90"/>
      <c r="AS311" s="90">
        <f t="shared" si="117"/>
        <v>40000</v>
      </c>
      <c r="AT311" s="90"/>
      <c r="AU311" s="90"/>
      <c r="AV311" s="90">
        <f t="shared" si="116"/>
        <v>40000</v>
      </c>
      <c r="AW311" s="90"/>
      <c r="AX311" s="90"/>
      <c r="AY311" s="90">
        <f t="shared" si="112"/>
        <v>40000</v>
      </c>
      <c r="AZ311" s="90"/>
      <c r="BA311" s="90"/>
      <c r="BB311" s="90">
        <f t="shared" si="115"/>
        <v>40000</v>
      </c>
      <c r="BC311" s="90"/>
      <c r="BD311" s="90"/>
      <c r="BE311" s="90">
        <f t="shared" si="113"/>
        <v>40000</v>
      </c>
      <c r="BF311" s="90"/>
      <c r="BG311" s="90"/>
      <c r="BH311" s="90">
        <f t="shared" si="114"/>
        <v>40000</v>
      </c>
      <c r="BI311" s="246" t="s">
        <v>1082</v>
      </c>
      <c r="BJ311" s="246">
        <f>2399.95+1979.64</f>
        <v>4379.59</v>
      </c>
      <c r="BK311" s="272">
        <f t="shared" si="110"/>
        <v>35620.410000000003</v>
      </c>
      <c r="BL311" s="265"/>
      <c r="BM311" s="323"/>
      <c r="BN311" s="383"/>
      <c r="BO311" s="383"/>
      <c r="BP311" s="383"/>
      <c r="BQ311" s="378"/>
      <c r="BR311" s="378"/>
      <c r="BS311" s="378"/>
      <c r="BT311" s="378">
        <f>1805.24+594.69</f>
        <v>2399.9300000000003</v>
      </c>
      <c r="BU311" s="378"/>
      <c r="BV311" s="378"/>
      <c r="BW311" s="378"/>
      <c r="BX311" s="372">
        <f t="shared" si="111"/>
        <v>2399.9300000000003</v>
      </c>
      <c r="BY311" s="341"/>
      <c r="BZ311" s="54">
        <f>+J311/11</f>
        <v>3636.3636363636365</v>
      </c>
      <c r="CA311" s="54">
        <f t="shared" si="128"/>
        <v>3636.3636363636365</v>
      </c>
      <c r="CB311" s="54">
        <f t="shared" si="128"/>
        <v>3636.3636363636365</v>
      </c>
      <c r="CC311" s="54">
        <f t="shared" si="128"/>
        <v>3636.3636363636365</v>
      </c>
      <c r="CD311" s="54">
        <f t="shared" si="128"/>
        <v>3636.3636363636365</v>
      </c>
      <c r="CE311" s="54">
        <f t="shared" si="128"/>
        <v>3636.3636363636365</v>
      </c>
      <c r="CF311" s="54">
        <f t="shared" si="128"/>
        <v>3636.3636363636365</v>
      </c>
      <c r="CG311" s="54">
        <f t="shared" si="128"/>
        <v>3636.3636363636365</v>
      </c>
      <c r="CH311" s="54">
        <f t="shared" si="128"/>
        <v>3636.3636363636365</v>
      </c>
      <c r="CI311" s="54">
        <f t="shared" si="128"/>
        <v>3636.3636363636365</v>
      </c>
      <c r="CJ311" s="54">
        <f t="shared" si="128"/>
        <v>3636.3636363636365</v>
      </c>
    </row>
    <row r="312" spans="1:88" customFormat="1" ht="53.45" customHeight="1">
      <c r="A312" s="194" t="s">
        <v>507</v>
      </c>
      <c r="B312" s="4" t="s">
        <v>53</v>
      </c>
      <c r="C312" s="33" t="s">
        <v>309</v>
      </c>
      <c r="D312" s="11"/>
      <c r="E312" s="5" t="s">
        <v>283</v>
      </c>
      <c r="F312" s="11" t="s">
        <v>308</v>
      </c>
      <c r="G312" s="5" t="s">
        <v>410</v>
      </c>
      <c r="H312" s="5">
        <v>530813</v>
      </c>
      <c r="I312" s="1" t="s">
        <v>17</v>
      </c>
      <c r="J312" s="29">
        <v>38000</v>
      </c>
      <c r="K312" s="29"/>
      <c r="L312" s="54"/>
      <c r="M312" s="54"/>
      <c r="N312" s="54"/>
      <c r="O312" s="54"/>
      <c r="P312" s="54"/>
      <c r="Q312" s="54"/>
      <c r="R312" s="54"/>
      <c r="S312" s="54"/>
      <c r="T312" s="54"/>
      <c r="U312" s="54"/>
      <c r="V312" s="54"/>
      <c r="W312" s="54"/>
      <c r="X312" s="90">
        <f t="shared" si="127"/>
        <v>38000</v>
      </c>
      <c r="Y312" s="90"/>
      <c r="Z312" s="90"/>
      <c r="AA312" s="90">
        <f t="shared" si="126"/>
        <v>38000</v>
      </c>
      <c r="AB312" s="90"/>
      <c r="AC312" s="90"/>
      <c r="AD312" s="90">
        <f t="shared" si="123"/>
        <v>38000</v>
      </c>
      <c r="AE312" s="90"/>
      <c r="AF312" s="90"/>
      <c r="AG312" s="90">
        <f t="shared" si="124"/>
        <v>38000</v>
      </c>
      <c r="AH312" s="90"/>
      <c r="AI312" s="90"/>
      <c r="AJ312" s="90">
        <f t="shared" si="121"/>
        <v>38000</v>
      </c>
      <c r="AK312" s="90"/>
      <c r="AL312" s="90"/>
      <c r="AM312" s="90">
        <f t="shared" si="120"/>
        <v>38000</v>
      </c>
      <c r="AN312" s="90"/>
      <c r="AO312" s="90"/>
      <c r="AP312" s="90">
        <f t="shared" si="119"/>
        <v>38000</v>
      </c>
      <c r="AQ312" s="90"/>
      <c r="AR312" s="90"/>
      <c r="AS312" s="90">
        <f t="shared" si="117"/>
        <v>38000</v>
      </c>
      <c r="AT312" s="90"/>
      <c r="AU312" s="90"/>
      <c r="AV312" s="90">
        <f t="shared" si="116"/>
        <v>38000</v>
      </c>
      <c r="AW312" s="90"/>
      <c r="AX312" s="90">
        <v>24151.56</v>
      </c>
      <c r="AY312" s="90">
        <f t="shared" si="112"/>
        <v>13848.439999999999</v>
      </c>
      <c r="AZ312" s="90"/>
      <c r="BA312" s="90"/>
      <c r="BB312" s="90">
        <f t="shared" si="115"/>
        <v>13848.439999999999</v>
      </c>
      <c r="BC312" s="90"/>
      <c r="BD312" s="90"/>
      <c r="BE312" s="90">
        <f t="shared" si="113"/>
        <v>13848.439999999999</v>
      </c>
      <c r="BF312" s="90"/>
      <c r="BG312" s="90"/>
      <c r="BH312" s="90">
        <f t="shared" si="114"/>
        <v>13848.439999999999</v>
      </c>
      <c r="BI312" s="247" t="s">
        <v>1122</v>
      </c>
      <c r="BJ312" s="246">
        <f>7364.1+6484.34</f>
        <v>13848.44</v>
      </c>
      <c r="BK312" s="272">
        <f t="shared" si="110"/>
        <v>0</v>
      </c>
      <c r="BL312" s="265"/>
      <c r="BM312" s="323"/>
      <c r="BN312" s="383"/>
      <c r="BO312" s="383"/>
      <c r="BP312" s="383"/>
      <c r="BQ312" s="383"/>
      <c r="BR312" s="383"/>
      <c r="BS312" s="383"/>
      <c r="BT312" s="378"/>
      <c r="BU312" s="378"/>
      <c r="BV312" s="378">
        <v>6484.34</v>
      </c>
      <c r="BW312" s="378"/>
      <c r="BX312" s="372">
        <f t="shared" si="111"/>
        <v>6484.34</v>
      </c>
      <c r="BY312" s="341"/>
      <c r="BZ312" s="54"/>
      <c r="CA312" s="54"/>
      <c r="CB312" s="54">
        <f>+J312</f>
        <v>38000</v>
      </c>
      <c r="CC312" s="54"/>
      <c r="CD312" s="54"/>
      <c r="CE312" s="54"/>
      <c r="CF312" s="54"/>
      <c r="CG312" s="54"/>
      <c r="CH312" s="54"/>
      <c r="CI312" s="54"/>
      <c r="CJ312" s="54"/>
    </row>
    <row r="313" spans="1:88" customFormat="1" ht="53.45" customHeight="1">
      <c r="A313" s="194" t="s">
        <v>507</v>
      </c>
      <c r="B313" s="4" t="s">
        <v>53</v>
      </c>
      <c r="C313" s="33" t="s">
        <v>312</v>
      </c>
      <c r="D313" s="11"/>
      <c r="E313" s="5" t="s">
        <v>283</v>
      </c>
      <c r="F313" s="11" t="s">
        <v>308</v>
      </c>
      <c r="G313" s="5" t="s">
        <v>410</v>
      </c>
      <c r="H313" s="11">
        <v>530813</v>
      </c>
      <c r="I313" s="1" t="s">
        <v>17</v>
      </c>
      <c r="J313" s="29">
        <v>25000</v>
      </c>
      <c r="K313" s="29" t="s">
        <v>1316</v>
      </c>
      <c r="L313" s="54">
        <f>29491.14+2800</f>
        <v>32291.14</v>
      </c>
      <c r="M313" s="54"/>
      <c r="N313" s="54"/>
      <c r="O313" s="54"/>
      <c r="P313" s="54"/>
      <c r="Q313" s="54"/>
      <c r="R313" s="54"/>
      <c r="S313" s="54"/>
      <c r="T313" s="54"/>
      <c r="U313" s="54"/>
      <c r="V313" s="54"/>
      <c r="W313" s="54"/>
      <c r="X313" s="90">
        <f t="shared" si="127"/>
        <v>25000</v>
      </c>
      <c r="Y313" s="90"/>
      <c r="Z313" s="90"/>
      <c r="AA313" s="90">
        <f t="shared" si="126"/>
        <v>25000</v>
      </c>
      <c r="AB313" s="90"/>
      <c r="AC313" s="90"/>
      <c r="AD313" s="90">
        <f t="shared" si="123"/>
        <v>25000</v>
      </c>
      <c r="AE313" s="90"/>
      <c r="AF313" s="90"/>
      <c r="AG313" s="90">
        <f t="shared" si="124"/>
        <v>25000</v>
      </c>
      <c r="AH313" s="90"/>
      <c r="AI313" s="90"/>
      <c r="AJ313" s="90">
        <f t="shared" si="121"/>
        <v>25000</v>
      </c>
      <c r="AK313" s="90"/>
      <c r="AL313" s="90"/>
      <c r="AM313" s="90">
        <f t="shared" si="120"/>
        <v>25000</v>
      </c>
      <c r="AN313" s="90"/>
      <c r="AO313" s="90"/>
      <c r="AP313" s="90">
        <f t="shared" si="119"/>
        <v>25000</v>
      </c>
      <c r="AQ313" s="90"/>
      <c r="AR313" s="90"/>
      <c r="AS313" s="90">
        <f t="shared" si="117"/>
        <v>25000</v>
      </c>
      <c r="AT313" s="90"/>
      <c r="AU313" s="90"/>
      <c r="AV313" s="90">
        <f t="shared" si="116"/>
        <v>25000</v>
      </c>
      <c r="AW313" s="90"/>
      <c r="AX313" s="90"/>
      <c r="AY313" s="90">
        <f t="shared" si="112"/>
        <v>25000</v>
      </c>
      <c r="AZ313" s="90"/>
      <c r="BA313" s="90"/>
      <c r="BB313" s="90">
        <f t="shared" si="115"/>
        <v>25000</v>
      </c>
      <c r="BC313" s="90"/>
      <c r="BD313" s="90"/>
      <c r="BE313" s="90">
        <f t="shared" si="113"/>
        <v>25000</v>
      </c>
      <c r="BF313" s="90"/>
      <c r="BG313" s="90"/>
      <c r="BH313" s="90">
        <f t="shared" si="114"/>
        <v>25000</v>
      </c>
      <c r="BI313" s="247" t="s">
        <v>1299</v>
      </c>
      <c r="BJ313" s="246">
        <v>1</v>
      </c>
      <c r="BK313" s="272">
        <f t="shared" si="110"/>
        <v>24999</v>
      </c>
      <c r="BL313" s="265"/>
      <c r="BM313" s="323"/>
      <c r="BN313" s="383"/>
      <c r="BO313" s="383"/>
      <c r="BP313" s="383"/>
      <c r="BQ313" s="383"/>
      <c r="BR313" s="383"/>
      <c r="BS313" s="383"/>
      <c r="BT313" s="383"/>
      <c r="BU313" s="383"/>
      <c r="BV313" s="383"/>
      <c r="BW313" s="383"/>
      <c r="BX313" s="372">
        <f t="shared" si="111"/>
        <v>0</v>
      </c>
      <c r="BY313" s="341"/>
      <c r="BZ313" s="54"/>
      <c r="CA313" s="54"/>
      <c r="CB313" s="54"/>
      <c r="CC313" s="54">
        <f>+J313/8</f>
        <v>3125</v>
      </c>
      <c r="CD313" s="54">
        <f t="shared" ref="CD313:CJ313" si="129">+CC313</f>
        <v>3125</v>
      </c>
      <c r="CE313" s="54">
        <f t="shared" si="129"/>
        <v>3125</v>
      </c>
      <c r="CF313" s="54">
        <f t="shared" si="129"/>
        <v>3125</v>
      </c>
      <c r="CG313" s="54">
        <f t="shared" si="129"/>
        <v>3125</v>
      </c>
      <c r="CH313" s="54">
        <f t="shared" si="129"/>
        <v>3125</v>
      </c>
      <c r="CI313" s="54">
        <f t="shared" si="129"/>
        <v>3125</v>
      </c>
      <c r="CJ313" s="54">
        <f t="shared" si="129"/>
        <v>3125</v>
      </c>
    </row>
    <row r="314" spans="1:88" customFormat="1" ht="53.45" customHeight="1">
      <c r="A314" s="194" t="s">
        <v>507</v>
      </c>
      <c r="B314" s="4" t="s">
        <v>53</v>
      </c>
      <c r="C314" s="8" t="s">
        <v>313</v>
      </c>
      <c r="D314" s="5"/>
      <c r="E314" s="5" t="s">
        <v>283</v>
      </c>
      <c r="F314" s="6" t="s">
        <v>308</v>
      </c>
      <c r="G314" s="5" t="s">
        <v>410</v>
      </c>
      <c r="H314" s="5">
        <v>530813</v>
      </c>
      <c r="I314" s="1" t="s">
        <v>17</v>
      </c>
      <c r="J314" s="38">
        <v>40000</v>
      </c>
      <c r="K314" s="38"/>
      <c r="L314" s="54"/>
      <c r="M314" s="54"/>
      <c r="N314" s="54"/>
      <c r="O314" s="54"/>
      <c r="P314" s="54"/>
      <c r="Q314" s="54"/>
      <c r="R314" s="54"/>
      <c r="S314" s="54"/>
      <c r="T314" s="54"/>
      <c r="U314" s="54"/>
      <c r="V314" s="54"/>
      <c r="W314" s="54"/>
      <c r="X314" s="90">
        <f t="shared" si="127"/>
        <v>40000</v>
      </c>
      <c r="Y314" s="90"/>
      <c r="Z314" s="90"/>
      <c r="AA314" s="90">
        <f t="shared" si="126"/>
        <v>40000</v>
      </c>
      <c r="AB314" s="90"/>
      <c r="AC314" s="90"/>
      <c r="AD314" s="90">
        <f t="shared" si="123"/>
        <v>40000</v>
      </c>
      <c r="AE314" s="90"/>
      <c r="AF314" s="90"/>
      <c r="AG314" s="90">
        <f t="shared" si="124"/>
        <v>40000</v>
      </c>
      <c r="AH314" s="90"/>
      <c r="AI314" s="90"/>
      <c r="AJ314" s="90">
        <f t="shared" si="121"/>
        <v>40000</v>
      </c>
      <c r="AK314" s="90"/>
      <c r="AL314" s="90"/>
      <c r="AM314" s="90">
        <f t="shared" si="120"/>
        <v>40000</v>
      </c>
      <c r="AN314" s="90"/>
      <c r="AO314" s="90"/>
      <c r="AP314" s="90">
        <f t="shared" si="119"/>
        <v>40000</v>
      </c>
      <c r="AQ314" s="90"/>
      <c r="AR314" s="90"/>
      <c r="AS314" s="90">
        <f t="shared" si="117"/>
        <v>40000</v>
      </c>
      <c r="AT314" s="90"/>
      <c r="AU314" s="90"/>
      <c r="AV314" s="90">
        <f t="shared" si="116"/>
        <v>40000</v>
      </c>
      <c r="AW314" s="90"/>
      <c r="AX314" s="90"/>
      <c r="AY314" s="90">
        <f t="shared" si="112"/>
        <v>40000</v>
      </c>
      <c r="AZ314" s="90"/>
      <c r="BA314" s="90"/>
      <c r="BB314" s="90">
        <f t="shared" si="115"/>
        <v>40000</v>
      </c>
      <c r="BC314" s="90"/>
      <c r="BD314" s="90"/>
      <c r="BE314" s="90">
        <f t="shared" si="113"/>
        <v>40000</v>
      </c>
      <c r="BF314" s="90"/>
      <c r="BG314" s="90"/>
      <c r="BH314" s="90">
        <f t="shared" si="114"/>
        <v>40000</v>
      </c>
      <c r="BI314" s="246" t="s">
        <v>788</v>
      </c>
      <c r="BJ314" s="246">
        <v>4450</v>
      </c>
      <c r="BK314" s="272">
        <f t="shared" si="110"/>
        <v>35550</v>
      </c>
      <c r="BL314" s="265"/>
      <c r="BM314" s="323"/>
      <c r="BN314" s="383"/>
      <c r="BO314" s="383"/>
      <c r="BP314" s="383"/>
      <c r="BQ314" s="378">
        <v>4450</v>
      </c>
      <c r="BR314" s="378"/>
      <c r="BS314" s="378"/>
      <c r="BT314" s="378"/>
      <c r="BU314" s="378"/>
      <c r="BV314" s="378"/>
      <c r="BW314" s="378"/>
      <c r="BX314" s="372">
        <f t="shared" si="111"/>
        <v>4450</v>
      </c>
      <c r="BY314" s="341"/>
      <c r="BZ314" s="54"/>
      <c r="CA314" s="54"/>
      <c r="CB314" s="54">
        <f>+J314</f>
        <v>40000</v>
      </c>
      <c r="CC314" s="54"/>
      <c r="CD314" s="54"/>
      <c r="CE314" s="54"/>
      <c r="CF314" s="54"/>
      <c r="CG314" s="54"/>
      <c r="CH314" s="54"/>
      <c r="CI314" s="54"/>
      <c r="CJ314" s="54"/>
    </row>
    <row r="315" spans="1:88" customFormat="1" ht="53.45" customHeight="1">
      <c r="A315" s="194" t="s">
        <v>507</v>
      </c>
      <c r="B315" s="4" t="s">
        <v>53</v>
      </c>
      <c r="C315" s="8" t="s">
        <v>316</v>
      </c>
      <c r="D315" s="5"/>
      <c r="E315" s="5" t="s">
        <v>283</v>
      </c>
      <c r="F315" s="6" t="s">
        <v>20</v>
      </c>
      <c r="G315" s="5" t="s">
        <v>410</v>
      </c>
      <c r="H315" s="6">
        <v>530813</v>
      </c>
      <c r="I315" s="1" t="s">
        <v>17</v>
      </c>
      <c r="J315" s="29">
        <v>471.85</v>
      </c>
      <c r="K315" s="29"/>
      <c r="L315" s="54"/>
      <c r="M315" s="54"/>
      <c r="N315" s="54"/>
      <c r="O315" s="54"/>
      <c r="P315" s="54"/>
      <c r="Q315" s="54"/>
      <c r="R315" s="54"/>
      <c r="S315" s="54"/>
      <c r="T315" s="54"/>
      <c r="U315" s="54"/>
      <c r="V315" s="54"/>
      <c r="W315" s="54"/>
      <c r="X315" s="90">
        <f t="shared" si="127"/>
        <v>471.85</v>
      </c>
      <c r="Y315" s="90"/>
      <c r="Z315" s="90"/>
      <c r="AA315" s="90">
        <f t="shared" si="126"/>
        <v>471.85</v>
      </c>
      <c r="AB315" s="90"/>
      <c r="AC315" s="90"/>
      <c r="AD315" s="90">
        <f t="shared" si="123"/>
        <v>471.85</v>
      </c>
      <c r="AE315" s="90"/>
      <c r="AF315" s="90"/>
      <c r="AG315" s="90">
        <f t="shared" si="124"/>
        <v>471.85</v>
      </c>
      <c r="AH315" s="90"/>
      <c r="AI315" s="90"/>
      <c r="AJ315" s="90">
        <f t="shared" si="121"/>
        <v>471.85</v>
      </c>
      <c r="AK315" s="90"/>
      <c r="AL315" s="90"/>
      <c r="AM315" s="90">
        <f t="shared" si="120"/>
        <v>471.85</v>
      </c>
      <c r="AN315" s="90"/>
      <c r="AO315" s="90"/>
      <c r="AP315" s="90">
        <f t="shared" si="119"/>
        <v>471.85</v>
      </c>
      <c r="AQ315" s="90"/>
      <c r="AR315" s="90"/>
      <c r="AS315" s="90">
        <f t="shared" si="117"/>
        <v>471.85</v>
      </c>
      <c r="AT315" s="90"/>
      <c r="AU315" s="90"/>
      <c r="AV315" s="90">
        <f t="shared" si="116"/>
        <v>471.85</v>
      </c>
      <c r="AW315" s="90"/>
      <c r="AX315" s="90"/>
      <c r="AY315" s="90">
        <f t="shared" si="112"/>
        <v>471.85</v>
      </c>
      <c r="AZ315" s="90"/>
      <c r="BA315" s="90"/>
      <c r="BB315" s="90">
        <f t="shared" si="115"/>
        <v>471.85</v>
      </c>
      <c r="BC315" s="90"/>
      <c r="BD315" s="90"/>
      <c r="BE315" s="90">
        <f t="shared" si="113"/>
        <v>471.85</v>
      </c>
      <c r="BF315" s="90"/>
      <c r="BG315" s="90"/>
      <c r="BH315" s="90">
        <f t="shared" si="114"/>
        <v>471.85</v>
      </c>
      <c r="BI315" s="246" t="s">
        <v>801</v>
      </c>
      <c r="BJ315" s="246">
        <v>471.85</v>
      </c>
      <c r="BK315" s="272">
        <f t="shared" si="110"/>
        <v>0</v>
      </c>
      <c r="BL315" s="265"/>
      <c r="BM315" s="323"/>
      <c r="BN315" s="383"/>
      <c r="BO315" s="383">
        <v>471.85</v>
      </c>
      <c r="BP315" s="383"/>
      <c r="BQ315" s="383"/>
      <c r="BR315" s="383"/>
      <c r="BS315" s="383"/>
      <c r="BT315" s="383"/>
      <c r="BU315" s="383"/>
      <c r="BV315" s="383"/>
      <c r="BW315" s="383"/>
      <c r="BX315" s="372">
        <f t="shared" si="111"/>
        <v>471.85</v>
      </c>
      <c r="BY315" s="341">
        <f>+J315</f>
        <v>471.85</v>
      </c>
      <c r="BZ315" s="54"/>
      <c r="CA315" s="54"/>
      <c r="CB315" s="54"/>
      <c r="CC315" s="54"/>
      <c r="CD315" s="54"/>
      <c r="CE315" s="54"/>
      <c r="CF315" s="54"/>
      <c r="CG315" s="54"/>
      <c r="CH315" s="54"/>
      <c r="CI315" s="54"/>
      <c r="CJ315" s="54"/>
    </row>
    <row r="316" spans="1:88" customFormat="1" ht="53.45" customHeight="1">
      <c r="A316" s="194" t="s">
        <v>507</v>
      </c>
      <c r="B316" s="4" t="s">
        <v>53</v>
      </c>
      <c r="C316" s="8" t="s">
        <v>432</v>
      </c>
      <c r="D316" s="5"/>
      <c r="E316" s="5" t="s">
        <v>283</v>
      </c>
      <c r="F316" s="6" t="s">
        <v>20</v>
      </c>
      <c r="G316" s="5" t="s">
        <v>410</v>
      </c>
      <c r="H316" s="6">
        <v>530813</v>
      </c>
      <c r="I316" s="1" t="s">
        <v>17</v>
      </c>
      <c r="J316" s="29">
        <v>398.5</v>
      </c>
      <c r="K316" s="29"/>
      <c r="L316" s="54"/>
      <c r="M316" s="54"/>
      <c r="N316" s="54"/>
      <c r="O316" s="54"/>
      <c r="P316" s="54"/>
      <c r="Q316" s="54"/>
      <c r="R316" s="54"/>
      <c r="S316" s="54"/>
      <c r="T316" s="54"/>
      <c r="U316" s="54"/>
      <c r="V316" s="54"/>
      <c r="W316" s="54"/>
      <c r="X316" s="90">
        <f t="shared" si="127"/>
        <v>398.5</v>
      </c>
      <c r="Y316" s="90"/>
      <c r="Z316" s="90"/>
      <c r="AA316" s="90">
        <f t="shared" si="126"/>
        <v>398.5</v>
      </c>
      <c r="AB316" s="90"/>
      <c r="AC316" s="90"/>
      <c r="AD316" s="90">
        <f t="shared" si="123"/>
        <v>398.5</v>
      </c>
      <c r="AE316" s="90"/>
      <c r="AF316" s="90"/>
      <c r="AG316" s="90">
        <f t="shared" si="124"/>
        <v>398.5</v>
      </c>
      <c r="AH316" s="90"/>
      <c r="AI316" s="90"/>
      <c r="AJ316" s="90">
        <f t="shared" si="121"/>
        <v>398.5</v>
      </c>
      <c r="AK316" s="90"/>
      <c r="AL316" s="90"/>
      <c r="AM316" s="90">
        <f t="shared" si="120"/>
        <v>398.5</v>
      </c>
      <c r="AN316" s="90"/>
      <c r="AO316" s="90"/>
      <c r="AP316" s="90">
        <f t="shared" si="119"/>
        <v>398.5</v>
      </c>
      <c r="AQ316" s="90"/>
      <c r="AR316" s="90"/>
      <c r="AS316" s="90">
        <f t="shared" si="117"/>
        <v>398.5</v>
      </c>
      <c r="AT316" s="90"/>
      <c r="AU316" s="90"/>
      <c r="AV316" s="90">
        <f t="shared" si="116"/>
        <v>398.5</v>
      </c>
      <c r="AW316" s="90"/>
      <c r="AX316" s="90"/>
      <c r="AY316" s="90">
        <f t="shared" si="112"/>
        <v>398.5</v>
      </c>
      <c r="AZ316" s="90"/>
      <c r="BA316" s="90"/>
      <c r="BB316" s="90">
        <f t="shared" si="115"/>
        <v>398.5</v>
      </c>
      <c r="BC316" s="90"/>
      <c r="BD316" s="90"/>
      <c r="BE316" s="90">
        <f t="shared" si="113"/>
        <v>398.5</v>
      </c>
      <c r="BF316" s="90"/>
      <c r="BG316" s="90"/>
      <c r="BH316" s="90">
        <f t="shared" si="114"/>
        <v>398.5</v>
      </c>
      <c r="BI316" s="54"/>
      <c r="BJ316" s="54"/>
      <c r="BK316" s="272">
        <f t="shared" si="110"/>
        <v>398.5</v>
      </c>
      <c r="BL316" s="265"/>
      <c r="BM316" s="323"/>
      <c r="BN316" s="383"/>
      <c r="BO316" s="383"/>
      <c r="BP316" s="383"/>
      <c r="BQ316" s="383"/>
      <c r="BR316" s="383"/>
      <c r="BS316" s="383"/>
      <c r="BT316" s="383"/>
      <c r="BU316" s="383"/>
      <c r="BV316" s="383"/>
      <c r="BW316" s="383"/>
      <c r="BX316" s="372">
        <f t="shared" si="111"/>
        <v>0</v>
      </c>
      <c r="BY316" s="341">
        <f>+J316</f>
        <v>398.5</v>
      </c>
      <c r="BZ316" s="54"/>
      <c r="CA316" s="54"/>
      <c r="CB316" s="54"/>
      <c r="CC316" s="54"/>
      <c r="CD316" s="54"/>
      <c r="CE316" s="54"/>
      <c r="CF316" s="54"/>
      <c r="CG316" s="54"/>
      <c r="CH316" s="54"/>
      <c r="CI316" s="54"/>
      <c r="CJ316" s="54"/>
    </row>
    <row r="317" spans="1:88" customFormat="1" ht="53.45" customHeight="1">
      <c r="A317" s="194" t="s">
        <v>507</v>
      </c>
      <c r="B317" s="4" t="s">
        <v>53</v>
      </c>
      <c r="C317" s="8" t="s">
        <v>316</v>
      </c>
      <c r="D317" s="5"/>
      <c r="E317" s="5" t="s">
        <v>283</v>
      </c>
      <c r="F317" s="6" t="s">
        <v>245</v>
      </c>
      <c r="G317" s="5" t="s">
        <v>410</v>
      </c>
      <c r="H317" s="6">
        <v>530813</v>
      </c>
      <c r="I317" s="1" t="s">
        <v>17</v>
      </c>
      <c r="J317" s="29">
        <v>500</v>
      </c>
      <c r="K317" s="29"/>
      <c r="L317" s="54"/>
      <c r="M317" s="54"/>
      <c r="N317" s="54"/>
      <c r="O317" s="54"/>
      <c r="P317" s="54"/>
      <c r="Q317" s="54"/>
      <c r="R317" s="54"/>
      <c r="S317" s="54"/>
      <c r="T317" s="54"/>
      <c r="U317" s="54"/>
      <c r="V317" s="54"/>
      <c r="W317" s="54"/>
      <c r="X317" s="90">
        <f t="shared" si="127"/>
        <v>500</v>
      </c>
      <c r="Y317" s="90"/>
      <c r="Z317" s="90"/>
      <c r="AA317" s="90">
        <f t="shared" si="126"/>
        <v>500</v>
      </c>
      <c r="AB317" s="90"/>
      <c r="AC317" s="90"/>
      <c r="AD317" s="90">
        <f t="shared" si="123"/>
        <v>500</v>
      </c>
      <c r="AE317" s="90"/>
      <c r="AF317" s="90"/>
      <c r="AG317" s="90">
        <f t="shared" si="124"/>
        <v>500</v>
      </c>
      <c r="AH317" s="90"/>
      <c r="AI317" s="90"/>
      <c r="AJ317" s="90">
        <f t="shared" si="121"/>
        <v>500</v>
      </c>
      <c r="AK317" s="90"/>
      <c r="AL317" s="90"/>
      <c r="AM317" s="90">
        <f t="shared" si="120"/>
        <v>500</v>
      </c>
      <c r="AN317" s="90"/>
      <c r="AO317" s="90"/>
      <c r="AP317" s="90">
        <f t="shared" si="119"/>
        <v>500</v>
      </c>
      <c r="AQ317" s="90"/>
      <c r="AR317" s="90"/>
      <c r="AS317" s="90">
        <f t="shared" si="117"/>
        <v>500</v>
      </c>
      <c r="AT317" s="90"/>
      <c r="AU317" s="90"/>
      <c r="AV317" s="90">
        <f t="shared" si="116"/>
        <v>500</v>
      </c>
      <c r="AW317" s="90"/>
      <c r="AX317" s="90"/>
      <c r="AY317" s="90">
        <f t="shared" si="112"/>
        <v>500</v>
      </c>
      <c r="AZ317" s="90"/>
      <c r="BA317" s="90"/>
      <c r="BB317" s="90">
        <f t="shared" si="115"/>
        <v>500</v>
      </c>
      <c r="BC317" s="90"/>
      <c r="BD317" s="90"/>
      <c r="BE317" s="90">
        <f t="shared" si="113"/>
        <v>500</v>
      </c>
      <c r="BF317" s="90"/>
      <c r="BG317" s="90"/>
      <c r="BH317" s="90">
        <f t="shared" si="114"/>
        <v>500</v>
      </c>
      <c r="BI317" s="54"/>
      <c r="BJ317" s="54"/>
      <c r="BK317" s="272">
        <f t="shared" si="110"/>
        <v>500</v>
      </c>
      <c r="BL317" s="265"/>
      <c r="BM317" s="323"/>
      <c r="BN317" s="383"/>
      <c r="BO317" s="383"/>
      <c r="BP317" s="383"/>
      <c r="BQ317" s="383"/>
      <c r="BR317" s="383"/>
      <c r="BS317" s="383"/>
      <c r="BT317" s="383"/>
      <c r="BU317" s="383"/>
      <c r="BV317" s="383"/>
      <c r="BW317" s="383"/>
      <c r="BX317" s="372">
        <f t="shared" si="111"/>
        <v>0</v>
      </c>
      <c r="BY317" s="341"/>
      <c r="BZ317" s="54"/>
      <c r="CA317" s="54"/>
      <c r="CB317" s="54"/>
      <c r="CC317" s="54"/>
      <c r="CD317" s="54"/>
      <c r="CE317" s="54"/>
      <c r="CF317" s="54"/>
      <c r="CG317" s="54"/>
      <c r="CH317" s="54">
        <f>+J317/3</f>
        <v>166.66666666666666</v>
      </c>
      <c r="CI317" s="54">
        <f>+CH317</f>
        <v>166.66666666666666</v>
      </c>
      <c r="CJ317" s="54">
        <f>+CI317</f>
        <v>166.66666666666666</v>
      </c>
    </row>
    <row r="318" spans="1:88" customFormat="1" ht="53.45" customHeight="1">
      <c r="A318" s="194" t="s">
        <v>507</v>
      </c>
      <c r="B318" s="4" t="s">
        <v>53</v>
      </c>
      <c r="C318" s="10" t="s">
        <v>332</v>
      </c>
      <c r="D318" s="11"/>
      <c r="E318" s="5" t="s">
        <v>321</v>
      </c>
      <c r="F318" s="11" t="s">
        <v>245</v>
      </c>
      <c r="G318" s="5" t="s">
        <v>410</v>
      </c>
      <c r="H318" s="11">
        <v>530813</v>
      </c>
      <c r="I318" s="1" t="s">
        <v>17</v>
      </c>
      <c r="J318" s="40">
        <v>20000</v>
      </c>
      <c r="K318" s="40" t="s">
        <v>1312</v>
      </c>
      <c r="L318" s="54">
        <v>470</v>
      </c>
      <c r="M318" s="54"/>
      <c r="N318" s="54"/>
      <c r="O318" s="54"/>
      <c r="P318" s="54"/>
      <c r="Q318" s="54"/>
      <c r="R318" s="54"/>
      <c r="S318" s="54"/>
      <c r="T318" s="54"/>
      <c r="U318" s="54"/>
      <c r="V318" s="54"/>
      <c r="W318" s="54"/>
      <c r="X318" s="90">
        <f t="shared" si="127"/>
        <v>20000</v>
      </c>
      <c r="Y318" s="90"/>
      <c r="Z318" s="90"/>
      <c r="AA318" s="90">
        <f t="shared" si="126"/>
        <v>20000</v>
      </c>
      <c r="AB318" s="90"/>
      <c r="AC318" s="90"/>
      <c r="AD318" s="90">
        <f t="shared" si="123"/>
        <v>20000</v>
      </c>
      <c r="AE318" s="90"/>
      <c r="AF318" s="90"/>
      <c r="AG318" s="90">
        <f t="shared" si="124"/>
        <v>20000</v>
      </c>
      <c r="AH318" s="90"/>
      <c r="AI318" s="90"/>
      <c r="AJ318" s="90">
        <f t="shared" si="121"/>
        <v>20000</v>
      </c>
      <c r="AK318" s="90"/>
      <c r="AL318" s="90"/>
      <c r="AM318" s="90">
        <f t="shared" si="120"/>
        <v>20000</v>
      </c>
      <c r="AN318" s="90"/>
      <c r="AO318" s="90"/>
      <c r="AP318" s="90">
        <f t="shared" si="119"/>
        <v>20000</v>
      </c>
      <c r="AQ318" s="90"/>
      <c r="AR318" s="90"/>
      <c r="AS318" s="90">
        <f t="shared" si="117"/>
        <v>20000</v>
      </c>
      <c r="AT318" s="90"/>
      <c r="AU318" s="90"/>
      <c r="AV318" s="90">
        <f t="shared" si="116"/>
        <v>20000</v>
      </c>
      <c r="AW318" s="90"/>
      <c r="AX318" s="90"/>
      <c r="AY318" s="90">
        <f t="shared" si="112"/>
        <v>20000</v>
      </c>
      <c r="AZ318" s="90"/>
      <c r="BA318" s="90"/>
      <c r="BB318" s="90">
        <f t="shared" si="115"/>
        <v>20000</v>
      </c>
      <c r="BC318" s="90"/>
      <c r="BD318" s="90"/>
      <c r="BE318" s="90">
        <f t="shared" si="113"/>
        <v>20000</v>
      </c>
      <c r="BF318" s="90"/>
      <c r="BG318" s="90"/>
      <c r="BH318" s="90">
        <f t="shared" si="114"/>
        <v>20000</v>
      </c>
      <c r="BI318" s="295" t="s">
        <v>1281</v>
      </c>
      <c r="BJ318" s="524">
        <f>556.52+508.15+300</f>
        <v>1364.67</v>
      </c>
      <c r="BK318" s="272">
        <f t="shared" si="110"/>
        <v>18635.330000000002</v>
      </c>
      <c r="BL318" s="265"/>
      <c r="BM318" s="323"/>
      <c r="BN318" s="383">
        <v>556.52</v>
      </c>
      <c r="BO318" s="383"/>
      <c r="BP318" s="383"/>
      <c r="BQ318" s="383"/>
      <c r="BR318" s="383"/>
      <c r="BS318" s="383"/>
      <c r="BT318" s="378"/>
      <c r="BU318" s="378"/>
      <c r="BV318" s="378">
        <f>365.44+142.71</f>
        <v>508.15</v>
      </c>
      <c r="BW318" s="378"/>
      <c r="BX318" s="372">
        <f t="shared" si="111"/>
        <v>1064.67</v>
      </c>
      <c r="BY318" s="341"/>
      <c r="BZ318" s="54"/>
      <c r="CA318" s="54"/>
      <c r="CB318" s="54"/>
      <c r="CC318" s="54">
        <f>+J318</f>
        <v>20000</v>
      </c>
      <c r="CD318" s="54"/>
      <c r="CE318" s="54"/>
      <c r="CF318" s="54"/>
      <c r="CG318" s="54"/>
      <c r="CH318" s="54"/>
      <c r="CI318" s="54"/>
      <c r="CJ318" s="54"/>
    </row>
    <row r="319" spans="1:88" customFormat="1" ht="53.45" customHeight="1">
      <c r="A319" s="194" t="s">
        <v>507</v>
      </c>
      <c r="B319" s="4" t="s">
        <v>53</v>
      </c>
      <c r="C319" s="10" t="s">
        <v>333</v>
      </c>
      <c r="D319" s="11"/>
      <c r="E319" s="5" t="s">
        <v>321</v>
      </c>
      <c r="F319" s="11" t="s">
        <v>245</v>
      </c>
      <c r="G319" s="5" t="s">
        <v>410</v>
      </c>
      <c r="H319" s="11">
        <v>530813</v>
      </c>
      <c r="I319" s="1" t="s">
        <v>17</v>
      </c>
      <c r="J319" s="40">
        <v>5000</v>
      </c>
      <c r="K319" s="40"/>
      <c r="L319" s="54"/>
      <c r="M319" s="54"/>
      <c r="N319" s="54"/>
      <c r="O319" s="54"/>
      <c r="P319" s="54"/>
      <c r="Q319" s="54"/>
      <c r="R319" s="54"/>
      <c r="S319" s="54"/>
      <c r="T319" s="54"/>
      <c r="U319" s="54"/>
      <c r="V319" s="54"/>
      <c r="W319" s="54"/>
      <c r="X319" s="90">
        <f t="shared" si="127"/>
        <v>5000</v>
      </c>
      <c r="Y319" s="90"/>
      <c r="Z319" s="90"/>
      <c r="AA319" s="90">
        <f t="shared" si="126"/>
        <v>5000</v>
      </c>
      <c r="AB319" s="90"/>
      <c r="AC319" s="90"/>
      <c r="AD319" s="90">
        <f t="shared" si="123"/>
        <v>5000</v>
      </c>
      <c r="AE319" s="90"/>
      <c r="AF319" s="90"/>
      <c r="AG319" s="90">
        <f t="shared" si="124"/>
        <v>5000</v>
      </c>
      <c r="AH319" s="90"/>
      <c r="AI319" s="90"/>
      <c r="AJ319" s="90">
        <f t="shared" si="121"/>
        <v>5000</v>
      </c>
      <c r="AK319" s="90"/>
      <c r="AL319" s="90"/>
      <c r="AM319" s="90">
        <f t="shared" si="120"/>
        <v>5000</v>
      </c>
      <c r="AN319" s="90"/>
      <c r="AO319" s="90"/>
      <c r="AP319" s="90">
        <f t="shared" si="119"/>
        <v>5000</v>
      </c>
      <c r="AQ319" s="90"/>
      <c r="AR319" s="90"/>
      <c r="AS319" s="90">
        <f t="shared" si="117"/>
        <v>5000</v>
      </c>
      <c r="AT319" s="90"/>
      <c r="AU319" s="90"/>
      <c r="AV319" s="90">
        <f t="shared" si="116"/>
        <v>5000</v>
      </c>
      <c r="AW319" s="90"/>
      <c r="AX319" s="90"/>
      <c r="AY319" s="90">
        <f t="shared" si="112"/>
        <v>5000</v>
      </c>
      <c r="AZ319" s="90"/>
      <c r="BA319" s="90"/>
      <c r="BB319" s="90">
        <f t="shared" si="115"/>
        <v>5000</v>
      </c>
      <c r="BC319" s="90"/>
      <c r="BD319" s="90"/>
      <c r="BE319" s="90">
        <f t="shared" si="113"/>
        <v>5000</v>
      </c>
      <c r="BF319" s="90"/>
      <c r="BG319" s="90"/>
      <c r="BH319" s="90">
        <f t="shared" si="114"/>
        <v>5000</v>
      </c>
      <c r="BI319" s="54"/>
      <c r="BJ319" s="54"/>
      <c r="BK319" s="272">
        <f t="shared" si="110"/>
        <v>5000</v>
      </c>
      <c r="BL319" s="265"/>
      <c r="BM319" s="323"/>
      <c r="BN319" s="383"/>
      <c r="BO319" s="383"/>
      <c r="BP319" s="383"/>
      <c r="BQ319" s="383"/>
      <c r="BR319" s="383"/>
      <c r="BS319" s="383"/>
      <c r="BT319" s="383"/>
      <c r="BU319" s="383"/>
      <c r="BV319" s="383"/>
      <c r="BW319" s="383"/>
      <c r="BX319" s="372">
        <f t="shared" si="111"/>
        <v>0</v>
      </c>
      <c r="BY319" s="341"/>
      <c r="BZ319" s="54"/>
      <c r="CA319" s="54"/>
      <c r="CB319" s="54"/>
      <c r="CC319" s="54"/>
      <c r="CD319" s="54">
        <f>+J319</f>
        <v>5000</v>
      </c>
      <c r="CE319" s="54"/>
      <c r="CF319" s="54"/>
      <c r="CG319" s="54"/>
      <c r="CH319" s="54"/>
      <c r="CI319" s="54"/>
      <c r="CJ319" s="54"/>
    </row>
    <row r="320" spans="1:88" customFormat="1" ht="53.45" customHeight="1">
      <c r="A320" s="194" t="s">
        <v>507</v>
      </c>
      <c r="B320" s="4" t="s">
        <v>53</v>
      </c>
      <c r="C320" s="9" t="s">
        <v>334</v>
      </c>
      <c r="D320" s="11"/>
      <c r="E320" s="5" t="s">
        <v>321</v>
      </c>
      <c r="F320" s="11" t="s">
        <v>245</v>
      </c>
      <c r="G320" s="5" t="s">
        <v>410</v>
      </c>
      <c r="H320" s="11">
        <v>530813</v>
      </c>
      <c r="I320" s="1" t="s">
        <v>17</v>
      </c>
      <c r="J320" s="40">
        <v>5000</v>
      </c>
      <c r="K320" s="40"/>
      <c r="L320" s="54"/>
      <c r="M320" s="54"/>
      <c r="N320" s="54"/>
      <c r="O320" s="54"/>
      <c r="P320" s="54"/>
      <c r="Q320" s="54"/>
      <c r="R320" s="54"/>
      <c r="S320" s="54"/>
      <c r="T320" s="54"/>
      <c r="U320" s="54"/>
      <c r="V320" s="54"/>
      <c r="W320" s="54"/>
      <c r="X320" s="90">
        <f t="shared" si="127"/>
        <v>5000</v>
      </c>
      <c r="Y320" s="90"/>
      <c r="Z320" s="90"/>
      <c r="AA320" s="90">
        <f t="shared" si="126"/>
        <v>5000</v>
      </c>
      <c r="AB320" s="90"/>
      <c r="AC320" s="90"/>
      <c r="AD320" s="90">
        <f t="shared" si="123"/>
        <v>5000</v>
      </c>
      <c r="AE320" s="90"/>
      <c r="AF320" s="90"/>
      <c r="AG320" s="90">
        <f t="shared" si="124"/>
        <v>5000</v>
      </c>
      <c r="AH320" s="90"/>
      <c r="AI320" s="90"/>
      <c r="AJ320" s="90">
        <f t="shared" si="121"/>
        <v>5000</v>
      </c>
      <c r="AK320" s="90"/>
      <c r="AL320" s="90"/>
      <c r="AM320" s="90">
        <f t="shared" si="120"/>
        <v>5000</v>
      </c>
      <c r="AN320" s="90"/>
      <c r="AO320" s="90"/>
      <c r="AP320" s="90">
        <f t="shared" si="119"/>
        <v>5000</v>
      </c>
      <c r="AQ320" s="90"/>
      <c r="AR320" s="90"/>
      <c r="AS320" s="90">
        <f t="shared" si="117"/>
        <v>5000</v>
      </c>
      <c r="AT320" s="90"/>
      <c r="AU320" s="90"/>
      <c r="AV320" s="90">
        <f t="shared" si="116"/>
        <v>5000</v>
      </c>
      <c r="AW320" s="90"/>
      <c r="AX320" s="90"/>
      <c r="AY320" s="90">
        <f t="shared" si="112"/>
        <v>5000</v>
      </c>
      <c r="AZ320" s="90"/>
      <c r="BA320" s="90"/>
      <c r="BB320" s="90">
        <f t="shared" si="115"/>
        <v>5000</v>
      </c>
      <c r="BC320" s="90"/>
      <c r="BD320" s="90"/>
      <c r="BE320" s="90">
        <f t="shared" si="113"/>
        <v>5000</v>
      </c>
      <c r="BF320" s="90"/>
      <c r="BG320" s="90"/>
      <c r="BH320" s="90">
        <f t="shared" si="114"/>
        <v>5000</v>
      </c>
      <c r="BI320" s="54"/>
      <c r="BJ320" s="54"/>
      <c r="BK320" s="272">
        <f t="shared" si="110"/>
        <v>5000</v>
      </c>
      <c r="BL320" s="265"/>
      <c r="BM320" s="323"/>
      <c r="BN320" s="383"/>
      <c r="BO320" s="383"/>
      <c r="BP320" s="383"/>
      <c r="BQ320" s="383"/>
      <c r="BR320" s="383"/>
      <c r="BS320" s="383"/>
      <c r="BT320" s="383"/>
      <c r="BU320" s="383"/>
      <c r="BV320" s="383"/>
      <c r="BW320" s="383"/>
      <c r="BX320" s="372">
        <f t="shared" si="111"/>
        <v>0</v>
      </c>
      <c r="BY320" s="341"/>
      <c r="BZ320" s="54">
        <f>+J320</f>
        <v>5000</v>
      </c>
      <c r="CA320" s="54"/>
      <c r="CB320" s="54"/>
      <c r="CC320" s="54"/>
      <c r="CD320" s="54"/>
      <c r="CE320" s="54"/>
      <c r="CF320" s="54"/>
      <c r="CG320" s="54"/>
      <c r="CH320" s="54"/>
      <c r="CI320" s="54"/>
      <c r="CJ320" s="54"/>
    </row>
    <row r="321" spans="1:88" customFormat="1" ht="53.45" customHeight="1">
      <c r="A321" s="194" t="s">
        <v>507</v>
      </c>
      <c r="B321" s="4" t="s">
        <v>53</v>
      </c>
      <c r="C321" s="9" t="s">
        <v>336</v>
      </c>
      <c r="D321" s="11"/>
      <c r="E321" s="5" t="s">
        <v>321</v>
      </c>
      <c r="F321" s="11" t="s">
        <v>245</v>
      </c>
      <c r="G321" s="5" t="s">
        <v>410</v>
      </c>
      <c r="H321" s="11">
        <v>530813</v>
      </c>
      <c r="I321" s="1" t="s">
        <v>17</v>
      </c>
      <c r="J321" s="40">
        <v>5000</v>
      </c>
      <c r="K321" s="40"/>
      <c r="L321" s="54"/>
      <c r="M321" s="54"/>
      <c r="N321" s="54"/>
      <c r="O321" s="54"/>
      <c r="P321" s="54"/>
      <c r="Q321" s="54"/>
      <c r="R321" s="54"/>
      <c r="S321" s="54"/>
      <c r="T321" s="54"/>
      <c r="U321" s="54"/>
      <c r="V321" s="54"/>
      <c r="W321" s="54"/>
      <c r="X321" s="90">
        <f t="shared" si="127"/>
        <v>5000</v>
      </c>
      <c r="Y321" s="90"/>
      <c r="Z321" s="90"/>
      <c r="AA321" s="90">
        <f t="shared" si="126"/>
        <v>5000</v>
      </c>
      <c r="AB321" s="90"/>
      <c r="AC321" s="90"/>
      <c r="AD321" s="90">
        <f t="shared" si="123"/>
        <v>5000</v>
      </c>
      <c r="AE321" s="90"/>
      <c r="AF321" s="90"/>
      <c r="AG321" s="90">
        <f t="shared" si="124"/>
        <v>5000</v>
      </c>
      <c r="AH321" s="90"/>
      <c r="AI321" s="90"/>
      <c r="AJ321" s="90">
        <f t="shared" si="121"/>
        <v>5000</v>
      </c>
      <c r="AK321" s="90"/>
      <c r="AL321" s="90"/>
      <c r="AM321" s="90">
        <f t="shared" si="120"/>
        <v>5000</v>
      </c>
      <c r="AN321" s="90"/>
      <c r="AO321" s="90"/>
      <c r="AP321" s="90">
        <f t="shared" si="119"/>
        <v>5000</v>
      </c>
      <c r="AQ321" s="90"/>
      <c r="AR321" s="90"/>
      <c r="AS321" s="90">
        <f t="shared" si="117"/>
        <v>5000</v>
      </c>
      <c r="AT321" s="90"/>
      <c r="AU321" s="90"/>
      <c r="AV321" s="90">
        <f t="shared" si="116"/>
        <v>5000</v>
      </c>
      <c r="AW321" s="90"/>
      <c r="AX321" s="90"/>
      <c r="AY321" s="90">
        <f t="shared" si="112"/>
        <v>5000</v>
      </c>
      <c r="AZ321" s="90"/>
      <c r="BA321" s="90"/>
      <c r="BB321" s="90">
        <f t="shared" si="115"/>
        <v>5000</v>
      </c>
      <c r="BC321" s="90"/>
      <c r="BD321" s="90"/>
      <c r="BE321" s="90">
        <f t="shared" si="113"/>
        <v>5000</v>
      </c>
      <c r="BF321" s="90"/>
      <c r="BG321" s="90"/>
      <c r="BH321" s="90">
        <f t="shared" si="114"/>
        <v>5000</v>
      </c>
      <c r="BI321" s="54"/>
      <c r="BJ321" s="54"/>
      <c r="BK321" s="272">
        <f t="shared" si="110"/>
        <v>5000</v>
      </c>
      <c r="BL321" s="265"/>
      <c r="BM321" s="323"/>
      <c r="BN321" s="383"/>
      <c r="BO321" s="383"/>
      <c r="BP321" s="383"/>
      <c r="BQ321" s="383"/>
      <c r="BR321" s="383"/>
      <c r="BS321" s="383"/>
      <c r="BT321" s="383"/>
      <c r="BU321" s="383"/>
      <c r="BV321" s="383"/>
      <c r="BW321" s="383"/>
      <c r="BX321" s="372">
        <f t="shared" si="111"/>
        <v>0</v>
      </c>
      <c r="BY321" s="341"/>
      <c r="BZ321" s="54"/>
      <c r="CA321" s="54"/>
      <c r="CB321" s="54"/>
      <c r="CC321" s="54"/>
      <c r="CD321" s="54"/>
      <c r="CE321" s="54"/>
      <c r="CF321" s="54"/>
      <c r="CG321" s="54">
        <f>+J321</f>
        <v>5000</v>
      </c>
      <c r="CH321" s="54"/>
      <c r="CI321" s="54"/>
      <c r="CJ321" s="54"/>
    </row>
    <row r="322" spans="1:88" customFormat="1" ht="53.45" customHeight="1">
      <c r="A322" s="194" t="s">
        <v>507</v>
      </c>
      <c r="B322" s="4" t="s">
        <v>53</v>
      </c>
      <c r="C322" s="1" t="s">
        <v>351</v>
      </c>
      <c r="D322" s="19"/>
      <c r="E322" s="5" t="s">
        <v>350</v>
      </c>
      <c r="F322" s="6" t="s">
        <v>245</v>
      </c>
      <c r="G322" s="5" t="s">
        <v>410</v>
      </c>
      <c r="H322" s="6">
        <v>530813</v>
      </c>
      <c r="I322" s="1" t="s">
        <v>17</v>
      </c>
      <c r="J322" s="32">
        <v>3500</v>
      </c>
      <c r="K322" s="32"/>
      <c r="L322" s="54"/>
      <c r="M322" s="54"/>
      <c r="N322" s="54"/>
      <c r="O322" s="54"/>
      <c r="P322" s="54"/>
      <c r="Q322" s="54"/>
      <c r="R322" s="54"/>
      <c r="S322" s="54"/>
      <c r="T322" s="54"/>
      <c r="U322" s="54"/>
      <c r="V322" s="54"/>
      <c r="W322" s="54"/>
      <c r="X322" s="90">
        <f t="shared" si="127"/>
        <v>3500</v>
      </c>
      <c r="Y322" s="90"/>
      <c r="Z322" s="90"/>
      <c r="AA322" s="90">
        <f t="shared" si="126"/>
        <v>3500</v>
      </c>
      <c r="AB322" s="90"/>
      <c r="AC322" s="90"/>
      <c r="AD322" s="90">
        <f t="shared" si="123"/>
        <v>3500</v>
      </c>
      <c r="AE322" s="90"/>
      <c r="AF322" s="90"/>
      <c r="AG322" s="90">
        <f t="shared" si="124"/>
        <v>3500</v>
      </c>
      <c r="AH322" s="90"/>
      <c r="AI322" s="90">
        <v>1500</v>
      </c>
      <c r="AJ322" s="90">
        <f t="shared" si="121"/>
        <v>2000</v>
      </c>
      <c r="AK322" s="90"/>
      <c r="AL322" s="90"/>
      <c r="AM322" s="90">
        <f t="shared" si="120"/>
        <v>2000</v>
      </c>
      <c r="AN322" s="90"/>
      <c r="AO322" s="90"/>
      <c r="AP322" s="90">
        <f t="shared" si="119"/>
        <v>2000</v>
      </c>
      <c r="AQ322" s="90"/>
      <c r="AR322" s="90"/>
      <c r="AS322" s="90">
        <f t="shared" si="117"/>
        <v>2000</v>
      </c>
      <c r="AT322" s="90"/>
      <c r="AU322" s="90"/>
      <c r="AV322" s="90">
        <f t="shared" si="116"/>
        <v>2000</v>
      </c>
      <c r="AW322" s="90"/>
      <c r="AX322" s="90"/>
      <c r="AY322" s="90">
        <f t="shared" si="112"/>
        <v>2000</v>
      </c>
      <c r="AZ322" s="90">
        <v>500</v>
      </c>
      <c r="BA322" s="90"/>
      <c r="BB322" s="90">
        <f t="shared" si="115"/>
        <v>2500</v>
      </c>
      <c r="BC322" s="90"/>
      <c r="BD322" s="90"/>
      <c r="BE322" s="90">
        <f t="shared" si="113"/>
        <v>2500</v>
      </c>
      <c r="BF322" s="90"/>
      <c r="BG322" s="90"/>
      <c r="BH322" s="90">
        <f t="shared" si="114"/>
        <v>2500</v>
      </c>
      <c r="BI322" s="247" t="s">
        <v>1328</v>
      </c>
      <c r="BJ322" s="252">
        <f>18.85+120.53+89.6+81.78+181.29+46.27+146.06+34.25+72.31+131.43+153.65+85.77+76.74+100+182.71+217.71+93.54+153.89+185.81</f>
        <v>2172.19</v>
      </c>
      <c r="BK322" s="272">
        <f t="shared" si="110"/>
        <v>327.80999999999995</v>
      </c>
      <c r="BL322" s="265"/>
      <c r="BM322" s="323">
        <v>120.53</v>
      </c>
      <c r="BN322" s="383">
        <v>89.6</v>
      </c>
      <c r="BO322" s="383">
        <f>46.27+81.78</f>
        <v>128.05000000000001</v>
      </c>
      <c r="BP322" s="383">
        <f>181.29+34.25+146.06</f>
        <v>361.6</v>
      </c>
      <c r="BQ322" s="378">
        <f>131.43+72.31</f>
        <v>203.74</v>
      </c>
      <c r="BR322" s="378">
        <f>85.77+153.65</f>
        <v>239.42000000000002</v>
      </c>
      <c r="BS322" s="378">
        <f>100+76.74</f>
        <v>176.74</v>
      </c>
      <c r="BT322" s="378">
        <v>182.71</v>
      </c>
      <c r="BU322" s="378">
        <f>93.54+217.71</f>
        <v>311.25</v>
      </c>
      <c r="BV322" s="378"/>
      <c r="BW322" s="378">
        <f>153.89+185.81</f>
        <v>339.7</v>
      </c>
      <c r="BX322" s="372">
        <f t="shared" si="111"/>
        <v>2153.34</v>
      </c>
      <c r="BY322" s="341">
        <f>+J322/12</f>
        <v>291.66666666666669</v>
      </c>
      <c r="BZ322" s="54">
        <f t="shared" ref="BZ322:CJ322" si="130">+BY322</f>
        <v>291.66666666666669</v>
      </c>
      <c r="CA322" s="54">
        <f t="shared" si="130"/>
        <v>291.66666666666669</v>
      </c>
      <c r="CB322" s="54">
        <f t="shared" si="130"/>
        <v>291.66666666666669</v>
      </c>
      <c r="CC322" s="54">
        <f t="shared" si="130"/>
        <v>291.66666666666669</v>
      </c>
      <c r="CD322" s="54">
        <f t="shared" si="130"/>
        <v>291.66666666666669</v>
      </c>
      <c r="CE322" s="54">
        <f t="shared" si="130"/>
        <v>291.66666666666669</v>
      </c>
      <c r="CF322" s="54">
        <f t="shared" si="130"/>
        <v>291.66666666666669</v>
      </c>
      <c r="CG322" s="54">
        <f t="shared" si="130"/>
        <v>291.66666666666669</v>
      </c>
      <c r="CH322" s="54">
        <f t="shared" si="130"/>
        <v>291.66666666666669</v>
      </c>
      <c r="CI322" s="54">
        <f t="shared" si="130"/>
        <v>291.66666666666669</v>
      </c>
      <c r="CJ322" s="54">
        <f t="shared" si="130"/>
        <v>291.66666666666669</v>
      </c>
    </row>
    <row r="323" spans="1:88" customFormat="1" ht="53.45" customHeight="1">
      <c r="A323" s="194" t="s">
        <v>507</v>
      </c>
      <c r="B323" s="4" t="s">
        <v>53</v>
      </c>
      <c r="C323" s="1" t="s">
        <v>998</v>
      </c>
      <c r="D323" s="19"/>
      <c r="E323" s="5" t="s">
        <v>119</v>
      </c>
      <c r="F323" s="6" t="s">
        <v>245</v>
      </c>
      <c r="G323" s="5" t="s">
        <v>410</v>
      </c>
      <c r="H323" s="6">
        <v>530813</v>
      </c>
      <c r="I323" s="1" t="s">
        <v>17</v>
      </c>
      <c r="J323" s="32">
        <v>0</v>
      </c>
      <c r="K323" s="32" t="s">
        <v>1290</v>
      </c>
      <c r="L323" s="54">
        <v>49861.5</v>
      </c>
      <c r="M323" s="54"/>
      <c r="N323" s="54"/>
      <c r="O323" s="54"/>
      <c r="P323" s="54"/>
      <c r="Q323" s="54"/>
      <c r="R323" s="54"/>
      <c r="S323" s="54"/>
      <c r="T323" s="54"/>
      <c r="U323" s="54"/>
      <c r="V323" s="54"/>
      <c r="W323" s="54"/>
      <c r="X323" s="90">
        <f t="shared" si="127"/>
        <v>0</v>
      </c>
      <c r="Y323" s="90"/>
      <c r="Z323" s="90"/>
      <c r="AA323" s="90">
        <f t="shared" si="126"/>
        <v>0</v>
      </c>
      <c r="AB323" s="90"/>
      <c r="AC323" s="90"/>
      <c r="AD323" s="90">
        <f t="shared" si="123"/>
        <v>0</v>
      </c>
      <c r="AE323" s="90"/>
      <c r="AF323" s="90"/>
      <c r="AG323" s="90">
        <f t="shared" si="124"/>
        <v>0</v>
      </c>
      <c r="AH323" s="90"/>
      <c r="AI323" s="90"/>
      <c r="AJ323" s="90"/>
      <c r="AK323" s="90"/>
      <c r="AL323" s="90"/>
      <c r="AM323" s="90"/>
      <c r="AN323" s="90">
        <v>50000</v>
      </c>
      <c r="AO323" s="90"/>
      <c r="AP323" s="90">
        <f t="shared" si="119"/>
        <v>50000</v>
      </c>
      <c r="AQ323" s="90"/>
      <c r="AR323" s="90"/>
      <c r="AS323" s="90">
        <f t="shared" si="117"/>
        <v>50000</v>
      </c>
      <c r="AT323" s="90"/>
      <c r="AU323" s="90"/>
      <c r="AV323" s="90">
        <f t="shared" si="116"/>
        <v>50000</v>
      </c>
      <c r="AW323" s="90"/>
      <c r="AX323" s="90"/>
      <c r="AY323" s="90">
        <f t="shared" si="112"/>
        <v>50000</v>
      </c>
      <c r="AZ323" s="90"/>
      <c r="BA323" s="90"/>
      <c r="BB323" s="90">
        <f t="shared" si="115"/>
        <v>50000</v>
      </c>
      <c r="BC323" s="90"/>
      <c r="BD323" s="90"/>
      <c r="BE323" s="90">
        <f t="shared" si="113"/>
        <v>50000</v>
      </c>
      <c r="BF323" s="90"/>
      <c r="BG323" s="90"/>
      <c r="BH323" s="90">
        <f t="shared" si="114"/>
        <v>50000</v>
      </c>
      <c r="BI323" s="247" t="s">
        <v>1300</v>
      </c>
      <c r="BJ323" s="246">
        <v>1</v>
      </c>
      <c r="BK323" s="272">
        <f t="shared" si="110"/>
        <v>49999</v>
      </c>
      <c r="BL323" s="265"/>
      <c r="BM323" s="323"/>
      <c r="BN323" s="383"/>
      <c r="BO323" s="383"/>
      <c r="BP323" s="383"/>
      <c r="BQ323" s="383"/>
      <c r="BR323" s="383"/>
      <c r="BS323" s="383"/>
      <c r="BT323" s="383"/>
      <c r="BU323" s="383"/>
      <c r="BV323" s="383"/>
      <c r="BW323" s="383"/>
      <c r="BX323" s="372">
        <f t="shared" si="111"/>
        <v>0</v>
      </c>
      <c r="BY323" s="341"/>
      <c r="BZ323" s="54"/>
      <c r="CA323" s="54"/>
      <c r="CB323" s="54"/>
      <c r="CC323" s="54"/>
      <c r="CD323" s="54"/>
      <c r="CE323" s="54"/>
      <c r="CF323" s="54"/>
      <c r="CG323" s="54"/>
      <c r="CH323" s="54"/>
      <c r="CI323" s="54"/>
      <c r="CJ323" s="54"/>
    </row>
    <row r="324" spans="1:88" customFormat="1" ht="53.45" customHeight="1">
      <c r="A324" s="194" t="s">
        <v>507</v>
      </c>
      <c r="B324" s="4" t="s">
        <v>53</v>
      </c>
      <c r="C324" s="1" t="s">
        <v>997</v>
      </c>
      <c r="D324" s="19"/>
      <c r="E324" s="5" t="s">
        <v>283</v>
      </c>
      <c r="F324" s="6" t="s">
        <v>245</v>
      </c>
      <c r="G324" s="5" t="s">
        <v>410</v>
      </c>
      <c r="H324" s="6">
        <v>530813</v>
      </c>
      <c r="I324" s="1" t="s">
        <v>17</v>
      </c>
      <c r="J324" s="32">
        <v>0</v>
      </c>
      <c r="K324" s="32"/>
      <c r="L324" s="54"/>
      <c r="M324" s="54"/>
      <c r="N324" s="54"/>
      <c r="O324" s="54"/>
      <c r="P324" s="54"/>
      <c r="Q324" s="54"/>
      <c r="R324" s="54"/>
      <c r="S324" s="54"/>
      <c r="T324" s="54"/>
      <c r="U324" s="54"/>
      <c r="V324" s="54"/>
      <c r="W324" s="54"/>
      <c r="X324" s="90">
        <f t="shared" si="127"/>
        <v>0</v>
      </c>
      <c r="Y324" s="90"/>
      <c r="Z324" s="90"/>
      <c r="AA324" s="90">
        <f t="shared" si="126"/>
        <v>0</v>
      </c>
      <c r="AB324" s="90"/>
      <c r="AC324" s="90"/>
      <c r="AD324" s="90">
        <f t="shared" si="123"/>
        <v>0</v>
      </c>
      <c r="AE324" s="90"/>
      <c r="AF324" s="90"/>
      <c r="AG324" s="90">
        <f t="shared" si="124"/>
        <v>0</v>
      </c>
      <c r="AH324" s="90"/>
      <c r="AI324" s="90"/>
      <c r="AJ324" s="90"/>
      <c r="AK324" s="90"/>
      <c r="AL324" s="90"/>
      <c r="AM324" s="90"/>
      <c r="AN324" s="90">
        <v>5000</v>
      </c>
      <c r="AO324" s="90"/>
      <c r="AP324" s="90">
        <f t="shared" si="119"/>
        <v>5000</v>
      </c>
      <c r="AQ324" s="90"/>
      <c r="AR324" s="90"/>
      <c r="AS324" s="90">
        <f t="shared" si="117"/>
        <v>5000</v>
      </c>
      <c r="AT324" s="90"/>
      <c r="AU324" s="90"/>
      <c r="AV324" s="90">
        <f t="shared" si="116"/>
        <v>5000</v>
      </c>
      <c r="AW324" s="90"/>
      <c r="AX324" s="90"/>
      <c r="AY324" s="90">
        <f t="shared" si="112"/>
        <v>5000</v>
      </c>
      <c r="AZ324" s="90"/>
      <c r="BA324" s="90"/>
      <c r="BB324" s="90">
        <f t="shared" si="115"/>
        <v>5000</v>
      </c>
      <c r="BC324" s="90"/>
      <c r="BD324" s="90"/>
      <c r="BE324" s="90">
        <f t="shared" si="113"/>
        <v>5000</v>
      </c>
      <c r="BF324" s="90"/>
      <c r="BG324" s="90"/>
      <c r="BH324" s="90">
        <f t="shared" si="114"/>
        <v>5000</v>
      </c>
      <c r="BI324" s="247" t="s">
        <v>1134</v>
      </c>
      <c r="BJ324" s="499">
        <f>910.79+3566.32</f>
        <v>4477.1100000000006</v>
      </c>
      <c r="BK324" s="272">
        <f t="shared" si="110"/>
        <v>522.88999999999942</v>
      </c>
      <c r="BL324" s="265"/>
      <c r="BM324" s="323"/>
      <c r="BN324" s="383"/>
      <c r="BO324" s="383"/>
      <c r="BP324" s="383"/>
      <c r="BQ324" s="383"/>
      <c r="BR324" s="383"/>
      <c r="BS324" s="383"/>
      <c r="BT324" s="378"/>
      <c r="BU324" s="378">
        <f>910.79+2366+40.32+200</f>
        <v>3517.11</v>
      </c>
      <c r="BV324" s="378">
        <v>960</v>
      </c>
      <c r="BW324" s="378"/>
      <c r="BX324" s="372">
        <f t="shared" si="111"/>
        <v>4477.1100000000006</v>
      </c>
      <c r="BY324" s="341"/>
      <c r="BZ324" s="54"/>
      <c r="CA324" s="54"/>
      <c r="CB324" s="54"/>
      <c r="CC324" s="54"/>
      <c r="CD324" s="54"/>
      <c r="CE324" s="54"/>
      <c r="CF324" s="54"/>
      <c r="CG324" s="54"/>
      <c r="CH324" s="54"/>
      <c r="CI324" s="54"/>
      <c r="CJ324" s="54"/>
    </row>
    <row r="325" spans="1:88" customFormat="1" ht="53.45" customHeight="1">
      <c r="A325" s="194" t="s">
        <v>507</v>
      </c>
      <c r="B325" s="4" t="s">
        <v>53</v>
      </c>
      <c r="C325" s="33" t="s">
        <v>902</v>
      </c>
      <c r="D325" s="11"/>
      <c r="E325" s="5" t="s">
        <v>283</v>
      </c>
      <c r="F325" s="6" t="s">
        <v>407</v>
      </c>
      <c r="G325" s="5" t="s">
        <v>410</v>
      </c>
      <c r="H325" s="6">
        <v>530813</v>
      </c>
      <c r="I325" s="1" t="s">
        <v>17</v>
      </c>
      <c r="J325" s="32">
        <v>0</v>
      </c>
      <c r="K325" s="32"/>
      <c r="L325" s="54"/>
      <c r="M325" s="54"/>
      <c r="N325" s="54"/>
      <c r="O325" s="54"/>
      <c r="P325" s="54"/>
      <c r="Q325" s="54"/>
      <c r="R325" s="54"/>
      <c r="S325" s="54"/>
      <c r="T325" s="54"/>
      <c r="U325" s="54"/>
      <c r="V325" s="54"/>
      <c r="W325" s="54"/>
      <c r="X325" s="90">
        <f t="shared" si="127"/>
        <v>0</v>
      </c>
      <c r="Y325" s="90"/>
      <c r="Z325" s="90"/>
      <c r="AA325" s="90">
        <f t="shared" si="126"/>
        <v>0</v>
      </c>
      <c r="AB325" s="90"/>
      <c r="AC325" s="90"/>
      <c r="AD325" s="90">
        <f t="shared" si="123"/>
        <v>0</v>
      </c>
      <c r="AE325" s="90"/>
      <c r="AF325" s="90"/>
      <c r="AG325" s="90">
        <f t="shared" si="124"/>
        <v>0</v>
      </c>
      <c r="AH325" s="90">
        <v>5402.44</v>
      </c>
      <c r="AI325" s="90"/>
      <c r="AJ325" s="90">
        <f t="shared" si="121"/>
        <v>5402.44</v>
      </c>
      <c r="AK325" s="90"/>
      <c r="AL325" s="90"/>
      <c r="AM325" s="90">
        <f t="shared" si="120"/>
        <v>5402.44</v>
      </c>
      <c r="AN325" s="90"/>
      <c r="AO325" s="90"/>
      <c r="AP325" s="90">
        <f t="shared" si="119"/>
        <v>5402.44</v>
      </c>
      <c r="AQ325" s="90"/>
      <c r="AR325" s="90"/>
      <c r="AS325" s="90">
        <f t="shared" si="117"/>
        <v>5402.44</v>
      </c>
      <c r="AT325" s="90"/>
      <c r="AU325" s="90"/>
      <c r="AV325" s="90">
        <f t="shared" si="116"/>
        <v>5402.44</v>
      </c>
      <c r="AW325" s="90"/>
      <c r="AX325" s="90"/>
      <c r="AY325" s="90">
        <f t="shared" si="112"/>
        <v>5402.44</v>
      </c>
      <c r="AZ325" s="90"/>
      <c r="BA325" s="90"/>
      <c r="BB325" s="90">
        <f t="shared" si="115"/>
        <v>5402.44</v>
      </c>
      <c r="BC325" s="90"/>
      <c r="BD325" s="90"/>
      <c r="BE325" s="90">
        <f t="shared" si="113"/>
        <v>5402.44</v>
      </c>
      <c r="BF325" s="90"/>
      <c r="BG325" s="90"/>
      <c r="BH325" s="90">
        <f t="shared" si="114"/>
        <v>5402.44</v>
      </c>
      <c r="BI325" s="246" t="s">
        <v>939</v>
      </c>
      <c r="BJ325" s="246">
        <f>2199.24+3203.2</f>
        <v>5402.44</v>
      </c>
      <c r="BK325" s="272">
        <f t="shared" si="110"/>
        <v>0</v>
      </c>
      <c r="BL325" s="265"/>
      <c r="BM325" s="323"/>
      <c r="BN325" s="383"/>
      <c r="BO325" s="383"/>
      <c r="BP325" s="383"/>
      <c r="BQ325" s="378">
        <f>3203.2+2199.24</f>
        <v>5402.44</v>
      </c>
      <c r="BR325" s="378"/>
      <c r="BS325" s="378"/>
      <c r="BT325" s="378"/>
      <c r="BU325" s="378"/>
      <c r="BV325" s="378"/>
      <c r="BW325" s="378"/>
      <c r="BX325" s="372">
        <f t="shared" si="111"/>
        <v>5402.44</v>
      </c>
      <c r="BY325" s="341"/>
      <c r="BZ325" s="54"/>
      <c r="CA325" s="54"/>
      <c r="CB325" s="54"/>
      <c r="CC325" s="54"/>
      <c r="CD325" s="54"/>
      <c r="CE325" s="54"/>
      <c r="CF325" s="54"/>
      <c r="CG325" s="54"/>
      <c r="CH325" s="54"/>
      <c r="CI325" s="54"/>
      <c r="CJ325" s="54"/>
    </row>
    <row r="326" spans="1:88" customFormat="1" ht="53.45" customHeight="1">
      <c r="A326" s="194" t="s">
        <v>507</v>
      </c>
      <c r="B326" s="4" t="s">
        <v>53</v>
      </c>
      <c r="C326" s="1" t="s">
        <v>261</v>
      </c>
      <c r="D326" s="5"/>
      <c r="E326" s="5" t="s">
        <v>249</v>
      </c>
      <c r="F326" s="6" t="s">
        <v>3</v>
      </c>
      <c r="G326" s="5" t="s">
        <v>410</v>
      </c>
      <c r="H326" s="6">
        <v>530820</v>
      </c>
      <c r="I326" s="9" t="s">
        <v>262</v>
      </c>
      <c r="J326" s="35">
        <v>6600</v>
      </c>
      <c r="K326" s="35"/>
      <c r="L326" s="54"/>
      <c r="M326" s="54"/>
      <c r="N326" s="54"/>
      <c r="O326" s="54"/>
      <c r="P326" s="54"/>
      <c r="Q326" s="54"/>
      <c r="R326" s="54"/>
      <c r="S326" s="54"/>
      <c r="T326" s="54"/>
      <c r="U326" s="54"/>
      <c r="V326" s="54"/>
      <c r="W326" s="54"/>
      <c r="X326" s="90">
        <f t="shared" si="127"/>
        <v>6600</v>
      </c>
      <c r="Y326" s="90"/>
      <c r="Z326" s="90"/>
      <c r="AA326" s="90">
        <f t="shared" si="126"/>
        <v>6600</v>
      </c>
      <c r="AB326" s="90"/>
      <c r="AC326" s="90"/>
      <c r="AD326" s="90">
        <f t="shared" si="123"/>
        <v>6600</v>
      </c>
      <c r="AE326" s="90"/>
      <c r="AF326" s="90"/>
      <c r="AG326" s="90">
        <f t="shared" si="124"/>
        <v>6600</v>
      </c>
      <c r="AH326" s="90"/>
      <c r="AI326" s="90"/>
      <c r="AJ326" s="90">
        <f t="shared" si="121"/>
        <v>6600</v>
      </c>
      <c r="AK326" s="90"/>
      <c r="AL326" s="90"/>
      <c r="AM326" s="90">
        <f t="shared" si="120"/>
        <v>6600</v>
      </c>
      <c r="AN326" s="90"/>
      <c r="AO326" s="90"/>
      <c r="AP326" s="90">
        <f t="shared" si="119"/>
        <v>6600</v>
      </c>
      <c r="AQ326" s="90"/>
      <c r="AR326" s="90"/>
      <c r="AS326" s="90">
        <f t="shared" si="117"/>
        <v>6600</v>
      </c>
      <c r="AT326" s="90"/>
      <c r="AU326" s="90"/>
      <c r="AV326" s="90">
        <f t="shared" si="116"/>
        <v>6600</v>
      </c>
      <c r="AW326" s="90"/>
      <c r="AX326" s="90"/>
      <c r="AY326" s="90">
        <f t="shared" si="112"/>
        <v>6600</v>
      </c>
      <c r="AZ326" s="90">
        <v>364.3</v>
      </c>
      <c r="BA326" s="90"/>
      <c r="BB326" s="90">
        <f t="shared" si="115"/>
        <v>6964.3</v>
      </c>
      <c r="BC326" s="90"/>
      <c r="BD326" s="90"/>
      <c r="BE326" s="90">
        <f t="shared" si="113"/>
        <v>6964.3</v>
      </c>
      <c r="BF326" s="90"/>
      <c r="BG326" s="90"/>
      <c r="BH326" s="90">
        <f t="shared" si="114"/>
        <v>6964.3</v>
      </c>
      <c r="BI326" s="246" t="s">
        <v>1206</v>
      </c>
      <c r="BJ326" s="246">
        <v>6964.3</v>
      </c>
      <c r="BK326" s="272">
        <f t="shared" si="110"/>
        <v>0</v>
      </c>
      <c r="BL326" s="265"/>
      <c r="BM326" s="323"/>
      <c r="BN326" s="383"/>
      <c r="BO326" s="383"/>
      <c r="BP326" s="383"/>
      <c r="BQ326" s="383"/>
      <c r="BR326" s="383"/>
      <c r="BS326" s="383"/>
      <c r="BT326" s="383"/>
      <c r="BU326" s="383"/>
      <c r="BV326" s="272"/>
      <c r="BW326" s="272">
        <v>6937</v>
      </c>
      <c r="BX326" s="372">
        <f t="shared" si="111"/>
        <v>6937</v>
      </c>
      <c r="BY326" s="341"/>
      <c r="BZ326" s="54"/>
      <c r="CA326" s="54"/>
      <c r="CB326" s="54"/>
      <c r="CC326" s="54"/>
      <c r="CD326" s="54"/>
      <c r="CE326" s="54"/>
      <c r="CF326" s="54"/>
      <c r="CG326" s="54">
        <f>+J326</f>
        <v>6600</v>
      </c>
      <c r="CH326" s="54"/>
      <c r="CI326" s="54"/>
      <c r="CJ326" s="54"/>
    </row>
    <row r="327" spans="1:88" s="28" customFormat="1" ht="53.45" customHeight="1">
      <c r="A327" s="194" t="s">
        <v>507</v>
      </c>
      <c r="B327" s="4" t="s">
        <v>53</v>
      </c>
      <c r="C327" s="1" t="s">
        <v>261</v>
      </c>
      <c r="D327" s="5"/>
      <c r="E327" s="5" t="s">
        <v>249</v>
      </c>
      <c r="F327" s="6" t="s">
        <v>20</v>
      </c>
      <c r="G327" s="5" t="s">
        <v>410</v>
      </c>
      <c r="H327" s="6">
        <v>530820</v>
      </c>
      <c r="I327" s="9" t="s">
        <v>262</v>
      </c>
      <c r="J327" s="35">
        <v>4000</v>
      </c>
      <c r="K327" s="35"/>
      <c r="L327" s="54"/>
      <c r="M327" s="54"/>
      <c r="N327" s="54"/>
      <c r="O327" s="54"/>
      <c r="P327" s="54"/>
      <c r="Q327" s="54"/>
      <c r="R327" s="54"/>
      <c r="S327" s="54"/>
      <c r="T327" s="54"/>
      <c r="U327" s="54"/>
      <c r="V327" s="54"/>
      <c r="W327" s="54"/>
      <c r="X327" s="90">
        <f t="shared" si="127"/>
        <v>4000</v>
      </c>
      <c r="Y327" s="90"/>
      <c r="Z327" s="90"/>
      <c r="AA327" s="90">
        <f t="shared" si="126"/>
        <v>4000</v>
      </c>
      <c r="AB327" s="90"/>
      <c r="AC327" s="90"/>
      <c r="AD327" s="90">
        <f t="shared" si="123"/>
        <v>4000</v>
      </c>
      <c r="AE327" s="90"/>
      <c r="AF327" s="90"/>
      <c r="AG327" s="90">
        <f t="shared" si="124"/>
        <v>4000</v>
      </c>
      <c r="AH327" s="90"/>
      <c r="AI327" s="90"/>
      <c r="AJ327" s="90">
        <f t="shared" si="121"/>
        <v>4000</v>
      </c>
      <c r="AK327" s="90"/>
      <c r="AL327" s="90"/>
      <c r="AM327" s="90">
        <f t="shared" si="120"/>
        <v>4000</v>
      </c>
      <c r="AN327" s="90"/>
      <c r="AO327" s="90">
        <v>4000</v>
      </c>
      <c r="AP327" s="90">
        <f t="shared" si="119"/>
        <v>0</v>
      </c>
      <c r="AQ327" s="90"/>
      <c r="AR327" s="90"/>
      <c r="AS327" s="90">
        <f t="shared" si="117"/>
        <v>0</v>
      </c>
      <c r="AT327" s="90"/>
      <c r="AU327" s="90"/>
      <c r="AV327" s="90">
        <f t="shared" si="116"/>
        <v>0</v>
      </c>
      <c r="AW327" s="90"/>
      <c r="AX327" s="90"/>
      <c r="AY327" s="90">
        <f t="shared" si="112"/>
        <v>0</v>
      </c>
      <c r="AZ327" s="90"/>
      <c r="BA327" s="90"/>
      <c r="BB327" s="90">
        <f t="shared" si="115"/>
        <v>0</v>
      </c>
      <c r="BC327" s="90"/>
      <c r="BD327" s="90"/>
      <c r="BE327" s="90">
        <f t="shared" si="113"/>
        <v>0</v>
      </c>
      <c r="BF327" s="90"/>
      <c r="BG327" s="90"/>
      <c r="BH327" s="90">
        <f t="shared" si="114"/>
        <v>0</v>
      </c>
      <c r="BI327" s="54"/>
      <c r="BJ327" s="264"/>
      <c r="BK327" s="272">
        <f t="shared" ref="BK327:BK391" si="131">+BH327-BJ327</f>
        <v>0</v>
      </c>
      <c r="BL327" s="264"/>
      <c r="BM327" s="330"/>
      <c r="BN327" s="390"/>
      <c r="BO327" s="390"/>
      <c r="BP327" s="390"/>
      <c r="BQ327" s="390"/>
      <c r="BR327" s="390"/>
      <c r="BS327" s="390"/>
      <c r="BT327" s="390"/>
      <c r="BU327" s="390"/>
      <c r="BV327" s="390"/>
      <c r="BW327" s="390"/>
      <c r="BX327" s="372">
        <f t="shared" si="111"/>
        <v>0</v>
      </c>
      <c r="BY327" s="341"/>
      <c r="BZ327" s="54">
        <f>+J327</f>
        <v>4000</v>
      </c>
      <c r="CA327" s="54"/>
      <c r="CB327" s="54"/>
      <c r="CC327" s="54"/>
      <c r="CD327" s="54"/>
      <c r="CE327" s="54"/>
      <c r="CF327" s="54"/>
      <c r="CG327" s="54"/>
      <c r="CH327" s="54"/>
      <c r="CI327" s="54"/>
      <c r="CJ327" s="54"/>
    </row>
    <row r="328" spans="1:88" s="28" customFormat="1" ht="53.45" customHeight="1">
      <c r="A328" s="194" t="s">
        <v>507</v>
      </c>
      <c r="B328" s="4" t="s">
        <v>53</v>
      </c>
      <c r="C328" s="1" t="s">
        <v>999</v>
      </c>
      <c r="D328" s="5"/>
      <c r="E328" s="5" t="s">
        <v>249</v>
      </c>
      <c r="F328" s="6" t="s">
        <v>3</v>
      </c>
      <c r="G328" s="5" t="s">
        <v>410</v>
      </c>
      <c r="H328" s="6">
        <v>530820</v>
      </c>
      <c r="I328" s="9" t="s">
        <v>262</v>
      </c>
      <c r="J328" s="35">
        <v>0</v>
      </c>
      <c r="K328" s="35"/>
      <c r="L328" s="54"/>
      <c r="M328" s="54"/>
      <c r="N328" s="54"/>
      <c r="O328" s="54"/>
      <c r="P328" s="54"/>
      <c r="Q328" s="54"/>
      <c r="R328" s="54"/>
      <c r="S328" s="54"/>
      <c r="T328" s="54"/>
      <c r="U328" s="54"/>
      <c r="V328" s="54"/>
      <c r="W328" s="54"/>
      <c r="X328" s="90">
        <f t="shared" si="127"/>
        <v>0</v>
      </c>
      <c r="Y328" s="90"/>
      <c r="Z328" s="90"/>
      <c r="AA328" s="90">
        <f t="shared" si="126"/>
        <v>0</v>
      </c>
      <c r="AB328" s="90"/>
      <c r="AC328" s="90"/>
      <c r="AD328" s="90">
        <f t="shared" si="123"/>
        <v>0</v>
      </c>
      <c r="AE328" s="90"/>
      <c r="AF328" s="90"/>
      <c r="AG328" s="90">
        <f t="shared" si="124"/>
        <v>0</v>
      </c>
      <c r="AH328" s="90"/>
      <c r="AI328" s="90"/>
      <c r="AJ328" s="90"/>
      <c r="AK328" s="90"/>
      <c r="AL328" s="90"/>
      <c r="AM328" s="90"/>
      <c r="AN328" s="90">
        <v>1223.95</v>
      </c>
      <c r="AO328" s="90"/>
      <c r="AP328" s="90">
        <f t="shared" si="119"/>
        <v>1223.95</v>
      </c>
      <c r="AQ328" s="90"/>
      <c r="AR328" s="90"/>
      <c r="AS328" s="90">
        <f t="shared" si="117"/>
        <v>1223.95</v>
      </c>
      <c r="AT328" s="90"/>
      <c r="AU328" s="90"/>
      <c r="AV328" s="90">
        <f t="shared" si="116"/>
        <v>1223.95</v>
      </c>
      <c r="AW328" s="90"/>
      <c r="AX328" s="90"/>
      <c r="AY328" s="90">
        <f t="shared" si="112"/>
        <v>1223.95</v>
      </c>
      <c r="AZ328" s="90"/>
      <c r="BA328" s="90"/>
      <c r="BB328" s="90">
        <f t="shared" si="115"/>
        <v>1223.95</v>
      </c>
      <c r="BC328" s="90"/>
      <c r="BD328" s="90"/>
      <c r="BE328" s="90">
        <f t="shared" si="113"/>
        <v>1223.95</v>
      </c>
      <c r="BF328" s="90"/>
      <c r="BG328" s="90"/>
      <c r="BH328" s="90">
        <f t="shared" si="114"/>
        <v>1223.95</v>
      </c>
      <c r="BI328" s="54"/>
      <c r="BJ328" s="264"/>
      <c r="BK328" s="272">
        <f t="shared" si="131"/>
        <v>1223.95</v>
      </c>
      <c r="BL328" s="264"/>
      <c r="BM328" s="330"/>
      <c r="BN328" s="390"/>
      <c r="BO328" s="390"/>
      <c r="BP328" s="390"/>
      <c r="BQ328" s="390"/>
      <c r="BR328" s="390"/>
      <c r="BS328" s="390"/>
      <c r="BT328" s="390"/>
      <c r="BU328" s="390"/>
      <c r="BV328" s="390"/>
      <c r="BW328" s="390"/>
      <c r="BX328" s="372">
        <f t="shared" si="111"/>
        <v>0</v>
      </c>
      <c r="BY328" s="341"/>
      <c r="BZ328" s="54"/>
      <c r="CA328" s="54"/>
      <c r="CB328" s="54"/>
      <c r="CC328" s="54"/>
      <c r="CD328" s="54"/>
      <c r="CE328" s="54"/>
      <c r="CF328" s="54"/>
      <c r="CG328" s="54"/>
      <c r="CH328" s="54"/>
      <c r="CI328" s="54"/>
      <c r="CJ328" s="54"/>
    </row>
    <row r="329" spans="1:88" s="12" customFormat="1" ht="42.6" customHeight="1">
      <c r="A329" s="194" t="s">
        <v>507</v>
      </c>
      <c r="B329" s="4" t="s">
        <v>53</v>
      </c>
      <c r="C329" s="33" t="s">
        <v>258</v>
      </c>
      <c r="D329" s="11"/>
      <c r="E329" s="5" t="s">
        <v>249</v>
      </c>
      <c r="F329" s="6" t="s">
        <v>3</v>
      </c>
      <c r="G329" s="5" t="s">
        <v>410</v>
      </c>
      <c r="H329" s="6">
        <v>530821</v>
      </c>
      <c r="I329" s="9" t="s">
        <v>259</v>
      </c>
      <c r="J329" s="35">
        <v>15000</v>
      </c>
      <c r="K329" s="35"/>
      <c r="L329" s="54"/>
      <c r="M329" s="54"/>
      <c r="N329" s="54"/>
      <c r="O329" s="54"/>
      <c r="P329" s="54"/>
      <c r="Q329" s="54"/>
      <c r="R329" s="54"/>
      <c r="S329" s="54"/>
      <c r="T329" s="54"/>
      <c r="U329" s="54"/>
      <c r="V329" s="54"/>
      <c r="W329" s="54"/>
      <c r="X329" s="90">
        <f t="shared" si="127"/>
        <v>15000</v>
      </c>
      <c r="Y329" s="90"/>
      <c r="Z329" s="90"/>
      <c r="AA329" s="90">
        <f t="shared" si="126"/>
        <v>15000</v>
      </c>
      <c r="AB329" s="90"/>
      <c r="AC329" s="90"/>
      <c r="AD329" s="90">
        <f t="shared" si="123"/>
        <v>15000</v>
      </c>
      <c r="AE329" s="90"/>
      <c r="AF329" s="90"/>
      <c r="AG329" s="90">
        <f t="shared" si="124"/>
        <v>15000</v>
      </c>
      <c r="AH329" s="90"/>
      <c r="AI329" s="90"/>
      <c r="AJ329" s="90">
        <f t="shared" si="121"/>
        <v>15000</v>
      </c>
      <c r="AK329" s="90"/>
      <c r="AL329" s="90"/>
      <c r="AM329" s="90">
        <f t="shared" si="120"/>
        <v>15000</v>
      </c>
      <c r="AN329" s="90"/>
      <c r="AO329" s="90">
        <v>15000</v>
      </c>
      <c r="AP329" s="90">
        <f t="shared" si="119"/>
        <v>0</v>
      </c>
      <c r="AQ329" s="90"/>
      <c r="AR329" s="90"/>
      <c r="AS329" s="90">
        <f t="shared" si="117"/>
        <v>0</v>
      </c>
      <c r="AT329" s="90"/>
      <c r="AU329" s="90"/>
      <c r="AV329" s="90">
        <f t="shared" si="116"/>
        <v>0</v>
      </c>
      <c r="AW329" s="90"/>
      <c r="AX329" s="90"/>
      <c r="AY329" s="90">
        <f t="shared" si="112"/>
        <v>0</v>
      </c>
      <c r="AZ329" s="90"/>
      <c r="BA329" s="90"/>
      <c r="BB329" s="90">
        <f t="shared" si="115"/>
        <v>0</v>
      </c>
      <c r="BC329" s="90"/>
      <c r="BD329" s="90"/>
      <c r="BE329" s="90">
        <f t="shared" si="113"/>
        <v>0</v>
      </c>
      <c r="BF329" s="90"/>
      <c r="BG329" s="90"/>
      <c r="BH329" s="90">
        <f t="shared" si="114"/>
        <v>0</v>
      </c>
      <c r="BI329" s="54"/>
      <c r="BJ329" s="54"/>
      <c r="BK329" s="272">
        <f t="shared" si="131"/>
        <v>0</v>
      </c>
      <c r="BL329" s="265"/>
      <c r="BM329" s="323"/>
      <c r="BN329" s="383"/>
      <c r="BO329" s="383"/>
      <c r="BP329" s="383"/>
      <c r="BQ329" s="383"/>
      <c r="BR329" s="383"/>
      <c r="BS329" s="383"/>
      <c r="BT329" s="383"/>
      <c r="BU329" s="383"/>
      <c r="BV329" s="383"/>
      <c r="BW329" s="383"/>
      <c r="BX329" s="372">
        <f t="shared" ref="BX329:BX392" si="132">+BL329+BM329+BN329+BO329+BP329+BQ329+BR329+BS329+BT329+BU329+BV329+BW329</f>
        <v>0</v>
      </c>
      <c r="BY329" s="341"/>
      <c r="BZ329" s="54"/>
      <c r="CA329" s="54"/>
      <c r="CB329" s="54">
        <v>5000</v>
      </c>
      <c r="CC329" s="54"/>
      <c r="CD329" s="54"/>
      <c r="CE329" s="54"/>
      <c r="CF329" s="54">
        <v>5000</v>
      </c>
      <c r="CG329" s="54"/>
      <c r="CH329" s="54"/>
      <c r="CI329" s="54"/>
      <c r="CJ329" s="54">
        <v>5000</v>
      </c>
    </row>
    <row r="330" spans="1:88" customFormat="1" ht="53.45" customHeight="1">
      <c r="A330" s="194" t="s">
        <v>507</v>
      </c>
      <c r="B330" s="4" t="s">
        <v>53</v>
      </c>
      <c r="C330" s="1" t="s">
        <v>354</v>
      </c>
      <c r="D330" s="19"/>
      <c r="E330" s="5" t="s">
        <v>350</v>
      </c>
      <c r="F330" s="6" t="s">
        <v>245</v>
      </c>
      <c r="G330" s="5" t="s">
        <v>410</v>
      </c>
      <c r="H330" s="6">
        <v>530821</v>
      </c>
      <c r="I330" s="9" t="s">
        <v>259</v>
      </c>
      <c r="J330" s="32">
        <v>4000</v>
      </c>
      <c r="K330" s="32"/>
      <c r="L330" s="54"/>
      <c r="M330" s="54"/>
      <c r="N330" s="54"/>
      <c r="O330" s="54"/>
      <c r="P330" s="54"/>
      <c r="Q330" s="54"/>
      <c r="R330" s="54"/>
      <c r="S330" s="54"/>
      <c r="T330" s="54"/>
      <c r="U330" s="54"/>
      <c r="V330" s="54"/>
      <c r="W330" s="54"/>
      <c r="X330" s="90">
        <f t="shared" si="127"/>
        <v>4000</v>
      </c>
      <c r="Y330" s="90"/>
      <c r="Z330" s="90"/>
      <c r="AA330" s="90">
        <f t="shared" si="126"/>
        <v>4000</v>
      </c>
      <c r="AB330" s="90"/>
      <c r="AC330" s="90"/>
      <c r="AD330" s="90">
        <f t="shared" si="123"/>
        <v>4000</v>
      </c>
      <c r="AE330" s="90"/>
      <c r="AF330" s="90"/>
      <c r="AG330" s="90">
        <f t="shared" si="124"/>
        <v>4000</v>
      </c>
      <c r="AH330" s="90"/>
      <c r="AI330" s="90"/>
      <c r="AJ330" s="90">
        <f t="shared" si="121"/>
        <v>4000</v>
      </c>
      <c r="AK330" s="90"/>
      <c r="AL330" s="90"/>
      <c r="AM330" s="90">
        <f t="shared" si="120"/>
        <v>4000</v>
      </c>
      <c r="AN330" s="90"/>
      <c r="AO330" s="90"/>
      <c r="AP330" s="90">
        <f t="shared" si="119"/>
        <v>4000</v>
      </c>
      <c r="AQ330" s="90"/>
      <c r="AR330" s="90"/>
      <c r="AS330" s="90">
        <f t="shared" si="117"/>
        <v>4000</v>
      </c>
      <c r="AT330" s="90"/>
      <c r="AU330" s="90"/>
      <c r="AV330" s="90">
        <f t="shared" si="116"/>
        <v>4000</v>
      </c>
      <c r="AW330" s="90"/>
      <c r="AX330" s="90"/>
      <c r="AY330" s="90">
        <f t="shared" si="112"/>
        <v>4000</v>
      </c>
      <c r="AZ330" s="90"/>
      <c r="BA330" s="90"/>
      <c r="BB330" s="90">
        <f t="shared" si="115"/>
        <v>4000</v>
      </c>
      <c r="BC330" s="90"/>
      <c r="BD330" s="90"/>
      <c r="BE330" s="90">
        <f t="shared" si="113"/>
        <v>4000</v>
      </c>
      <c r="BF330" s="90"/>
      <c r="BG330" s="90"/>
      <c r="BH330" s="90">
        <f t="shared" si="114"/>
        <v>4000</v>
      </c>
      <c r="BI330" s="54"/>
      <c r="BJ330" s="265">
        <v>0</v>
      </c>
      <c r="BK330" s="272">
        <f t="shared" si="131"/>
        <v>4000</v>
      </c>
      <c r="BL330" s="265"/>
      <c r="BM330" s="323"/>
      <c r="BN330" s="383"/>
      <c r="BO330" s="383"/>
      <c r="BP330" s="383"/>
      <c r="BQ330" s="383"/>
      <c r="BR330" s="383"/>
      <c r="BS330" s="383"/>
      <c r="BT330" s="383"/>
      <c r="BU330" s="383"/>
      <c r="BV330" s="383"/>
      <c r="BW330" s="383"/>
      <c r="BX330" s="372">
        <f t="shared" si="132"/>
        <v>0</v>
      </c>
      <c r="BY330" s="341">
        <v>2000</v>
      </c>
      <c r="BZ330" s="54"/>
      <c r="CA330" s="54"/>
      <c r="CB330" s="54"/>
      <c r="CC330" s="54"/>
      <c r="CD330" s="54"/>
      <c r="CE330" s="54"/>
      <c r="CF330" s="54">
        <v>2000</v>
      </c>
      <c r="CG330" s="54"/>
      <c r="CH330" s="54"/>
      <c r="CI330" s="54"/>
      <c r="CJ330" s="54"/>
    </row>
    <row r="331" spans="1:88" customFormat="1" ht="53.45" customHeight="1">
      <c r="A331" s="194" t="s">
        <v>507</v>
      </c>
      <c r="B331" s="4" t="s">
        <v>53</v>
      </c>
      <c r="C331" s="1" t="s">
        <v>362</v>
      </c>
      <c r="D331" s="19"/>
      <c r="E331" s="5" t="s">
        <v>350</v>
      </c>
      <c r="F331" s="6" t="s">
        <v>245</v>
      </c>
      <c r="G331" s="5" t="s">
        <v>410</v>
      </c>
      <c r="H331" s="6">
        <v>530821</v>
      </c>
      <c r="I331" s="9" t="s">
        <v>259</v>
      </c>
      <c r="J331" s="32">
        <v>30000</v>
      </c>
      <c r="K331" s="32"/>
      <c r="L331" s="54"/>
      <c r="M331" s="54"/>
      <c r="N331" s="54"/>
      <c r="O331" s="54"/>
      <c r="P331" s="54"/>
      <c r="Q331" s="54"/>
      <c r="R331" s="54"/>
      <c r="S331" s="54"/>
      <c r="T331" s="54"/>
      <c r="U331" s="54"/>
      <c r="V331" s="54"/>
      <c r="W331" s="54"/>
      <c r="X331" s="90">
        <f t="shared" si="127"/>
        <v>30000</v>
      </c>
      <c r="Y331" s="90"/>
      <c r="Z331" s="90"/>
      <c r="AA331" s="90">
        <f t="shared" si="126"/>
        <v>30000</v>
      </c>
      <c r="AB331" s="90"/>
      <c r="AC331" s="90"/>
      <c r="AD331" s="90">
        <f t="shared" si="123"/>
        <v>30000</v>
      </c>
      <c r="AE331" s="90"/>
      <c r="AF331" s="90"/>
      <c r="AG331" s="90">
        <f t="shared" si="124"/>
        <v>30000</v>
      </c>
      <c r="AH331" s="90"/>
      <c r="AI331" s="90"/>
      <c r="AJ331" s="90">
        <f t="shared" si="121"/>
        <v>30000</v>
      </c>
      <c r="AK331" s="90"/>
      <c r="AL331" s="90"/>
      <c r="AM331" s="90">
        <f t="shared" si="120"/>
        <v>30000</v>
      </c>
      <c r="AN331" s="90"/>
      <c r="AO331" s="90"/>
      <c r="AP331" s="90">
        <f t="shared" si="119"/>
        <v>30000</v>
      </c>
      <c r="AQ331" s="90"/>
      <c r="AR331" s="90"/>
      <c r="AS331" s="90">
        <f t="shared" si="117"/>
        <v>30000</v>
      </c>
      <c r="AT331" s="90"/>
      <c r="AU331" s="90"/>
      <c r="AV331" s="90">
        <f t="shared" si="116"/>
        <v>30000</v>
      </c>
      <c r="AW331" s="90"/>
      <c r="AX331" s="90"/>
      <c r="AY331" s="90">
        <f t="shared" ref="AY331:AY395" si="133">+AV331+AW331-AX331</f>
        <v>30000</v>
      </c>
      <c r="AZ331" s="90"/>
      <c r="BA331" s="90"/>
      <c r="BB331" s="90">
        <f t="shared" si="115"/>
        <v>30000</v>
      </c>
      <c r="BC331" s="90"/>
      <c r="BD331" s="90"/>
      <c r="BE331" s="90">
        <f t="shared" ref="BE331:BE395" si="134">+BB331+BC331-BD331</f>
        <v>30000</v>
      </c>
      <c r="BF331" s="90"/>
      <c r="BG331" s="90"/>
      <c r="BH331" s="90">
        <f t="shared" ref="BH331:BH395" si="135">+BE331+BF331-BG331</f>
        <v>30000</v>
      </c>
      <c r="BI331" s="297" t="s">
        <v>731</v>
      </c>
      <c r="BJ331" s="297">
        <v>4000</v>
      </c>
      <c r="BK331" s="272">
        <f t="shared" si="131"/>
        <v>26000</v>
      </c>
      <c r="BL331" s="265"/>
      <c r="BM331" s="323"/>
      <c r="BN331" s="383"/>
      <c r="BO331" s="383"/>
      <c r="BP331" s="383"/>
      <c r="BQ331" s="383"/>
      <c r="BR331" s="383"/>
      <c r="BS331" s="383"/>
      <c r="BT331" s="383"/>
      <c r="BU331" s="383"/>
      <c r="BV331" s="383"/>
      <c r="BW331" s="383"/>
      <c r="BX331" s="372">
        <f t="shared" si="132"/>
        <v>0</v>
      </c>
      <c r="BY331" s="341">
        <v>5000</v>
      </c>
      <c r="BZ331" s="54"/>
      <c r="CA331" s="54"/>
      <c r="CB331" s="54"/>
      <c r="CC331" s="54">
        <v>5000</v>
      </c>
      <c r="CD331" s="54"/>
      <c r="CE331" s="54"/>
      <c r="CF331" s="54">
        <v>20000</v>
      </c>
      <c r="CG331" s="54"/>
      <c r="CH331" s="54"/>
      <c r="CI331" s="54"/>
      <c r="CJ331" s="54"/>
    </row>
    <row r="332" spans="1:88" customFormat="1" ht="53.45" customHeight="1">
      <c r="A332" s="194" t="s">
        <v>507</v>
      </c>
      <c r="B332" s="4" t="s">
        <v>53</v>
      </c>
      <c r="C332" s="474" t="s">
        <v>440</v>
      </c>
      <c r="D332" s="5"/>
      <c r="E332" s="5" t="s">
        <v>55</v>
      </c>
      <c r="F332" s="6" t="s">
        <v>3</v>
      </c>
      <c r="G332" s="5" t="s">
        <v>410</v>
      </c>
      <c r="H332" s="5">
        <v>530822</v>
      </c>
      <c r="I332" s="1" t="s">
        <v>68</v>
      </c>
      <c r="J332" s="29">
        <v>20000</v>
      </c>
      <c r="K332" s="29"/>
      <c r="L332" s="50"/>
      <c r="M332" s="50"/>
      <c r="N332" s="50"/>
      <c r="O332" s="50"/>
      <c r="P332" s="50"/>
      <c r="Q332" s="50"/>
      <c r="R332" s="50"/>
      <c r="S332" s="50"/>
      <c r="T332" s="50"/>
      <c r="U332" s="50"/>
      <c r="V332" s="50"/>
      <c r="W332" s="50"/>
      <c r="X332" s="90">
        <f t="shared" si="127"/>
        <v>20000</v>
      </c>
      <c r="Y332" s="90"/>
      <c r="Z332" s="90"/>
      <c r="AA332" s="90">
        <f t="shared" si="126"/>
        <v>20000</v>
      </c>
      <c r="AB332" s="90"/>
      <c r="AC332" s="90"/>
      <c r="AD332" s="90">
        <f t="shared" si="123"/>
        <v>20000</v>
      </c>
      <c r="AE332" s="90"/>
      <c r="AF332" s="90"/>
      <c r="AG332" s="90">
        <f t="shared" si="124"/>
        <v>20000</v>
      </c>
      <c r="AH332" s="90"/>
      <c r="AI332" s="90"/>
      <c r="AJ332" s="90">
        <f t="shared" si="121"/>
        <v>20000</v>
      </c>
      <c r="AK332" s="90"/>
      <c r="AL332" s="90"/>
      <c r="AM332" s="90">
        <f t="shared" si="120"/>
        <v>20000</v>
      </c>
      <c r="AN332" s="90"/>
      <c r="AO332" s="90"/>
      <c r="AP332" s="90">
        <f t="shared" si="119"/>
        <v>20000</v>
      </c>
      <c r="AQ332" s="90"/>
      <c r="AR332" s="90"/>
      <c r="AS332" s="90">
        <f t="shared" si="117"/>
        <v>20000</v>
      </c>
      <c r="AT332" s="90"/>
      <c r="AU332" s="90"/>
      <c r="AV332" s="90">
        <f t="shared" si="116"/>
        <v>20000</v>
      </c>
      <c r="AW332" s="90"/>
      <c r="AX332" s="90"/>
      <c r="AY332" s="90">
        <f t="shared" si="133"/>
        <v>20000</v>
      </c>
      <c r="AZ332" s="90"/>
      <c r="BA332" s="90"/>
      <c r="BB332" s="90">
        <f t="shared" ref="BB332:BB396" si="136">+AY332+AZ332-BA332</f>
        <v>20000</v>
      </c>
      <c r="BC332" s="90"/>
      <c r="BD332" s="90"/>
      <c r="BE332" s="90">
        <f t="shared" si="134"/>
        <v>20000</v>
      </c>
      <c r="BF332" s="90"/>
      <c r="BG332" s="90"/>
      <c r="BH332" s="90">
        <f t="shared" si="135"/>
        <v>20000</v>
      </c>
      <c r="BI332" s="272" t="s">
        <v>1270</v>
      </c>
      <c r="BJ332" s="272">
        <v>7536</v>
      </c>
      <c r="BK332" s="272">
        <f t="shared" si="131"/>
        <v>12464</v>
      </c>
      <c r="BL332" s="52"/>
      <c r="BM332" s="327"/>
      <c r="BN332" s="387"/>
      <c r="BO332" s="387"/>
      <c r="BP332" s="387"/>
      <c r="BQ332" s="387"/>
      <c r="BR332" s="387"/>
      <c r="BS332" s="387"/>
      <c r="BT332" s="387"/>
      <c r="BU332" s="387"/>
      <c r="BV332" s="272"/>
      <c r="BW332" s="272">
        <v>7536</v>
      </c>
      <c r="BX332" s="372">
        <f t="shared" si="132"/>
        <v>7536</v>
      </c>
      <c r="BY332" s="343"/>
      <c r="BZ332" s="51"/>
      <c r="CA332" s="51"/>
      <c r="CB332" s="51"/>
      <c r="CC332" s="51"/>
      <c r="CD332" s="51"/>
      <c r="CE332" s="51"/>
      <c r="CF332" s="51"/>
      <c r="CG332" s="51"/>
      <c r="CH332" s="51">
        <f>+J332</f>
        <v>20000</v>
      </c>
      <c r="CI332" s="51"/>
      <c r="CJ332" s="51"/>
    </row>
    <row r="333" spans="1:88" customFormat="1" ht="53.45" customHeight="1">
      <c r="A333" s="194" t="s">
        <v>507</v>
      </c>
      <c r="B333" s="476" t="s">
        <v>53</v>
      </c>
      <c r="C333" s="440" t="s">
        <v>72</v>
      </c>
      <c r="D333" s="477"/>
      <c r="E333" s="5" t="s">
        <v>55</v>
      </c>
      <c r="F333" s="6" t="s">
        <v>3</v>
      </c>
      <c r="G333" s="5" t="s">
        <v>410</v>
      </c>
      <c r="H333" s="479">
        <v>530824</v>
      </c>
      <c r="I333" s="1" t="s">
        <v>1054</v>
      </c>
      <c r="J333" s="29">
        <v>0</v>
      </c>
      <c r="K333" s="29"/>
      <c r="L333" s="50"/>
      <c r="M333" s="50"/>
      <c r="N333" s="50"/>
      <c r="O333" s="50"/>
      <c r="P333" s="50"/>
      <c r="Q333" s="50"/>
      <c r="R333" s="50"/>
      <c r="S333" s="50"/>
      <c r="T333" s="50"/>
      <c r="U333" s="50"/>
      <c r="V333" s="50"/>
      <c r="W333" s="50"/>
      <c r="X333" s="90"/>
      <c r="Y333" s="90"/>
      <c r="Z333" s="90"/>
      <c r="AA333" s="90"/>
      <c r="AB333" s="90"/>
      <c r="AC333" s="90"/>
      <c r="AD333" s="90"/>
      <c r="AE333" s="90"/>
      <c r="AF333" s="90"/>
      <c r="AG333" s="90"/>
      <c r="AH333" s="90"/>
      <c r="AI333" s="90"/>
      <c r="AJ333" s="90"/>
      <c r="AK333" s="90"/>
      <c r="AL333" s="90"/>
      <c r="AM333" s="90"/>
      <c r="AN333" s="90">
        <v>26375</v>
      </c>
      <c r="AO333" s="90"/>
      <c r="AP333" s="90">
        <f t="shared" si="119"/>
        <v>26375</v>
      </c>
      <c r="AQ333" s="90"/>
      <c r="AR333" s="90"/>
      <c r="AS333" s="90">
        <f t="shared" si="117"/>
        <v>26375</v>
      </c>
      <c r="AT333" s="90">
        <v>3525</v>
      </c>
      <c r="AU333" s="90"/>
      <c r="AV333" s="90">
        <f t="shared" si="116"/>
        <v>29900</v>
      </c>
      <c r="AW333" s="90"/>
      <c r="AX333" s="90"/>
      <c r="AY333" s="90">
        <f t="shared" si="133"/>
        <v>29900</v>
      </c>
      <c r="AZ333" s="90"/>
      <c r="BA333" s="90"/>
      <c r="BB333" s="90">
        <f t="shared" si="136"/>
        <v>29900</v>
      </c>
      <c r="BC333" s="90"/>
      <c r="BD333" s="90"/>
      <c r="BE333" s="90">
        <f t="shared" si="134"/>
        <v>29900</v>
      </c>
      <c r="BF333" s="90"/>
      <c r="BG333" s="90"/>
      <c r="BH333" s="90">
        <f t="shared" si="135"/>
        <v>29900</v>
      </c>
      <c r="BI333" s="254" t="s">
        <v>1120</v>
      </c>
      <c r="BJ333" s="249">
        <v>29900</v>
      </c>
      <c r="BK333" s="272">
        <f t="shared" si="131"/>
        <v>0</v>
      </c>
      <c r="BL333" s="52"/>
      <c r="BM333" s="327"/>
      <c r="BN333" s="387"/>
      <c r="BO333" s="387"/>
      <c r="BP333" s="387"/>
      <c r="BQ333" s="387"/>
      <c r="BR333" s="387"/>
      <c r="BS333" s="387"/>
      <c r="BT333" s="387"/>
      <c r="BU333" s="387"/>
      <c r="BV333" s="272"/>
      <c r="BW333" s="272">
        <v>27800</v>
      </c>
      <c r="BX333" s="372">
        <f t="shared" si="132"/>
        <v>27800</v>
      </c>
      <c r="BY333" s="343"/>
      <c r="BZ333" s="51"/>
      <c r="CA333" s="51"/>
      <c r="CB333" s="51"/>
      <c r="CC333" s="51"/>
      <c r="CD333" s="51"/>
      <c r="CE333" s="51"/>
      <c r="CF333" s="51"/>
      <c r="CG333" s="51"/>
      <c r="CH333" s="51"/>
      <c r="CI333" s="51"/>
      <c r="CJ333" s="51"/>
    </row>
    <row r="334" spans="1:88" customFormat="1" ht="53.45" customHeight="1">
      <c r="A334" s="194" t="s">
        <v>507</v>
      </c>
      <c r="B334" s="4" t="s">
        <v>53</v>
      </c>
      <c r="C334" s="1" t="s">
        <v>391</v>
      </c>
      <c r="D334" s="477"/>
      <c r="E334" s="5" t="s">
        <v>55</v>
      </c>
      <c r="F334" s="6" t="s">
        <v>3</v>
      </c>
      <c r="G334" s="5" t="s">
        <v>410</v>
      </c>
      <c r="H334" s="479">
        <v>530824</v>
      </c>
      <c r="I334" s="1" t="s">
        <v>1054</v>
      </c>
      <c r="J334" s="29">
        <v>0</v>
      </c>
      <c r="K334" s="29"/>
      <c r="L334" s="50"/>
      <c r="M334" s="50"/>
      <c r="N334" s="50"/>
      <c r="O334" s="50"/>
      <c r="P334" s="50"/>
      <c r="Q334" s="50"/>
      <c r="R334" s="50"/>
      <c r="S334" s="50"/>
      <c r="T334" s="50"/>
      <c r="U334" s="50"/>
      <c r="V334" s="50"/>
      <c r="W334" s="50"/>
      <c r="X334" s="90"/>
      <c r="Y334" s="90"/>
      <c r="Z334" s="90"/>
      <c r="AA334" s="90"/>
      <c r="AB334" s="90"/>
      <c r="AC334" s="90"/>
      <c r="AD334" s="90"/>
      <c r="AE334" s="90"/>
      <c r="AF334" s="90"/>
      <c r="AG334" s="90"/>
      <c r="AH334" s="90"/>
      <c r="AI334" s="90"/>
      <c r="AJ334" s="90"/>
      <c r="AK334" s="90"/>
      <c r="AL334" s="90"/>
      <c r="AM334" s="90"/>
      <c r="AN334" s="90"/>
      <c r="AO334" s="90"/>
      <c r="AP334" s="90"/>
      <c r="AQ334" s="90"/>
      <c r="AR334" s="90"/>
      <c r="AS334" s="90"/>
      <c r="AT334" s="90"/>
      <c r="AU334" s="90"/>
      <c r="AV334" s="90"/>
      <c r="AW334" s="90">
        <v>10000</v>
      </c>
      <c r="AX334" s="90"/>
      <c r="AY334" s="90">
        <f t="shared" si="133"/>
        <v>10000</v>
      </c>
      <c r="AZ334" s="90"/>
      <c r="BA334" s="90"/>
      <c r="BB334" s="90">
        <f t="shared" si="136"/>
        <v>10000</v>
      </c>
      <c r="BC334" s="90"/>
      <c r="BD334" s="90"/>
      <c r="BE334" s="90">
        <f t="shared" si="134"/>
        <v>10000</v>
      </c>
      <c r="BF334" s="90"/>
      <c r="BG334" s="90"/>
      <c r="BH334" s="90">
        <f t="shared" si="135"/>
        <v>10000</v>
      </c>
      <c r="BI334" s="254"/>
      <c r="BJ334" s="249"/>
      <c r="BK334" s="272">
        <f t="shared" si="131"/>
        <v>10000</v>
      </c>
      <c r="BL334" s="52"/>
      <c r="BM334" s="327"/>
      <c r="BN334" s="387"/>
      <c r="BO334" s="387"/>
      <c r="BP334" s="387"/>
      <c r="BQ334" s="387"/>
      <c r="BR334" s="387"/>
      <c r="BS334" s="387"/>
      <c r="BT334" s="387"/>
      <c r="BU334" s="387"/>
      <c r="BV334" s="387"/>
      <c r="BW334" s="387"/>
      <c r="BX334" s="372">
        <f t="shared" si="132"/>
        <v>0</v>
      </c>
      <c r="BY334" s="343"/>
      <c r="BZ334" s="51"/>
      <c r="CA334" s="51"/>
      <c r="CB334" s="51"/>
      <c r="CC334" s="51"/>
      <c r="CD334" s="51"/>
      <c r="CE334" s="51"/>
      <c r="CF334" s="51"/>
      <c r="CG334" s="51"/>
      <c r="CH334" s="51"/>
      <c r="CI334" s="51"/>
      <c r="CJ334" s="51"/>
    </row>
    <row r="335" spans="1:88" customFormat="1" ht="53.45" customHeight="1">
      <c r="A335" s="194" t="s">
        <v>507</v>
      </c>
      <c r="B335" s="476" t="s">
        <v>53</v>
      </c>
      <c r="C335" s="478" t="s">
        <v>144</v>
      </c>
      <c r="D335" s="477"/>
      <c r="E335" s="11" t="s">
        <v>118</v>
      </c>
      <c r="F335" s="6" t="s">
        <v>3</v>
      </c>
      <c r="G335" s="5" t="s">
        <v>410</v>
      </c>
      <c r="H335" s="479">
        <v>530824</v>
      </c>
      <c r="I335" s="1" t="s">
        <v>1054</v>
      </c>
      <c r="J335" s="29">
        <v>0</v>
      </c>
      <c r="K335" s="29"/>
      <c r="L335" s="50"/>
      <c r="M335" s="50"/>
      <c r="N335" s="50"/>
      <c r="O335" s="50"/>
      <c r="P335" s="50"/>
      <c r="Q335" s="50"/>
      <c r="R335" s="50"/>
      <c r="S335" s="50"/>
      <c r="T335" s="50"/>
      <c r="U335" s="50"/>
      <c r="V335" s="50"/>
      <c r="W335" s="50"/>
      <c r="X335" s="90"/>
      <c r="Y335" s="90"/>
      <c r="Z335" s="90"/>
      <c r="AA335" s="90"/>
      <c r="AB335" s="90"/>
      <c r="AC335" s="90"/>
      <c r="AD335" s="90"/>
      <c r="AE335" s="90"/>
      <c r="AF335" s="90"/>
      <c r="AG335" s="90"/>
      <c r="AH335" s="90"/>
      <c r="AI335" s="90"/>
      <c r="AJ335" s="90"/>
      <c r="AK335" s="90"/>
      <c r="AL335" s="90"/>
      <c r="AM335" s="90"/>
      <c r="AN335" s="90">
        <v>3772.5</v>
      </c>
      <c r="AO335" s="90"/>
      <c r="AP335" s="90">
        <f t="shared" si="119"/>
        <v>3772.5</v>
      </c>
      <c r="AQ335" s="90"/>
      <c r="AR335" s="90"/>
      <c r="AS335" s="90">
        <f t="shared" si="117"/>
        <v>3772.5</v>
      </c>
      <c r="AT335" s="90"/>
      <c r="AU335" s="90"/>
      <c r="AV335" s="90">
        <f t="shared" si="116"/>
        <v>3772.5</v>
      </c>
      <c r="AW335" s="90"/>
      <c r="AX335" s="90"/>
      <c r="AY335" s="90">
        <f t="shared" si="133"/>
        <v>3772.5</v>
      </c>
      <c r="AZ335" s="90"/>
      <c r="BA335" s="90"/>
      <c r="BB335" s="90">
        <f t="shared" si="136"/>
        <v>3772.5</v>
      </c>
      <c r="BC335" s="90"/>
      <c r="BD335" s="90"/>
      <c r="BE335" s="90">
        <f t="shared" si="134"/>
        <v>3772.5</v>
      </c>
      <c r="BF335" s="90"/>
      <c r="BG335" s="90"/>
      <c r="BH335" s="90">
        <f t="shared" si="135"/>
        <v>3772.5</v>
      </c>
      <c r="BI335" s="254" t="s">
        <v>1071</v>
      </c>
      <c r="BJ335" s="249">
        <v>3772.5</v>
      </c>
      <c r="BK335" s="272">
        <f t="shared" si="131"/>
        <v>0</v>
      </c>
      <c r="BL335" s="52"/>
      <c r="BM335" s="327"/>
      <c r="BN335" s="387"/>
      <c r="BO335" s="387"/>
      <c r="BP335" s="387"/>
      <c r="BQ335" s="387"/>
      <c r="BR335" s="387"/>
      <c r="BS335" s="381">
        <v>3772.5</v>
      </c>
      <c r="BT335" s="381"/>
      <c r="BU335" s="381"/>
      <c r="BV335" s="381"/>
      <c r="BW335" s="381"/>
      <c r="BX335" s="372">
        <f t="shared" si="132"/>
        <v>3772.5</v>
      </c>
      <c r="BY335" s="343"/>
      <c r="BZ335" s="51"/>
      <c r="CA335" s="51"/>
      <c r="CB335" s="51"/>
      <c r="CC335" s="51"/>
      <c r="CD335" s="51"/>
      <c r="CE335" s="51"/>
      <c r="CF335" s="51"/>
      <c r="CG335" s="51"/>
      <c r="CH335" s="51"/>
      <c r="CI335" s="51"/>
      <c r="CJ335" s="51"/>
    </row>
    <row r="336" spans="1:88" customFormat="1" ht="53.45" customHeight="1">
      <c r="A336" s="194" t="s">
        <v>507</v>
      </c>
      <c r="B336" s="7" t="s">
        <v>0</v>
      </c>
      <c r="C336" s="475" t="s">
        <v>48</v>
      </c>
      <c r="D336" s="19"/>
      <c r="E336" s="5" t="s">
        <v>14</v>
      </c>
      <c r="F336" s="6" t="s">
        <v>3</v>
      </c>
      <c r="G336" s="5" t="s">
        <v>409</v>
      </c>
      <c r="H336" s="5">
        <v>530826</v>
      </c>
      <c r="I336" s="1" t="s">
        <v>49</v>
      </c>
      <c r="J336" s="29">
        <v>25000</v>
      </c>
      <c r="K336" s="29"/>
      <c r="L336" s="50"/>
      <c r="M336" s="50"/>
      <c r="N336" s="50"/>
      <c r="O336" s="50"/>
      <c r="P336" s="50"/>
      <c r="Q336" s="50"/>
      <c r="R336" s="50"/>
      <c r="S336" s="50"/>
      <c r="T336" s="50"/>
      <c r="U336" s="50"/>
      <c r="V336" s="50"/>
      <c r="W336" s="50"/>
      <c r="X336" s="90">
        <f t="shared" si="127"/>
        <v>25000</v>
      </c>
      <c r="Y336" s="90"/>
      <c r="Z336" s="90"/>
      <c r="AA336" s="90">
        <f t="shared" si="126"/>
        <v>25000</v>
      </c>
      <c r="AB336" s="90"/>
      <c r="AC336" s="90"/>
      <c r="AD336" s="90">
        <f t="shared" si="123"/>
        <v>25000</v>
      </c>
      <c r="AE336" s="90"/>
      <c r="AF336" s="90"/>
      <c r="AG336" s="90">
        <f t="shared" si="124"/>
        <v>25000</v>
      </c>
      <c r="AH336" s="90"/>
      <c r="AI336" s="90"/>
      <c r="AJ336" s="90">
        <f t="shared" si="121"/>
        <v>25000</v>
      </c>
      <c r="AK336" s="90"/>
      <c r="AL336" s="90"/>
      <c r="AM336" s="90">
        <f t="shared" si="120"/>
        <v>25000</v>
      </c>
      <c r="AN336" s="90"/>
      <c r="AO336" s="90"/>
      <c r="AP336" s="90">
        <f t="shared" si="119"/>
        <v>25000</v>
      </c>
      <c r="AQ336" s="90"/>
      <c r="AR336" s="90"/>
      <c r="AS336" s="90">
        <f t="shared" si="117"/>
        <v>25000</v>
      </c>
      <c r="AT336" s="90"/>
      <c r="AU336" s="90"/>
      <c r="AV336" s="90">
        <f t="shared" si="116"/>
        <v>25000</v>
      </c>
      <c r="AW336" s="90"/>
      <c r="AX336" s="90"/>
      <c r="AY336" s="90">
        <f t="shared" si="133"/>
        <v>25000</v>
      </c>
      <c r="AZ336" s="90"/>
      <c r="BA336" s="90"/>
      <c r="BB336" s="90">
        <f t="shared" si="136"/>
        <v>25000</v>
      </c>
      <c r="BC336" s="90"/>
      <c r="BD336" s="90"/>
      <c r="BE336" s="90">
        <f t="shared" si="134"/>
        <v>25000</v>
      </c>
      <c r="BF336" s="90"/>
      <c r="BG336" s="90"/>
      <c r="BH336" s="90">
        <f t="shared" si="135"/>
        <v>25000</v>
      </c>
      <c r="BI336" s="272" t="s">
        <v>1230</v>
      </c>
      <c r="BJ336" s="272">
        <v>24997.599999999999</v>
      </c>
      <c r="BK336" s="272">
        <f t="shared" si="131"/>
        <v>2.4000000000014552</v>
      </c>
      <c r="BL336" s="52"/>
      <c r="BM336" s="327"/>
      <c r="BN336" s="387"/>
      <c r="BO336" s="387"/>
      <c r="BP336" s="387"/>
      <c r="BQ336" s="387"/>
      <c r="BR336" s="387"/>
      <c r="BS336" s="387"/>
      <c r="BT336" s="387"/>
      <c r="BU336" s="387"/>
      <c r="BV336" s="387"/>
      <c r="BW336" s="387"/>
      <c r="BX336" s="372">
        <f t="shared" si="132"/>
        <v>0</v>
      </c>
      <c r="BY336" s="343"/>
      <c r="BZ336" s="51"/>
      <c r="CA336" s="51"/>
      <c r="CB336" s="51">
        <f>+J336/3</f>
        <v>8333.3333333333339</v>
      </c>
      <c r="CC336" s="51"/>
      <c r="CD336" s="51"/>
      <c r="CE336" s="51"/>
      <c r="CF336" s="51">
        <f>+CB336</f>
        <v>8333.3333333333339</v>
      </c>
      <c r="CG336" s="51"/>
      <c r="CH336" s="51"/>
      <c r="CI336" s="51"/>
      <c r="CJ336" s="51">
        <f>+CF336</f>
        <v>8333.3333333333339</v>
      </c>
    </row>
    <row r="337" spans="1:88" customFormat="1" ht="53.45" customHeight="1">
      <c r="A337" s="194" t="s">
        <v>507</v>
      </c>
      <c r="B337" s="7" t="s">
        <v>0</v>
      </c>
      <c r="C337" s="1" t="s">
        <v>48</v>
      </c>
      <c r="D337" s="19"/>
      <c r="E337" s="5" t="s">
        <v>14</v>
      </c>
      <c r="F337" s="6" t="s">
        <v>20</v>
      </c>
      <c r="G337" s="5" t="s">
        <v>409</v>
      </c>
      <c r="H337" s="5">
        <v>530826</v>
      </c>
      <c r="I337" s="1" t="s">
        <v>49</v>
      </c>
      <c r="J337" s="29">
        <v>15000</v>
      </c>
      <c r="K337" s="29"/>
      <c r="L337" s="50"/>
      <c r="M337" s="50"/>
      <c r="N337" s="50"/>
      <c r="O337" s="50"/>
      <c r="P337" s="50"/>
      <c r="Q337" s="50"/>
      <c r="R337" s="50"/>
      <c r="S337" s="50"/>
      <c r="T337" s="50"/>
      <c r="U337" s="50"/>
      <c r="V337" s="50"/>
      <c r="W337" s="50"/>
      <c r="X337" s="90">
        <f t="shared" si="127"/>
        <v>15000</v>
      </c>
      <c r="Y337" s="90"/>
      <c r="Z337" s="90"/>
      <c r="AA337" s="90">
        <f t="shared" si="126"/>
        <v>15000</v>
      </c>
      <c r="AB337" s="90"/>
      <c r="AC337" s="90"/>
      <c r="AD337" s="90">
        <f t="shared" si="123"/>
        <v>15000</v>
      </c>
      <c r="AE337" s="90"/>
      <c r="AF337" s="90"/>
      <c r="AG337" s="90">
        <f t="shared" si="124"/>
        <v>15000</v>
      </c>
      <c r="AH337" s="90"/>
      <c r="AI337" s="90"/>
      <c r="AJ337" s="90">
        <f t="shared" si="121"/>
        <v>15000</v>
      </c>
      <c r="AK337" s="90"/>
      <c r="AL337" s="90"/>
      <c r="AM337" s="90">
        <f t="shared" si="120"/>
        <v>15000</v>
      </c>
      <c r="AN337" s="90"/>
      <c r="AO337" s="90"/>
      <c r="AP337" s="90">
        <f t="shared" si="119"/>
        <v>15000</v>
      </c>
      <c r="AQ337" s="90"/>
      <c r="AR337" s="90"/>
      <c r="AS337" s="90">
        <f t="shared" si="117"/>
        <v>15000</v>
      </c>
      <c r="AT337" s="90"/>
      <c r="AU337" s="90"/>
      <c r="AV337" s="90">
        <f t="shared" si="116"/>
        <v>15000</v>
      </c>
      <c r="AW337" s="90"/>
      <c r="AX337" s="90"/>
      <c r="AY337" s="90">
        <f t="shared" si="133"/>
        <v>15000</v>
      </c>
      <c r="AZ337" s="90"/>
      <c r="BA337" s="90"/>
      <c r="BB337" s="90">
        <f t="shared" si="136"/>
        <v>15000</v>
      </c>
      <c r="BC337" s="90"/>
      <c r="BD337" s="90"/>
      <c r="BE337" s="90">
        <f t="shared" si="134"/>
        <v>15000</v>
      </c>
      <c r="BF337" s="90"/>
      <c r="BG337" s="90"/>
      <c r="BH337" s="90">
        <f t="shared" si="135"/>
        <v>15000</v>
      </c>
      <c r="BI337" s="249" t="s">
        <v>664</v>
      </c>
      <c r="BJ337" s="249">
        <f>10102.25+3554.6</f>
        <v>13656.85</v>
      </c>
      <c r="BK337" s="272">
        <f t="shared" si="131"/>
        <v>1343.1499999999996</v>
      </c>
      <c r="BL337" s="52"/>
      <c r="BM337" s="327">
        <v>12342.25</v>
      </c>
      <c r="BN337" s="387"/>
      <c r="BO337" s="387"/>
      <c r="BP337" s="381">
        <f>452.1+862.5</f>
        <v>1314.6</v>
      </c>
      <c r="BQ337" s="381"/>
      <c r="BR337" s="381"/>
      <c r="BS337" s="381"/>
      <c r="BT337" s="381"/>
      <c r="BU337" s="381"/>
      <c r="BV337" s="381"/>
      <c r="BW337" s="381"/>
      <c r="BX337" s="372">
        <f t="shared" si="132"/>
        <v>13656.85</v>
      </c>
      <c r="BY337" s="343">
        <f>+J337</f>
        <v>15000</v>
      </c>
      <c r="BZ337" s="51"/>
      <c r="CA337" s="51"/>
      <c r="CB337" s="51"/>
      <c r="CC337" s="51"/>
      <c r="CD337" s="51"/>
      <c r="CE337" s="51"/>
      <c r="CF337" s="51"/>
      <c r="CG337" s="51"/>
      <c r="CH337" s="51"/>
      <c r="CI337" s="51"/>
      <c r="CJ337" s="51"/>
    </row>
    <row r="338" spans="1:88" customFormat="1" ht="53.45" customHeight="1">
      <c r="A338" s="194" t="s">
        <v>507</v>
      </c>
      <c r="B338" s="7" t="s">
        <v>53</v>
      </c>
      <c r="C338" s="2" t="s">
        <v>895</v>
      </c>
      <c r="D338" s="30"/>
      <c r="E338" s="11" t="s">
        <v>149</v>
      </c>
      <c r="F338" s="6" t="s">
        <v>3</v>
      </c>
      <c r="G338" s="5" t="s">
        <v>410</v>
      </c>
      <c r="H338" s="5">
        <v>530826</v>
      </c>
      <c r="I338" s="1" t="s">
        <v>49</v>
      </c>
      <c r="J338" s="29"/>
      <c r="K338" s="29"/>
      <c r="L338" s="50"/>
      <c r="M338" s="50"/>
      <c r="N338" s="50"/>
      <c r="O338" s="50"/>
      <c r="P338" s="50"/>
      <c r="Q338" s="50"/>
      <c r="R338" s="50"/>
      <c r="S338" s="50"/>
      <c r="T338" s="50"/>
      <c r="U338" s="50"/>
      <c r="V338" s="50"/>
      <c r="W338" s="50"/>
      <c r="X338" s="90"/>
      <c r="Y338" s="90"/>
      <c r="Z338" s="90"/>
      <c r="AA338" s="90"/>
      <c r="AB338" s="90"/>
      <c r="AC338" s="90"/>
      <c r="AD338" s="90"/>
      <c r="AE338" s="90">
        <v>1000</v>
      </c>
      <c r="AF338" s="90"/>
      <c r="AG338" s="90">
        <f t="shared" si="124"/>
        <v>1000</v>
      </c>
      <c r="AH338" s="90"/>
      <c r="AI338" s="90"/>
      <c r="AJ338" s="90">
        <f t="shared" si="121"/>
        <v>1000</v>
      </c>
      <c r="AK338" s="90"/>
      <c r="AL338" s="90"/>
      <c r="AM338" s="90">
        <f t="shared" si="120"/>
        <v>1000</v>
      </c>
      <c r="AN338" s="90"/>
      <c r="AO338" s="90"/>
      <c r="AP338" s="90">
        <f t="shared" si="119"/>
        <v>1000</v>
      </c>
      <c r="AQ338" s="90"/>
      <c r="AR338" s="90"/>
      <c r="AS338" s="90">
        <f t="shared" si="117"/>
        <v>1000</v>
      </c>
      <c r="AT338" s="90"/>
      <c r="AU338" s="90"/>
      <c r="AV338" s="90">
        <f t="shared" si="116"/>
        <v>1000</v>
      </c>
      <c r="AW338" s="90"/>
      <c r="AX338" s="90"/>
      <c r="AY338" s="90">
        <f t="shared" si="133"/>
        <v>1000</v>
      </c>
      <c r="AZ338" s="90"/>
      <c r="BA338" s="90"/>
      <c r="BB338" s="90">
        <f t="shared" si="136"/>
        <v>1000</v>
      </c>
      <c r="BC338" s="90"/>
      <c r="BD338" s="90"/>
      <c r="BE338" s="90">
        <f t="shared" si="134"/>
        <v>1000</v>
      </c>
      <c r="BF338" s="90"/>
      <c r="BG338" s="90"/>
      <c r="BH338" s="90">
        <f t="shared" si="135"/>
        <v>1000</v>
      </c>
      <c r="BI338" s="249" t="s">
        <v>965</v>
      </c>
      <c r="BJ338" s="249">
        <v>660</v>
      </c>
      <c r="BK338" s="272">
        <f t="shared" si="131"/>
        <v>340</v>
      </c>
      <c r="BL338" s="52"/>
      <c r="BM338" s="327"/>
      <c r="BN338" s="387"/>
      <c r="BO338" s="387"/>
      <c r="BP338" s="387"/>
      <c r="BQ338" s="387"/>
      <c r="BR338" s="387"/>
      <c r="BS338" s="381">
        <v>660</v>
      </c>
      <c r="BT338" s="381"/>
      <c r="BU338" s="381"/>
      <c r="BV338" s="381"/>
      <c r="BW338" s="381"/>
      <c r="BX338" s="372">
        <f t="shared" si="132"/>
        <v>660</v>
      </c>
      <c r="BY338" s="343"/>
      <c r="BZ338" s="51"/>
      <c r="CA338" s="51"/>
      <c r="CB338" s="51"/>
      <c r="CC338" s="51"/>
      <c r="CD338" s="51"/>
      <c r="CE338" s="51"/>
      <c r="CF338" s="51"/>
      <c r="CG338" s="51"/>
      <c r="CH338" s="51"/>
      <c r="CI338" s="51"/>
      <c r="CJ338" s="51"/>
    </row>
    <row r="339" spans="1:88" customFormat="1" ht="53.45" customHeight="1">
      <c r="A339" s="194" t="s">
        <v>507</v>
      </c>
      <c r="B339" s="7" t="s">
        <v>0</v>
      </c>
      <c r="C339" s="1" t="s">
        <v>426</v>
      </c>
      <c r="D339" s="6"/>
      <c r="E339" s="5" t="s">
        <v>14</v>
      </c>
      <c r="F339" s="6" t="s">
        <v>20</v>
      </c>
      <c r="G339" s="5" t="s">
        <v>409</v>
      </c>
      <c r="H339" s="5">
        <v>531403</v>
      </c>
      <c r="I339" s="1" t="s">
        <v>16</v>
      </c>
      <c r="J339" s="29">
        <v>5383.3</v>
      </c>
      <c r="K339" s="29"/>
      <c r="L339" s="50"/>
      <c r="M339" s="50"/>
      <c r="N339" s="50"/>
      <c r="O339" s="50"/>
      <c r="P339" s="50"/>
      <c r="Q339" s="50"/>
      <c r="R339" s="50"/>
      <c r="S339" s="50"/>
      <c r="T339" s="50"/>
      <c r="U339" s="50"/>
      <c r="V339" s="52"/>
      <c r="W339" s="50"/>
      <c r="X339" s="90">
        <f t="shared" si="127"/>
        <v>5383.3</v>
      </c>
      <c r="Y339" s="90">
        <v>225</v>
      </c>
      <c r="Z339" s="90"/>
      <c r="AA339" s="90">
        <f t="shared" si="126"/>
        <v>5608.3</v>
      </c>
      <c r="AB339" s="90"/>
      <c r="AC339" s="90"/>
      <c r="AD339" s="90">
        <f t="shared" si="123"/>
        <v>5608.3</v>
      </c>
      <c r="AE339" s="90"/>
      <c r="AF339" s="90"/>
      <c r="AG339" s="90">
        <f t="shared" si="124"/>
        <v>5608.3</v>
      </c>
      <c r="AH339" s="90"/>
      <c r="AI339" s="90"/>
      <c r="AJ339" s="90">
        <f t="shared" si="121"/>
        <v>5608.3</v>
      </c>
      <c r="AK339" s="90"/>
      <c r="AL339" s="90"/>
      <c r="AM339" s="90">
        <f t="shared" si="120"/>
        <v>5608.3</v>
      </c>
      <c r="AN339" s="90"/>
      <c r="AO339" s="90"/>
      <c r="AP339" s="90">
        <f t="shared" si="119"/>
        <v>5608.3</v>
      </c>
      <c r="AQ339" s="90"/>
      <c r="AR339" s="90"/>
      <c r="AS339" s="90">
        <f t="shared" si="117"/>
        <v>5608.3</v>
      </c>
      <c r="AT339" s="90"/>
      <c r="AU339" s="90"/>
      <c r="AV339" s="90">
        <f t="shared" ref="AV339:AV405" si="137">+AS339+AT339-AU339</f>
        <v>5608.3</v>
      </c>
      <c r="AW339" s="90"/>
      <c r="AX339" s="90"/>
      <c r="AY339" s="90">
        <f t="shared" si="133"/>
        <v>5608.3</v>
      </c>
      <c r="AZ339" s="90"/>
      <c r="BA339" s="90"/>
      <c r="BB339" s="90">
        <f t="shared" si="136"/>
        <v>5608.3</v>
      </c>
      <c r="BC339" s="90"/>
      <c r="BD339" s="90"/>
      <c r="BE339" s="90">
        <f t="shared" si="134"/>
        <v>5608.3</v>
      </c>
      <c r="BF339" s="90"/>
      <c r="BG339" s="90"/>
      <c r="BH339" s="90">
        <f t="shared" si="135"/>
        <v>5608.3</v>
      </c>
      <c r="BI339" s="249" t="s">
        <v>763</v>
      </c>
      <c r="BJ339" s="249">
        <f>3733.3+1875</f>
        <v>5608.3</v>
      </c>
      <c r="BK339" s="272">
        <f t="shared" si="131"/>
        <v>0</v>
      </c>
      <c r="BL339" s="52"/>
      <c r="BM339" s="327">
        <v>3733.3</v>
      </c>
      <c r="BN339" s="387"/>
      <c r="BO339" s="381">
        <v>1875</v>
      </c>
      <c r="BP339" s="381"/>
      <c r="BQ339" s="381"/>
      <c r="BR339" s="381"/>
      <c r="BS339" s="381"/>
      <c r="BT339" s="381"/>
      <c r="BU339" s="381"/>
      <c r="BV339" s="381"/>
      <c r="BW339" s="381"/>
      <c r="BX339" s="372">
        <f t="shared" si="132"/>
        <v>5608.3</v>
      </c>
      <c r="BY339" s="343">
        <f>+J339</f>
        <v>5383.3</v>
      </c>
      <c r="BZ339" s="51"/>
      <c r="CA339" s="51"/>
      <c r="CB339" s="51"/>
      <c r="CC339" s="51"/>
      <c r="CD339" s="51"/>
      <c r="CE339" s="51"/>
      <c r="CF339" s="51"/>
      <c r="CG339" s="51"/>
      <c r="CH339" s="51"/>
      <c r="CI339" s="51"/>
      <c r="CJ339" s="51"/>
    </row>
    <row r="340" spans="1:88" customFormat="1" ht="53.45" customHeight="1">
      <c r="A340" s="194" t="s">
        <v>507</v>
      </c>
      <c r="B340" s="7" t="s">
        <v>0</v>
      </c>
      <c r="C340" s="1" t="s">
        <v>1000</v>
      </c>
      <c r="D340" s="6"/>
      <c r="E340" s="5" t="s">
        <v>249</v>
      </c>
      <c r="F340" s="30" t="s">
        <v>3</v>
      </c>
      <c r="G340" s="5" t="s">
        <v>410</v>
      </c>
      <c r="H340" s="5">
        <v>531403</v>
      </c>
      <c r="I340" s="1" t="s">
        <v>16</v>
      </c>
      <c r="J340" s="29">
        <v>0</v>
      </c>
      <c r="K340" s="29"/>
      <c r="L340" s="50"/>
      <c r="M340" s="50"/>
      <c r="N340" s="50"/>
      <c r="O340" s="50"/>
      <c r="P340" s="50"/>
      <c r="Q340" s="50"/>
      <c r="R340" s="50"/>
      <c r="S340" s="50"/>
      <c r="T340" s="50"/>
      <c r="U340" s="50"/>
      <c r="V340" s="52"/>
      <c r="W340" s="50"/>
      <c r="X340" s="90">
        <f t="shared" si="127"/>
        <v>0</v>
      </c>
      <c r="Y340" s="90"/>
      <c r="Z340" s="90"/>
      <c r="AA340" s="90"/>
      <c r="AB340" s="90"/>
      <c r="AC340" s="90"/>
      <c r="AD340" s="90"/>
      <c r="AE340" s="90"/>
      <c r="AF340" s="90"/>
      <c r="AG340" s="90"/>
      <c r="AH340" s="90"/>
      <c r="AI340" s="90"/>
      <c r="AJ340" s="90"/>
      <c r="AK340" s="90"/>
      <c r="AL340" s="90"/>
      <c r="AM340" s="90"/>
      <c r="AN340" s="90">
        <v>2000</v>
      </c>
      <c r="AO340" s="90"/>
      <c r="AP340" s="90">
        <f t="shared" si="119"/>
        <v>2000</v>
      </c>
      <c r="AQ340" s="90"/>
      <c r="AR340" s="90"/>
      <c r="AS340" s="90">
        <f t="shared" ref="AS340:AS407" si="138">+AP340+AQ340-AR340</f>
        <v>2000</v>
      </c>
      <c r="AT340" s="90"/>
      <c r="AU340" s="90"/>
      <c r="AV340" s="90">
        <f t="shared" si="137"/>
        <v>2000</v>
      </c>
      <c r="AW340" s="90"/>
      <c r="AX340" s="90"/>
      <c r="AY340" s="90">
        <f t="shared" si="133"/>
        <v>2000</v>
      </c>
      <c r="AZ340" s="90"/>
      <c r="BA340" s="90"/>
      <c r="BB340" s="90">
        <f t="shared" si="136"/>
        <v>2000</v>
      </c>
      <c r="BC340" s="90"/>
      <c r="BD340" s="90"/>
      <c r="BE340" s="90">
        <f t="shared" si="134"/>
        <v>2000</v>
      </c>
      <c r="BF340" s="90"/>
      <c r="BG340" s="90"/>
      <c r="BH340" s="90">
        <f t="shared" si="135"/>
        <v>2000</v>
      </c>
      <c r="BI340" s="249" t="s">
        <v>1170</v>
      </c>
      <c r="BJ340" s="249">
        <v>624</v>
      </c>
      <c r="BK340" s="272">
        <f t="shared" si="131"/>
        <v>1376</v>
      </c>
      <c r="BL340" s="52"/>
      <c r="BM340" s="327"/>
      <c r="BN340" s="387"/>
      <c r="BO340" s="381"/>
      <c r="BP340" s="381"/>
      <c r="BQ340" s="381"/>
      <c r="BR340" s="381"/>
      <c r="BS340" s="381"/>
      <c r="BT340" s="381"/>
      <c r="BU340" s="381">
        <v>624</v>
      </c>
      <c r="BV340" s="381"/>
      <c r="BW340" s="381"/>
      <c r="BX340" s="372">
        <f t="shared" si="132"/>
        <v>624</v>
      </c>
      <c r="BY340" s="343"/>
      <c r="BZ340" s="51"/>
      <c r="CA340" s="51"/>
      <c r="CB340" s="51"/>
      <c r="CC340" s="51"/>
      <c r="CD340" s="51"/>
      <c r="CE340" s="51"/>
      <c r="CF340" s="51"/>
      <c r="CG340" s="51"/>
      <c r="CH340" s="51"/>
      <c r="CI340" s="51"/>
      <c r="CJ340" s="51"/>
    </row>
    <row r="341" spans="1:88" customFormat="1" ht="53.45" customHeight="1">
      <c r="A341" s="194" t="s">
        <v>507</v>
      </c>
      <c r="B341" s="4" t="s">
        <v>53</v>
      </c>
      <c r="C341" s="2" t="s">
        <v>121</v>
      </c>
      <c r="D341" s="30"/>
      <c r="E341" s="11" t="s">
        <v>118</v>
      </c>
      <c r="F341" s="30" t="s">
        <v>3</v>
      </c>
      <c r="G341" s="5" t="s">
        <v>410</v>
      </c>
      <c r="H341" s="5">
        <v>531403</v>
      </c>
      <c r="I341" s="1" t="s">
        <v>422</v>
      </c>
      <c r="J341" s="29">
        <v>10000</v>
      </c>
      <c r="K341" s="29"/>
      <c r="L341" s="50"/>
      <c r="M341" s="50"/>
      <c r="N341" s="50"/>
      <c r="O341" s="50"/>
      <c r="P341" s="50"/>
      <c r="Q341" s="50"/>
      <c r="R341" s="50"/>
      <c r="S341" s="50"/>
      <c r="T341" s="50"/>
      <c r="U341" s="50"/>
      <c r="V341" s="50"/>
      <c r="W341" s="50"/>
      <c r="X341" s="90">
        <f t="shared" si="127"/>
        <v>10000</v>
      </c>
      <c r="Y341" s="90"/>
      <c r="Z341" s="90"/>
      <c r="AA341" s="90">
        <f t="shared" si="126"/>
        <v>10000</v>
      </c>
      <c r="AB341" s="90"/>
      <c r="AC341" s="90"/>
      <c r="AD341" s="90">
        <f t="shared" si="123"/>
        <v>10000</v>
      </c>
      <c r="AE341" s="90"/>
      <c r="AF341" s="90"/>
      <c r="AG341" s="90">
        <f t="shared" si="124"/>
        <v>10000</v>
      </c>
      <c r="AH341" s="90"/>
      <c r="AI341" s="90"/>
      <c r="AJ341" s="90">
        <f t="shared" si="121"/>
        <v>10000</v>
      </c>
      <c r="AK341" s="90"/>
      <c r="AL341" s="90"/>
      <c r="AM341" s="90">
        <f t="shared" si="120"/>
        <v>10000</v>
      </c>
      <c r="AN341" s="90"/>
      <c r="AO341" s="90"/>
      <c r="AP341" s="90">
        <f t="shared" si="119"/>
        <v>10000</v>
      </c>
      <c r="AQ341" s="90"/>
      <c r="AR341" s="90"/>
      <c r="AS341" s="90">
        <f t="shared" si="138"/>
        <v>10000</v>
      </c>
      <c r="AT341" s="90"/>
      <c r="AU341" s="90"/>
      <c r="AV341" s="90">
        <f t="shared" si="137"/>
        <v>10000</v>
      </c>
      <c r="AW341" s="90"/>
      <c r="AX341" s="90"/>
      <c r="AY341" s="90">
        <f t="shared" si="133"/>
        <v>10000</v>
      </c>
      <c r="AZ341" s="90"/>
      <c r="BA341" s="90"/>
      <c r="BB341" s="90">
        <f t="shared" si="136"/>
        <v>10000</v>
      </c>
      <c r="BC341" s="90"/>
      <c r="BD341" s="90"/>
      <c r="BE341" s="90">
        <f t="shared" si="134"/>
        <v>10000</v>
      </c>
      <c r="BF341" s="90"/>
      <c r="BG341" s="90"/>
      <c r="BH341" s="90">
        <f t="shared" si="135"/>
        <v>10000</v>
      </c>
      <c r="BI341" s="50"/>
      <c r="BJ341" s="50"/>
      <c r="BK341" s="272">
        <f t="shared" si="131"/>
        <v>10000</v>
      </c>
      <c r="BL341" s="52"/>
      <c r="BM341" s="327"/>
      <c r="BN341" s="387"/>
      <c r="BO341" s="387"/>
      <c r="BP341" s="387"/>
      <c r="BQ341" s="387"/>
      <c r="BR341" s="387"/>
      <c r="BS341" s="387"/>
      <c r="BT341" s="387"/>
      <c r="BU341" s="387"/>
      <c r="BV341" s="387"/>
      <c r="BW341" s="387"/>
      <c r="BX341" s="372">
        <f t="shared" si="132"/>
        <v>0</v>
      </c>
      <c r="BY341" s="343"/>
      <c r="BZ341" s="51"/>
      <c r="CA341" s="51"/>
      <c r="CB341" s="51">
        <f>+J341</f>
        <v>10000</v>
      </c>
      <c r="CC341" s="51"/>
      <c r="CD341" s="51"/>
      <c r="CE341" s="51"/>
      <c r="CF341" s="51"/>
      <c r="CG341" s="51"/>
      <c r="CH341" s="51"/>
      <c r="CI341" s="51"/>
      <c r="CJ341" s="51"/>
    </row>
    <row r="342" spans="1:88" customFormat="1" ht="53.45" customHeight="1">
      <c r="A342" s="194" t="s">
        <v>507</v>
      </c>
      <c r="B342" s="7" t="s">
        <v>0</v>
      </c>
      <c r="C342" s="1" t="s">
        <v>376</v>
      </c>
      <c r="D342" s="6" t="s">
        <v>381</v>
      </c>
      <c r="E342" s="5" t="s">
        <v>14</v>
      </c>
      <c r="F342" s="6" t="s">
        <v>3</v>
      </c>
      <c r="G342" s="5" t="s">
        <v>409</v>
      </c>
      <c r="H342" s="5">
        <v>531404</v>
      </c>
      <c r="I342" s="1" t="s">
        <v>6</v>
      </c>
      <c r="J342" s="29">
        <v>3360</v>
      </c>
      <c r="K342" s="29" t="s">
        <v>947</v>
      </c>
      <c r="L342" s="50">
        <v>755.84</v>
      </c>
      <c r="M342" s="50"/>
      <c r="N342" s="50"/>
      <c r="O342" s="50"/>
      <c r="P342" s="50"/>
      <c r="Q342" s="50"/>
      <c r="R342" s="50"/>
      <c r="S342" s="50"/>
      <c r="T342" s="50"/>
      <c r="U342" s="50"/>
      <c r="V342" s="50"/>
      <c r="W342" s="50"/>
      <c r="X342" s="90">
        <f t="shared" si="127"/>
        <v>3360</v>
      </c>
      <c r="Y342" s="90"/>
      <c r="Z342" s="90"/>
      <c r="AA342" s="90">
        <f t="shared" si="126"/>
        <v>3360</v>
      </c>
      <c r="AB342" s="90"/>
      <c r="AC342" s="90"/>
      <c r="AD342" s="90">
        <f t="shared" si="123"/>
        <v>3360</v>
      </c>
      <c r="AE342" s="90"/>
      <c r="AF342" s="90"/>
      <c r="AG342" s="90">
        <f t="shared" si="124"/>
        <v>3360</v>
      </c>
      <c r="AH342" s="90"/>
      <c r="AI342" s="90"/>
      <c r="AJ342" s="90">
        <f t="shared" si="121"/>
        <v>3360</v>
      </c>
      <c r="AK342" s="90"/>
      <c r="AL342" s="90"/>
      <c r="AM342" s="90">
        <f t="shared" si="120"/>
        <v>3360</v>
      </c>
      <c r="AN342" s="90"/>
      <c r="AO342" s="90"/>
      <c r="AP342" s="90">
        <f t="shared" si="119"/>
        <v>3360</v>
      </c>
      <c r="AQ342" s="90"/>
      <c r="AR342" s="90"/>
      <c r="AS342" s="90">
        <f t="shared" si="138"/>
        <v>3360</v>
      </c>
      <c r="AT342" s="90"/>
      <c r="AU342" s="90"/>
      <c r="AV342" s="90">
        <f t="shared" si="137"/>
        <v>3360</v>
      </c>
      <c r="AW342" s="90"/>
      <c r="AX342" s="90"/>
      <c r="AY342" s="90">
        <f t="shared" si="133"/>
        <v>3360</v>
      </c>
      <c r="AZ342" s="90"/>
      <c r="BA342" s="90"/>
      <c r="BB342" s="90">
        <f t="shared" si="136"/>
        <v>3360</v>
      </c>
      <c r="BC342" s="90"/>
      <c r="BD342" s="90"/>
      <c r="BE342" s="90">
        <f t="shared" si="134"/>
        <v>3360</v>
      </c>
      <c r="BF342" s="90"/>
      <c r="BG342" s="90"/>
      <c r="BH342" s="90">
        <f t="shared" si="135"/>
        <v>3360</v>
      </c>
      <c r="BI342" s="249" t="s">
        <v>946</v>
      </c>
      <c r="BJ342" s="249">
        <v>1763.63</v>
      </c>
      <c r="BK342" s="272">
        <f t="shared" si="131"/>
        <v>1596.37</v>
      </c>
      <c r="BL342" s="52"/>
      <c r="BM342" s="327"/>
      <c r="BN342" s="387"/>
      <c r="BO342" s="387"/>
      <c r="BP342" s="387"/>
      <c r="BQ342" s="387"/>
      <c r="BR342" s="387"/>
      <c r="BS342" s="387"/>
      <c r="BT342" s="387"/>
      <c r="BU342" s="387"/>
      <c r="BV342" s="387"/>
      <c r="BW342" s="387"/>
      <c r="BX342" s="372">
        <f t="shared" si="132"/>
        <v>0</v>
      </c>
      <c r="BY342" s="350"/>
      <c r="BZ342" s="50"/>
      <c r="CA342" s="50"/>
      <c r="CB342" s="50"/>
      <c r="CC342" s="50">
        <f>+J342</f>
        <v>3360</v>
      </c>
      <c r="CD342" s="50"/>
      <c r="CE342" s="50"/>
      <c r="CF342" s="50"/>
      <c r="CG342" s="50"/>
      <c r="CH342" s="50"/>
      <c r="CI342" s="50"/>
      <c r="CJ342" s="50"/>
    </row>
    <row r="343" spans="1:88" customFormat="1" ht="53.45" customHeight="1">
      <c r="A343" s="194" t="s">
        <v>507</v>
      </c>
      <c r="B343" s="7" t="s">
        <v>0</v>
      </c>
      <c r="C343" s="1" t="s">
        <v>34</v>
      </c>
      <c r="D343" s="6" t="s">
        <v>380</v>
      </c>
      <c r="E343" s="5" t="s">
        <v>14</v>
      </c>
      <c r="F343" s="6" t="s">
        <v>3</v>
      </c>
      <c r="G343" s="5" t="s">
        <v>409</v>
      </c>
      <c r="H343" s="5">
        <v>531404</v>
      </c>
      <c r="I343" s="1" t="s">
        <v>6</v>
      </c>
      <c r="J343" s="29">
        <v>90000</v>
      </c>
      <c r="K343" s="39" t="s">
        <v>1308</v>
      </c>
      <c r="L343" s="50">
        <f>172088.1-172088.1+264750.91</f>
        <v>264750.90999999997</v>
      </c>
      <c r="M343" s="50"/>
      <c r="N343" s="50"/>
      <c r="O343" s="50"/>
      <c r="P343" s="50"/>
      <c r="Q343" s="50"/>
      <c r="R343" s="50"/>
      <c r="S343" s="50"/>
      <c r="T343" s="50"/>
      <c r="U343" s="50"/>
      <c r="V343" s="50"/>
      <c r="W343" s="50"/>
      <c r="X343" s="90">
        <f t="shared" si="127"/>
        <v>90000</v>
      </c>
      <c r="Y343" s="90"/>
      <c r="Z343" s="90"/>
      <c r="AA343" s="90">
        <f t="shared" si="126"/>
        <v>90000</v>
      </c>
      <c r="AB343" s="90"/>
      <c r="AC343" s="90"/>
      <c r="AD343" s="90">
        <f t="shared" si="123"/>
        <v>90000</v>
      </c>
      <c r="AE343" s="90"/>
      <c r="AF343" s="90"/>
      <c r="AG343" s="90">
        <f t="shared" si="124"/>
        <v>90000</v>
      </c>
      <c r="AH343" s="90"/>
      <c r="AI343" s="90"/>
      <c r="AJ343" s="90">
        <f t="shared" si="121"/>
        <v>90000</v>
      </c>
      <c r="AK343" s="90"/>
      <c r="AL343" s="90"/>
      <c r="AM343" s="90">
        <f t="shared" si="120"/>
        <v>90000</v>
      </c>
      <c r="AN343" s="90">
        <v>177000</v>
      </c>
      <c r="AO343" s="90"/>
      <c r="AP343" s="90">
        <f t="shared" si="119"/>
        <v>267000</v>
      </c>
      <c r="AQ343" s="90"/>
      <c r="AR343" s="90"/>
      <c r="AS343" s="90">
        <f t="shared" si="138"/>
        <v>267000</v>
      </c>
      <c r="AT343" s="90"/>
      <c r="AU343" s="90"/>
      <c r="AV343" s="90">
        <f t="shared" si="137"/>
        <v>267000</v>
      </c>
      <c r="AW343" s="90"/>
      <c r="AX343" s="90"/>
      <c r="AY343" s="90">
        <f t="shared" si="133"/>
        <v>267000</v>
      </c>
      <c r="AZ343" s="90"/>
      <c r="BA343" s="90"/>
      <c r="BB343" s="90">
        <f t="shared" si="136"/>
        <v>267000</v>
      </c>
      <c r="BC343" s="90"/>
      <c r="BD343" s="90"/>
      <c r="BE343" s="90">
        <f t="shared" si="134"/>
        <v>267000</v>
      </c>
      <c r="BF343" s="90"/>
      <c r="BG343" s="90">
        <v>87946.19</v>
      </c>
      <c r="BH343" s="90">
        <f t="shared" si="135"/>
        <v>179053.81</v>
      </c>
      <c r="BI343" s="249" t="s">
        <v>1309</v>
      </c>
      <c r="BJ343" s="249">
        <f>92662.81-92662.81+1</f>
        <v>1</v>
      </c>
      <c r="BK343" s="272">
        <f t="shared" si="131"/>
        <v>179052.81</v>
      </c>
      <c r="BL343" s="52"/>
      <c r="BM343" s="327"/>
      <c r="BN343" s="387"/>
      <c r="BO343" s="387"/>
      <c r="BP343" s="387"/>
      <c r="BQ343" s="387"/>
      <c r="BR343" s="387"/>
      <c r="BS343" s="387"/>
      <c r="BT343" s="387"/>
      <c r="BU343" s="387"/>
      <c r="BV343" s="387"/>
      <c r="BW343" s="387"/>
      <c r="BX343" s="372">
        <f t="shared" si="132"/>
        <v>0</v>
      </c>
      <c r="BY343" s="343"/>
      <c r="BZ343" s="51"/>
      <c r="CA343" s="51"/>
      <c r="CB343" s="51"/>
      <c r="CC343" s="51"/>
      <c r="CD343" s="51">
        <f>+J343</f>
        <v>90000</v>
      </c>
      <c r="CE343" s="51"/>
      <c r="CF343" s="51"/>
      <c r="CG343" s="51"/>
      <c r="CH343" s="51"/>
      <c r="CI343" s="51"/>
      <c r="CJ343" s="51"/>
    </row>
    <row r="344" spans="1:88" customFormat="1" ht="53.45" customHeight="1">
      <c r="A344" s="194" t="s">
        <v>507</v>
      </c>
      <c r="B344" s="7" t="s">
        <v>0</v>
      </c>
      <c r="C344" s="1" t="s">
        <v>37</v>
      </c>
      <c r="D344" s="6"/>
      <c r="E344" s="5" t="s">
        <v>14</v>
      </c>
      <c r="F344" s="6" t="s">
        <v>3</v>
      </c>
      <c r="G344" s="5" t="s">
        <v>409</v>
      </c>
      <c r="H344" s="5">
        <v>531404</v>
      </c>
      <c r="I344" s="1" t="s">
        <v>6</v>
      </c>
      <c r="J344" s="29">
        <v>3800</v>
      </c>
      <c r="K344" s="29"/>
      <c r="L344" s="50"/>
      <c r="M344" s="50"/>
      <c r="N344" s="50"/>
      <c r="O344" s="50"/>
      <c r="P344" s="50"/>
      <c r="Q344" s="50"/>
      <c r="R344" s="50"/>
      <c r="S344" s="50"/>
      <c r="T344" s="50"/>
      <c r="U344" s="50"/>
      <c r="V344" s="50"/>
      <c r="W344" s="50"/>
      <c r="X344" s="90">
        <f t="shared" si="127"/>
        <v>3800</v>
      </c>
      <c r="Y344" s="90"/>
      <c r="Z344" s="90"/>
      <c r="AA344" s="90">
        <f t="shared" si="126"/>
        <v>3800</v>
      </c>
      <c r="AB344" s="90"/>
      <c r="AC344" s="90"/>
      <c r="AD344" s="90">
        <f t="shared" si="123"/>
        <v>3800</v>
      </c>
      <c r="AE344" s="90"/>
      <c r="AF344" s="90"/>
      <c r="AG344" s="90">
        <f t="shared" si="124"/>
        <v>3800</v>
      </c>
      <c r="AH344" s="90"/>
      <c r="AI344" s="90"/>
      <c r="AJ344" s="90">
        <f t="shared" si="121"/>
        <v>3800</v>
      </c>
      <c r="AK344" s="90"/>
      <c r="AL344" s="90"/>
      <c r="AM344" s="90">
        <f t="shared" si="120"/>
        <v>3800</v>
      </c>
      <c r="AN344" s="90"/>
      <c r="AO344" s="90"/>
      <c r="AP344" s="90">
        <f t="shared" si="119"/>
        <v>3800</v>
      </c>
      <c r="AQ344" s="90"/>
      <c r="AR344" s="90"/>
      <c r="AS344" s="90">
        <f t="shared" si="138"/>
        <v>3800</v>
      </c>
      <c r="AT344" s="90"/>
      <c r="AU344" s="90"/>
      <c r="AV344" s="90">
        <f t="shared" si="137"/>
        <v>3800</v>
      </c>
      <c r="AW344" s="90"/>
      <c r="AX344" s="90"/>
      <c r="AY344" s="90">
        <f t="shared" si="133"/>
        <v>3800</v>
      </c>
      <c r="AZ344" s="90"/>
      <c r="BA344" s="90"/>
      <c r="BB344" s="90">
        <f t="shared" si="136"/>
        <v>3800</v>
      </c>
      <c r="BC344" s="90"/>
      <c r="BD344" s="90"/>
      <c r="BE344" s="90">
        <f t="shared" si="134"/>
        <v>3800</v>
      </c>
      <c r="BF344" s="90"/>
      <c r="BG344" s="90"/>
      <c r="BH344" s="90">
        <f t="shared" si="135"/>
        <v>3800</v>
      </c>
      <c r="BI344" s="50"/>
      <c r="BJ344" s="50"/>
      <c r="BK344" s="272">
        <f t="shared" si="131"/>
        <v>3800</v>
      </c>
      <c r="BL344" s="52"/>
      <c r="BM344" s="327"/>
      <c r="BN344" s="387"/>
      <c r="BO344" s="387"/>
      <c r="BP344" s="387"/>
      <c r="BQ344" s="387"/>
      <c r="BR344" s="387"/>
      <c r="BS344" s="387"/>
      <c r="BT344" s="387"/>
      <c r="BU344" s="387"/>
      <c r="BV344" s="387"/>
      <c r="BW344" s="387"/>
      <c r="BX344" s="372">
        <f t="shared" si="132"/>
        <v>0</v>
      </c>
      <c r="BY344" s="343"/>
      <c r="BZ344" s="51"/>
      <c r="CA344" s="51">
        <f>+J344</f>
        <v>3800</v>
      </c>
      <c r="CB344" s="51"/>
      <c r="CC344" s="51"/>
      <c r="CD344" s="51"/>
      <c r="CE344" s="51"/>
      <c r="CF344" s="51"/>
      <c r="CG344" s="51"/>
      <c r="CH344" s="51"/>
      <c r="CI344" s="51"/>
      <c r="CJ344" s="51"/>
    </row>
    <row r="345" spans="1:88" customFormat="1" ht="53.45" customHeight="1">
      <c r="A345" s="194" t="s">
        <v>507</v>
      </c>
      <c r="B345" s="4" t="s">
        <v>53</v>
      </c>
      <c r="C345" s="2" t="s">
        <v>129</v>
      </c>
      <c r="D345" s="30"/>
      <c r="E345" s="11" t="s">
        <v>118</v>
      </c>
      <c r="F345" s="30" t="s">
        <v>3</v>
      </c>
      <c r="G345" s="5" t="s">
        <v>410</v>
      </c>
      <c r="H345" s="5">
        <v>531404</v>
      </c>
      <c r="I345" s="9" t="s">
        <v>6</v>
      </c>
      <c r="J345" s="29">
        <v>5000</v>
      </c>
      <c r="K345" s="29"/>
      <c r="L345" s="50"/>
      <c r="M345" s="50"/>
      <c r="N345" s="50"/>
      <c r="O345" s="50"/>
      <c r="P345" s="50"/>
      <c r="Q345" s="50"/>
      <c r="R345" s="50"/>
      <c r="S345" s="50"/>
      <c r="T345" s="50"/>
      <c r="U345" s="50"/>
      <c r="V345" s="50"/>
      <c r="W345" s="50"/>
      <c r="X345" s="90">
        <f t="shared" si="127"/>
        <v>5000</v>
      </c>
      <c r="Y345" s="90"/>
      <c r="Z345" s="90"/>
      <c r="AA345" s="90">
        <f t="shared" si="126"/>
        <v>5000</v>
      </c>
      <c r="AB345" s="90"/>
      <c r="AC345" s="90"/>
      <c r="AD345" s="90">
        <f t="shared" si="123"/>
        <v>5000</v>
      </c>
      <c r="AE345" s="90"/>
      <c r="AF345" s="90"/>
      <c r="AG345" s="90">
        <f t="shared" si="124"/>
        <v>5000</v>
      </c>
      <c r="AH345" s="90"/>
      <c r="AI345" s="90"/>
      <c r="AJ345" s="90">
        <f t="shared" si="121"/>
        <v>5000</v>
      </c>
      <c r="AK345" s="90"/>
      <c r="AL345" s="90"/>
      <c r="AM345" s="90">
        <f t="shared" si="120"/>
        <v>5000</v>
      </c>
      <c r="AN345" s="90"/>
      <c r="AO345" s="90"/>
      <c r="AP345" s="90">
        <f t="shared" si="119"/>
        <v>5000</v>
      </c>
      <c r="AQ345" s="90"/>
      <c r="AR345" s="90"/>
      <c r="AS345" s="90">
        <f t="shared" si="138"/>
        <v>5000</v>
      </c>
      <c r="AT345" s="90"/>
      <c r="AU345" s="90"/>
      <c r="AV345" s="90">
        <f t="shared" si="137"/>
        <v>5000</v>
      </c>
      <c r="AW345" s="90"/>
      <c r="AX345" s="90"/>
      <c r="AY345" s="90">
        <f t="shared" si="133"/>
        <v>5000</v>
      </c>
      <c r="AZ345" s="90"/>
      <c r="BA345" s="90"/>
      <c r="BB345" s="90">
        <f t="shared" si="136"/>
        <v>5000</v>
      </c>
      <c r="BC345" s="90"/>
      <c r="BD345" s="90"/>
      <c r="BE345" s="90">
        <f t="shared" si="134"/>
        <v>5000</v>
      </c>
      <c r="BF345" s="90"/>
      <c r="BG345" s="90"/>
      <c r="BH345" s="90">
        <f t="shared" si="135"/>
        <v>5000</v>
      </c>
      <c r="BI345" s="50"/>
      <c r="BJ345" s="50"/>
      <c r="BK345" s="272">
        <f t="shared" si="131"/>
        <v>5000</v>
      </c>
      <c r="BL345" s="52"/>
      <c r="BM345" s="327"/>
      <c r="BN345" s="387"/>
      <c r="BO345" s="387"/>
      <c r="BP345" s="387"/>
      <c r="BQ345" s="387"/>
      <c r="BR345" s="387"/>
      <c r="BS345" s="387"/>
      <c r="BT345" s="387"/>
      <c r="BU345" s="387"/>
      <c r="BV345" s="387"/>
      <c r="BW345" s="387"/>
      <c r="BX345" s="372">
        <f t="shared" si="132"/>
        <v>0</v>
      </c>
      <c r="BY345" s="343"/>
      <c r="BZ345" s="51">
        <f>+J345</f>
        <v>5000</v>
      </c>
      <c r="CA345" s="51"/>
      <c r="CB345" s="51"/>
      <c r="CC345" s="51"/>
      <c r="CD345" s="51"/>
      <c r="CE345" s="51"/>
      <c r="CF345" s="51"/>
      <c r="CG345" s="51"/>
      <c r="CH345" s="51"/>
      <c r="CI345" s="51"/>
      <c r="CJ345" s="51"/>
    </row>
    <row r="346" spans="1:88" customFormat="1" ht="53.45" customHeight="1">
      <c r="A346" s="194" t="s">
        <v>507</v>
      </c>
      <c r="B346" s="4" t="s">
        <v>53</v>
      </c>
      <c r="C346" s="9" t="s">
        <v>337</v>
      </c>
      <c r="D346" s="11"/>
      <c r="E346" s="5" t="s">
        <v>321</v>
      </c>
      <c r="F346" s="11" t="s">
        <v>245</v>
      </c>
      <c r="G346" s="5" t="s">
        <v>410</v>
      </c>
      <c r="H346" s="11">
        <v>531404</v>
      </c>
      <c r="I346" s="2" t="s">
        <v>6</v>
      </c>
      <c r="J346" s="40">
        <v>6500</v>
      </c>
      <c r="K346" s="40"/>
      <c r="L346" s="54"/>
      <c r="M346" s="54"/>
      <c r="N346" s="54"/>
      <c r="O346" s="54"/>
      <c r="P346" s="54"/>
      <c r="Q346" s="54"/>
      <c r="R346" s="54"/>
      <c r="S346" s="54"/>
      <c r="T346" s="54"/>
      <c r="U346" s="54"/>
      <c r="V346" s="54"/>
      <c r="W346" s="54"/>
      <c r="X346" s="90">
        <f t="shared" si="127"/>
        <v>6500</v>
      </c>
      <c r="Y346" s="90"/>
      <c r="Z346" s="90"/>
      <c r="AA346" s="90">
        <f t="shared" si="126"/>
        <v>6500</v>
      </c>
      <c r="AB346" s="90"/>
      <c r="AC346" s="90"/>
      <c r="AD346" s="90">
        <f t="shared" si="123"/>
        <v>6500</v>
      </c>
      <c r="AE346" s="90"/>
      <c r="AF346" s="90"/>
      <c r="AG346" s="90">
        <f t="shared" si="124"/>
        <v>6500</v>
      </c>
      <c r="AH346" s="90"/>
      <c r="AI346" s="90"/>
      <c r="AJ346" s="90">
        <f t="shared" si="121"/>
        <v>6500</v>
      </c>
      <c r="AK346" s="90"/>
      <c r="AL346" s="90"/>
      <c r="AM346" s="90">
        <f t="shared" si="120"/>
        <v>6500</v>
      </c>
      <c r="AN346" s="90"/>
      <c r="AO346" s="90"/>
      <c r="AP346" s="90">
        <f t="shared" si="119"/>
        <v>6500</v>
      </c>
      <c r="AQ346" s="90"/>
      <c r="AR346" s="90"/>
      <c r="AS346" s="90">
        <f t="shared" si="138"/>
        <v>6500</v>
      </c>
      <c r="AT346" s="90"/>
      <c r="AU346" s="90"/>
      <c r="AV346" s="90">
        <f t="shared" si="137"/>
        <v>6500</v>
      </c>
      <c r="AW346" s="90"/>
      <c r="AX346" s="90"/>
      <c r="AY346" s="90">
        <f t="shared" si="133"/>
        <v>6500</v>
      </c>
      <c r="AZ346" s="90"/>
      <c r="BA346" s="90"/>
      <c r="BB346" s="90">
        <f t="shared" si="136"/>
        <v>6500</v>
      </c>
      <c r="BC346" s="90"/>
      <c r="BD346" s="90"/>
      <c r="BE346" s="90">
        <f t="shared" si="134"/>
        <v>6500</v>
      </c>
      <c r="BF346" s="90"/>
      <c r="BG346" s="90"/>
      <c r="BH346" s="90">
        <f t="shared" si="135"/>
        <v>6500</v>
      </c>
      <c r="BI346" s="54"/>
      <c r="BJ346" s="54"/>
      <c r="BK346" s="272">
        <f t="shared" si="131"/>
        <v>6500</v>
      </c>
      <c r="BL346" s="265"/>
      <c r="BM346" s="323"/>
      <c r="BN346" s="383"/>
      <c r="BO346" s="383"/>
      <c r="BP346" s="383"/>
      <c r="BQ346" s="383"/>
      <c r="BR346" s="383"/>
      <c r="BS346" s="383"/>
      <c r="BT346" s="383"/>
      <c r="BU346" s="383"/>
      <c r="BV346" s="383"/>
      <c r="BW346" s="383"/>
      <c r="BX346" s="372">
        <f t="shared" si="132"/>
        <v>0</v>
      </c>
      <c r="BY346" s="341"/>
      <c r="BZ346" s="54"/>
      <c r="CA346" s="54"/>
      <c r="CB346" s="54"/>
      <c r="CC346" s="54"/>
      <c r="CD346" s="54"/>
      <c r="CE346" s="54"/>
      <c r="CF346" s="54">
        <f>+J346</f>
        <v>6500</v>
      </c>
      <c r="CG346" s="54"/>
      <c r="CH346" s="54"/>
      <c r="CI346" s="54"/>
      <c r="CJ346" s="54"/>
    </row>
    <row r="347" spans="1:88" customFormat="1" ht="53.45" customHeight="1">
      <c r="A347" s="194" t="s">
        <v>507</v>
      </c>
      <c r="B347" s="7" t="s">
        <v>0</v>
      </c>
      <c r="C347" s="47" t="s">
        <v>447</v>
      </c>
      <c r="D347" s="48"/>
      <c r="E347" s="48" t="s">
        <v>2</v>
      </c>
      <c r="F347" s="48" t="s">
        <v>3</v>
      </c>
      <c r="G347" s="48" t="s">
        <v>409</v>
      </c>
      <c r="H347" s="48">
        <v>531406</v>
      </c>
      <c r="I347" s="49" t="s">
        <v>15</v>
      </c>
      <c r="J347" s="29">
        <v>2400</v>
      </c>
      <c r="K347" s="29"/>
      <c r="L347" s="50"/>
      <c r="M347" s="50"/>
      <c r="N347" s="50"/>
      <c r="O347" s="50"/>
      <c r="P347" s="50"/>
      <c r="Q347" s="50"/>
      <c r="R347" s="50"/>
      <c r="S347" s="50"/>
      <c r="T347" s="50"/>
      <c r="U347" s="50"/>
      <c r="V347" s="50"/>
      <c r="W347" s="50"/>
      <c r="X347" s="90">
        <f t="shared" si="127"/>
        <v>2400</v>
      </c>
      <c r="Y347" s="90"/>
      <c r="Z347" s="90"/>
      <c r="AA347" s="90">
        <f t="shared" si="126"/>
        <v>2400</v>
      </c>
      <c r="AB347" s="90"/>
      <c r="AC347" s="90"/>
      <c r="AD347" s="90">
        <f t="shared" si="123"/>
        <v>2400</v>
      </c>
      <c r="AE347" s="90"/>
      <c r="AF347" s="90"/>
      <c r="AG347" s="90">
        <f t="shared" si="124"/>
        <v>2400</v>
      </c>
      <c r="AH347" s="90"/>
      <c r="AI347" s="90"/>
      <c r="AJ347" s="90">
        <f t="shared" si="121"/>
        <v>2400</v>
      </c>
      <c r="AK347" s="90"/>
      <c r="AL347" s="90"/>
      <c r="AM347" s="90">
        <f t="shared" si="120"/>
        <v>2400</v>
      </c>
      <c r="AN347" s="90"/>
      <c r="AO347" s="90"/>
      <c r="AP347" s="90">
        <f t="shared" si="119"/>
        <v>2400</v>
      </c>
      <c r="AQ347" s="90"/>
      <c r="AR347" s="90"/>
      <c r="AS347" s="90">
        <f t="shared" si="138"/>
        <v>2400</v>
      </c>
      <c r="AT347" s="90"/>
      <c r="AU347" s="90"/>
      <c r="AV347" s="90">
        <f t="shared" si="137"/>
        <v>2400</v>
      </c>
      <c r="AW347" s="90"/>
      <c r="AX347" s="90"/>
      <c r="AY347" s="90">
        <f t="shared" si="133"/>
        <v>2400</v>
      </c>
      <c r="AZ347" s="90"/>
      <c r="BA347" s="90"/>
      <c r="BB347" s="90">
        <f t="shared" si="136"/>
        <v>2400</v>
      </c>
      <c r="BC347" s="90"/>
      <c r="BD347" s="90"/>
      <c r="BE347" s="90">
        <f t="shared" si="134"/>
        <v>2400</v>
      </c>
      <c r="BF347" s="90"/>
      <c r="BG347" s="90"/>
      <c r="BH347" s="90">
        <f t="shared" si="135"/>
        <v>2400</v>
      </c>
      <c r="BI347" s="50"/>
      <c r="BJ347" s="50"/>
      <c r="BK347" s="272">
        <f t="shared" si="131"/>
        <v>2400</v>
      </c>
      <c r="BL347" s="52"/>
      <c r="BM347" s="327"/>
      <c r="BN347" s="387"/>
      <c r="BO347" s="387"/>
      <c r="BP347" s="387"/>
      <c r="BQ347" s="387"/>
      <c r="BR347" s="387"/>
      <c r="BS347" s="387"/>
      <c r="BT347" s="387"/>
      <c r="BU347" s="387"/>
      <c r="BV347" s="387"/>
      <c r="BW347" s="387"/>
      <c r="BX347" s="372">
        <f t="shared" si="132"/>
        <v>0</v>
      </c>
      <c r="BY347" s="350"/>
      <c r="BZ347" s="50"/>
      <c r="CA347" s="50"/>
      <c r="CB347" s="50">
        <f>+J347</f>
        <v>2400</v>
      </c>
      <c r="CC347" s="50"/>
      <c r="CD347" s="50"/>
      <c r="CE347" s="50"/>
      <c r="CF347" s="50"/>
      <c r="CG347" s="50"/>
      <c r="CH347" s="50"/>
      <c r="CI347" s="50"/>
      <c r="CJ347" s="50"/>
    </row>
    <row r="348" spans="1:88" customFormat="1" ht="53.45" customHeight="1">
      <c r="A348" s="194" t="s">
        <v>507</v>
      </c>
      <c r="B348" s="7" t="s">
        <v>0</v>
      </c>
      <c r="C348" s="1" t="s">
        <v>375</v>
      </c>
      <c r="D348" s="6" t="s">
        <v>381</v>
      </c>
      <c r="E348" s="5" t="s">
        <v>14</v>
      </c>
      <c r="F348" s="6" t="s">
        <v>3</v>
      </c>
      <c r="G348" s="5" t="s">
        <v>409</v>
      </c>
      <c r="H348" s="5">
        <v>531406</v>
      </c>
      <c r="I348" s="1" t="s">
        <v>15</v>
      </c>
      <c r="J348" s="29">
        <v>6160</v>
      </c>
      <c r="K348" s="29" t="s">
        <v>947</v>
      </c>
      <c r="L348" s="50">
        <v>1873.85</v>
      </c>
      <c r="M348" s="50"/>
      <c r="N348" s="50"/>
      <c r="O348" s="50"/>
      <c r="P348" s="50"/>
      <c r="Q348" s="50"/>
      <c r="R348" s="50"/>
      <c r="S348" s="50"/>
      <c r="T348" s="50"/>
      <c r="U348" s="50"/>
      <c r="V348" s="50"/>
      <c r="W348" s="50"/>
      <c r="X348" s="90">
        <f t="shared" si="127"/>
        <v>6160</v>
      </c>
      <c r="Y348" s="90"/>
      <c r="Z348" s="90"/>
      <c r="AA348" s="90">
        <f t="shared" si="126"/>
        <v>6160</v>
      </c>
      <c r="AB348" s="90"/>
      <c r="AC348" s="90"/>
      <c r="AD348" s="90">
        <f t="shared" si="123"/>
        <v>6160</v>
      </c>
      <c r="AE348" s="90"/>
      <c r="AF348" s="90"/>
      <c r="AG348" s="90">
        <f t="shared" si="124"/>
        <v>6160</v>
      </c>
      <c r="AH348" s="90"/>
      <c r="AI348" s="90"/>
      <c r="AJ348" s="90">
        <f t="shared" si="121"/>
        <v>6160</v>
      </c>
      <c r="AK348" s="90"/>
      <c r="AL348" s="90"/>
      <c r="AM348" s="90">
        <f t="shared" si="120"/>
        <v>6160</v>
      </c>
      <c r="AN348" s="90"/>
      <c r="AO348" s="90"/>
      <c r="AP348" s="90">
        <f t="shared" si="119"/>
        <v>6160</v>
      </c>
      <c r="AQ348" s="90"/>
      <c r="AR348" s="90"/>
      <c r="AS348" s="90">
        <f t="shared" si="138"/>
        <v>6160</v>
      </c>
      <c r="AT348" s="90"/>
      <c r="AU348" s="90"/>
      <c r="AV348" s="90">
        <f t="shared" si="137"/>
        <v>6160</v>
      </c>
      <c r="AW348" s="90"/>
      <c r="AX348" s="90"/>
      <c r="AY348" s="90">
        <f t="shared" si="133"/>
        <v>6160</v>
      </c>
      <c r="AZ348" s="90"/>
      <c r="BA348" s="90"/>
      <c r="BB348" s="90">
        <f t="shared" si="136"/>
        <v>6160</v>
      </c>
      <c r="BC348" s="90"/>
      <c r="BD348" s="90"/>
      <c r="BE348" s="90">
        <f t="shared" si="134"/>
        <v>6160</v>
      </c>
      <c r="BF348" s="90"/>
      <c r="BG348" s="90"/>
      <c r="BH348" s="90">
        <f t="shared" si="135"/>
        <v>6160</v>
      </c>
      <c r="BI348" s="249" t="s">
        <v>946</v>
      </c>
      <c r="BJ348" s="249">
        <v>4372.33</v>
      </c>
      <c r="BK348" s="272">
        <f t="shared" si="131"/>
        <v>1787.67</v>
      </c>
      <c r="BL348" s="52"/>
      <c r="BM348" s="327"/>
      <c r="BN348" s="387"/>
      <c r="BO348" s="387"/>
      <c r="BP348" s="387"/>
      <c r="BQ348" s="387"/>
      <c r="BR348" s="387"/>
      <c r="BS348" s="387"/>
      <c r="BT348" s="387"/>
      <c r="BU348" s="387"/>
      <c r="BV348" s="387"/>
      <c r="BW348" s="387"/>
      <c r="BX348" s="372">
        <f t="shared" si="132"/>
        <v>0</v>
      </c>
      <c r="BY348" s="350"/>
      <c r="BZ348" s="50"/>
      <c r="CA348" s="50"/>
      <c r="CB348" s="50"/>
      <c r="CC348" s="50">
        <f>+J348</f>
        <v>6160</v>
      </c>
      <c r="CD348" s="50"/>
      <c r="CE348" s="50"/>
      <c r="CF348" s="50"/>
      <c r="CG348" s="50"/>
      <c r="CH348" s="50"/>
      <c r="CI348" s="50"/>
      <c r="CJ348" s="50"/>
    </row>
    <row r="349" spans="1:88" customFormat="1" ht="53.45" customHeight="1">
      <c r="A349" s="194" t="s">
        <v>507</v>
      </c>
      <c r="B349" s="7" t="s">
        <v>0</v>
      </c>
      <c r="C349" s="1" t="s">
        <v>28</v>
      </c>
      <c r="D349" s="6"/>
      <c r="E349" s="5" t="s">
        <v>14</v>
      </c>
      <c r="F349" s="6" t="s">
        <v>3</v>
      </c>
      <c r="G349" s="5" t="s">
        <v>409</v>
      </c>
      <c r="H349" s="5">
        <v>531406</v>
      </c>
      <c r="I349" s="1" t="s">
        <v>15</v>
      </c>
      <c r="J349" s="29">
        <v>5000</v>
      </c>
      <c r="K349" s="29"/>
      <c r="L349" s="50"/>
      <c r="M349" s="50"/>
      <c r="N349" s="50"/>
      <c r="O349" s="50"/>
      <c r="P349" s="50"/>
      <c r="Q349" s="50"/>
      <c r="R349" s="50"/>
      <c r="S349" s="50"/>
      <c r="T349" s="50"/>
      <c r="U349" s="50"/>
      <c r="V349" s="50"/>
      <c r="W349" s="50"/>
      <c r="X349" s="90">
        <f t="shared" si="127"/>
        <v>5000</v>
      </c>
      <c r="Y349" s="90"/>
      <c r="Z349" s="90"/>
      <c r="AA349" s="90">
        <f t="shared" si="126"/>
        <v>5000</v>
      </c>
      <c r="AB349" s="90"/>
      <c r="AC349" s="90"/>
      <c r="AD349" s="90">
        <f t="shared" si="123"/>
        <v>5000</v>
      </c>
      <c r="AE349" s="90"/>
      <c r="AF349" s="90"/>
      <c r="AG349" s="90">
        <f t="shared" si="124"/>
        <v>5000</v>
      </c>
      <c r="AH349" s="90"/>
      <c r="AI349" s="90"/>
      <c r="AJ349" s="90">
        <f t="shared" si="121"/>
        <v>5000</v>
      </c>
      <c r="AK349" s="90"/>
      <c r="AL349" s="90"/>
      <c r="AM349" s="90">
        <f t="shared" si="120"/>
        <v>5000</v>
      </c>
      <c r="AN349" s="90"/>
      <c r="AO349" s="90"/>
      <c r="AP349" s="90">
        <f t="shared" si="119"/>
        <v>5000</v>
      </c>
      <c r="AQ349" s="90"/>
      <c r="AR349" s="90"/>
      <c r="AS349" s="90">
        <f t="shared" si="138"/>
        <v>5000</v>
      </c>
      <c r="AT349" s="90"/>
      <c r="AU349" s="90"/>
      <c r="AV349" s="90">
        <f t="shared" si="137"/>
        <v>5000</v>
      </c>
      <c r="AW349" s="90"/>
      <c r="AX349" s="90"/>
      <c r="AY349" s="90">
        <f t="shared" si="133"/>
        <v>5000</v>
      </c>
      <c r="AZ349" s="90"/>
      <c r="BA349" s="90"/>
      <c r="BB349" s="90">
        <f t="shared" si="136"/>
        <v>5000</v>
      </c>
      <c r="BC349" s="90"/>
      <c r="BD349" s="90"/>
      <c r="BE349" s="90">
        <f t="shared" si="134"/>
        <v>5000</v>
      </c>
      <c r="BF349" s="90"/>
      <c r="BG349" s="90"/>
      <c r="BH349" s="90">
        <f t="shared" si="135"/>
        <v>5000</v>
      </c>
      <c r="BI349" s="50"/>
      <c r="BJ349" s="50"/>
      <c r="BK349" s="272">
        <f t="shared" si="131"/>
        <v>5000</v>
      </c>
      <c r="BL349" s="52"/>
      <c r="BM349" s="327"/>
      <c r="BN349" s="387"/>
      <c r="BO349" s="387"/>
      <c r="BP349" s="387"/>
      <c r="BQ349" s="387"/>
      <c r="BR349" s="387"/>
      <c r="BS349" s="387"/>
      <c r="BT349" s="387"/>
      <c r="BU349" s="387"/>
      <c r="BV349" s="387"/>
      <c r="BW349" s="387"/>
      <c r="BX349" s="372">
        <f t="shared" si="132"/>
        <v>0</v>
      </c>
      <c r="BY349" s="343"/>
      <c r="BZ349" s="51"/>
      <c r="CA349" s="51">
        <f>+J349</f>
        <v>5000</v>
      </c>
      <c r="CB349" s="51"/>
      <c r="CC349" s="51"/>
      <c r="CD349" s="51"/>
      <c r="CE349" s="51"/>
      <c r="CF349" s="51"/>
      <c r="CG349" s="51"/>
      <c r="CH349" s="51"/>
      <c r="CI349" s="51"/>
      <c r="CJ349" s="51"/>
    </row>
    <row r="350" spans="1:88" customFormat="1" ht="53.45" customHeight="1">
      <c r="A350" s="194" t="s">
        <v>507</v>
      </c>
      <c r="B350" s="7" t="s">
        <v>0</v>
      </c>
      <c r="C350" s="1" t="s">
        <v>42</v>
      </c>
      <c r="D350" s="5"/>
      <c r="E350" s="5" t="s">
        <v>14</v>
      </c>
      <c r="F350" s="6" t="s">
        <v>3</v>
      </c>
      <c r="G350" s="5" t="s">
        <v>409</v>
      </c>
      <c r="H350" s="5">
        <v>531406</v>
      </c>
      <c r="I350" s="1" t="s">
        <v>15</v>
      </c>
      <c r="J350" s="29">
        <v>27600</v>
      </c>
      <c r="K350" s="29"/>
      <c r="L350" s="50"/>
      <c r="M350" s="50"/>
      <c r="N350" s="50"/>
      <c r="O350" s="50"/>
      <c r="P350" s="50"/>
      <c r="Q350" s="50"/>
      <c r="R350" s="50"/>
      <c r="S350" s="50"/>
      <c r="T350" s="50"/>
      <c r="U350" s="50"/>
      <c r="V350" s="50"/>
      <c r="W350" s="50"/>
      <c r="X350" s="90">
        <f t="shared" si="127"/>
        <v>27600</v>
      </c>
      <c r="Y350" s="90"/>
      <c r="Z350" s="90"/>
      <c r="AA350" s="90">
        <f t="shared" si="126"/>
        <v>27600</v>
      </c>
      <c r="AB350" s="90"/>
      <c r="AC350" s="90"/>
      <c r="AD350" s="90">
        <f t="shared" si="123"/>
        <v>27600</v>
      </c>
      <c r="AE350" s="90"/>
      <c r="AF350" s="90"/>
      <c r="AG350" s="90">
        <f t="shared" si="124"/>
        <v>27600</v>
      </c>
      <c r="AH350" s="90"/>
      <c r="AI350" s="90"/>
      <c r="AJ350" s="90">
        <f t="shared" si="121"/>
        <v>27600</v>
      </c>
      <c r="AK350" s="90"/>
      <c r="AL350" s="90"/>
      <c r="AM350" s="90">
        <f t="shared" si="120"/>
        <v>27600</v>
      </c>
      <c r="AN350" s="90"/>
      <c r="AO350" s="90"/>
      <c r="AP350" s="90">
        <f t="shared" ref="AP350:AP418" si="139">+AM350+AN350-AO350</f>
        <v>27600</v>
      </c>
      <c r="AQ350" s="90"/>
      <c r="AR350" s="90"/>
      <c r="AS350" s="90">
        <f t="shared" si="138"/>
        <v>27600</v>
      </c>
      <c r="AT350" s="90"/>
      <c r="AU350" s="90"/>
      <c r="AV350" s="90">
        <f t="shared" si="137"/>
        <v>27600</v>
      </c>
      <c r="AW350" s="90"/>
      <c r="AX350" s="90"/>
      <c r="AY350" s="90">
        <f t="shared" si="133"/>
        <v>27600</v>
      </c>
      <c r="AZ350" s="90"/>
      <c r="BA350" s="90"/>
      <c r="BB350" s="90">
        <f t="shared" si="136"/>
        <v>27600</v>
      </c>
      <c r="BC350" s="90"/>
      <c r="BD350" s="90"/>
      <c r="BE350" s="90">
        <f t="shared" si="134"/>
        <v>27600</v>
      </c>
      <c r="BF350" s="90"/>
      <c r="BG350" s="90"/>
      <c r="BH350" s="90">
        <f t="shared" si="135"/>
        <v>27600</v>
      </c>
      <c r="BI350" s="50"/>
      <c r="BJ350" s="50"/>
      <c r="BK350" s="272">
        <f t="shared" si="131"/>
        <v>27600</v>
      </c>
      <c r="BL350" s="52"/>
      <c r="BM350" s="327"/>
      <c r="BN350" s="387"/>
      <c r="BO350" s="387"/>
      <c r="BP350" s="387"/>
      <c r="BQ350" s="387"/>
      <c r="BR350" s="387"/>
      <c r="BS350" s="387"/>
      <c r="BT350" s="387"/>
      <c r="BU350" s="387"/>
      <c r="BV350" s="387"/>
      <c r="BW350" s="387"/>
      <c r="BX350" s="372">
        <f t="shared" si="132"/>
        <v>0</v>
      </c>
      <c r="BY350" s="343"/>
      <c r="BZ350" s="51"/>
      <c r="CA350" s="51"/>
      <c r="CB350" s="51">
        <f>+J350</f>
        <v>27600</v>
      </c>
      <c r="CC350" s="51"/>
      <c r="CD350" s="51"/>
      <c r="CE350" s="51"/>
      <c r="CF350" s="51"/>
      <c r="CG350" s="51"/>
      <c r="CH350" s="51"/>
      <c r="CI350" s="51"/>
      <c r="CJ350" s="51"/>
    </row>
    <row r="351" spans="1:88" customFormat="1" ht="53.45" customHeight="1">
      <c r="A351" s="194" t="s">
        <v>507</v>
      </c>
      <c r="B351" s="7" t="s">
        <v>0</v>
      </c>
      <c r="C351" s="1" t="s">
        <v>43</v>
      </c>
      <c r="D351" s="5"/>
      <c r="E351" s="5" t="s">
        <v>14</v>
      </c>
      <c r="F351" s="6" t="s">
        <v>3</v>
      </c>
      <c r="G351" s="5" t="s">
        <v>409</v>
      </c>
      <c r="H351" s="5">
        <v>531406</v>
      </c>
      <c r="I351" s="1" t="s">
        <v>15</v>
      </c>
      <c r="J351" s="29">
        <v>48000</v>
      </c>
      <c r="K351" s="29"/>
      <c r="L351" s="50"/>
      <c r="M351" s="50"/>
      <c r="N351" s="50"/>
      <c r="O351" s="50"/>
      <c r="P351" s="50"/>
      <c r="Q351" s="50"/>
      <c r="R351" s="50"/>
      <c r="S351" s="50"/>
      <c r="T351" s="50"/>
      <c r="U351" s="50"/>
      <c r="V351" s="50"/>
      <c r="W351" s="52"/>
      <c r="X351" s="90">
        <f t="shared" si="127"/>
        <v>48000</v>
      </c>
      <c r="Y351" s="90"/>
      <c r="Z351" s="90">
        <v>225</v>
      </c>
      <c r="AA351" s="90">
        <f t="shared" si="126"/>
        <v>47775</v>
      </c>
      <c r="AB351" s="90"/>
      <c r="AC351" s="90"/>
      <c r="AD351" s="90">
        <f t="shared" si="123"/>
        <v>47775</v>
      </c>
      <c r="AE351" s="90"/>
      <c r="AF351" s="90"/>
      <c r="AG351" s="90">
        <f t="shared" si="124"/>
        <v>47775</v>
      </c>
      <c r="AH351" s="90"/>
      <c r="AI351" s="90"/>
      <c r="AJ351" s="90">
        <f t="shared" si="121"/>
        <v>47775</v>
      </c>
      <c r="AK351" s="90"/>
      <c r="AL351" s="90"/>
      <c r="AM351" s="90">
        <f t="shared" si="120"/>
        <v>47775</v>
      </c>
      <c r="AN351" s="90"/>
      <c r="AO351" s="90"/>
      <c r="AP351" s="90">
        <f t="shared" si="139"/>
        <v>47775</v>
      </c>
      <c r="AQ351" s="90"/>
      <c r="AR351" s="90"/>
      <c r="AS351" s="90">
        <f t="shared" si="138"/>
        <v>47775</v>
      </c>
      <c r="AT351" s="90"/>
      <c r="AU351" s="90"/>
      <c r="AV351" s="90">
        <f t="shared" si="137"/>
        <v>47775</v>
      </c>
      <c r="AW351" s="90"/>
      <c r="AX351" s="90"/>
      <c r="AY351" s="90">
        <f t="shared" si="133"/>
        <v>47775</v>
      </c>
      <c r="AZ351" s="90"/>
      <c r="BA351" s="90"/>
      <c r="BB351" s="90">
        <f t="shared" si="136"/>
        <v>47775</v>
      </c>
      <c r="BC351" s="90"/>
      <c r="BD351" s="90"/>
      <c r="BE351" s="90">
        <f t="shared" si="134"/>
        <v>47775</v>
      </c>
      <c r="BF351" s="90"/>
      <c r="BG351" s="90"/>
      <c r="BH351" s="90">
        <f t="shared" si="135"/>
        <v>47775</v>
      </c>
      <c r="BI351" s="50"/>
      <c r="BJ351" s="50"/>
      <c r="BK351" s="272">
        <f t="shared" si="131"/>
        <v>47775</v>
      </c>
      <c r="BL351" s="52"/>
      <c r="BM351" s="327"/>
      <c r="BN351" s="387"/>
      <c r="BO351" s="387"/>
      <c r="BP351" s="387"/>
      <c r="BQ351" s="387"/>
      <c r="BR351" s="387"/>
      <c r="BS351" s="387"/>
      <c r="BT351" s="387"/>
      <c r="BU351" s="387"/>
      <c r="BV351" s="387"/>
      <c r="BW351" s="387"/>
      <c r="BX351" s="372">
        <f t="shared" si="132"/>
        <v>0</v>
      </c>
      <c r="BY351" s="343"/>
      <c r="BZ351" s="51"/>
      <c r="CA351" s="51"/>
      <c r="CB351" s="51">
        <f>+J351</f>
        <v>48000</v>
      </c>
      <c r="CC351" s="51"/>
      <c r="CD351" s="51"/>
      <c r="CE351" s="51"/>
      <c r="CF351" s="51"/>
      <c r="CG351" s="51"/>
      <c r="CH351" s="51"/>
      <c r="CI351" s="51"/>
      <c r="CJ351" s="51"/>
    </row>
    <row r="352" spans="1:88" customFormat="1" ht="53.45" customHeight="1">
      <c r="A352" s="194" t="s">
        <v>507</v>
      </c>
      <c r="B352" s="4" t="s">
        <v>53</v>
      </c>
      <c r="C352" s="36" t="s">
        <v>177</v>
      </c>
      <c r="D352" s="15"/>
      <c r="E352" s="16" t="s">
        <v>62</v>
      </c>
      <c r="F352" s="16" t="s">
        <v>3</v>
      </c>
      <c r="G352" s="5" t="s">
        <v>410</v>
      </c>
      <c r="H352" s="16">
        <v>531406</v>
      </c>
      <c r="I352" s="1" t="s">
        <v>15</v>
      </c>
      <c r="J352" s="37">
        <v>6000</v>
      </c>
      <c r="K352" s="37"/>
      <c r="L352" s="57"/>
      <c r="M352" s="57"/>
      <c r="N352" s="57"/>
      <c r="O352" s="57"/>
      <c r="P352" s="57"/>
      <c r="Q352" s="57"/>
      <c r="R352" s="57"/>
      <c r="S352" s="57"/>
      <c r="T352" s="57"/>
      <c r="U352" s="57"/>
      <c r="V352" s="57"/>
      <c r="W352" s="57"/>
      <c r="X352" s="90">
        <f t="shared" si="127"/>
        <v>6000</v>
      </c>
      <c r="Y352" s="90"/>
      <c r="Z352" s="90"/>
      <c r="AA352" s="90">
        <f t="shared" si="126"/>
        <v>6000</v>
      </c>
      <c r="AB352" s="90"/>
      <c r="AC352" s="90"/>
      <c r="AD352" s="90">
        <f t="shared" si="123"/>
        <v>6000</v>
      </c>
      <c r="AE352" s="90"/>
      <c r="AF352" s="90"/>
      <c r="AG352" s="90">
        <f t="shared" si="124"/>
        <v>6000</v>
      </c>
      <c r="AH352" s="90"/>
      <c r="AI352" s="90"/>
      <c r="AJ352" s="90">
        <f t="shared" si="121"/>
        <v>6000</v>
      </c>
      <c r="AK352" s="90"/>
      <c r="AL352" s="90"/>
      <c r="AM352" s="90">
        <f t="shared" ref="AM352:AO420" si="140">+AJ352+AK352-AL352</f>
        <v>6000</v>
      </c>
      <c r="AN352" s="90"/>
      <c r="AO352" s="90"/>
      <c r="AP352" s="90">
        <f t="shared" si="139"/>
        <v>6000</v>
      </c>
      <c r="AQ352" s="90"/>
      <c r="AR352" s="90"/>
      <c r="AS352" s="90">
        <f t="shared" si="138"/>
        <v>6000</v>
      </c>
      <c r="AT352" s="90"/>
      <c r="AU352" s="90"/>
      <c r="AV352" s="90">
        <f t="shared" si="137"/>
        <v>6000</v>
      </c>
      <c r="AW352" s="90"/>
      <c r="AX352" s="90"/>
      <c r="AY352" s="90">
        <f t="shared" si="133"/>
        <v>6000</v>
      </c>
      <c r="AZ352" s="90"/>
      <c r="BA352" s="90"/>
      <c r="BB352" s="90">
        <f t="shared" si="136"/>
        <v>6000</v>
      </c>
      <c r="BC352" s="90"/>
      <c r="BD352" s="90"/>
      <c r="BE352" s="90">
        <f t="shared" si="134"/>
        <v>6000</v>
      </c>
      <c r="BF352" s="90"/>
      <c r="BG352" s="90"/>
      <c r="BH352" s="90">
        <f t="shared" si="135"/>
        <v>6000</v>
      </c>
      <c r="BI352" s="57"/>
      <c r="BJ352" s="57"/>
      <c r="BK352" s="272">
        <f t="shared" si="131"/>
        <v>6000</v>
      </c>
      <c r="BL352" s="56"/>
      <c r="BM352" s="331"/>
      <c r="BN352" s="391"/>
      <c r="BO352" s="391"/>
      <c r="BP352" s="391"/>
      <c r="BQ352" s="391"/>
      <c r="BR352" s="391"/>
      <c r="BS352" s="391"/>
      <c r="BT352" s="391"/>
      <c r="BU352" s="391"/>
      <c r="BV352" s="391"/>
      <c r="BW352" s="391"/>
      <c r="BX352" s="372">
        <f t="shared" si="132"/>
        <v>0</v>
      </c>
      <c r="BY352" s="351"/>
      <c r="BZ352" s="58"/>
      <c r="CA352" s="56">
        <v>6000</v>
      </c>
      <c r="CB352" s="58"/>
      <c r="CC352" s="58"/>
      <c r="CD352" s="58"/>
      <c r="CE352" s="58"/>
      <c r="CF352" s="58"/>
      <c r="CG352" s="58"/>
      <c r="CH352" s="58"/>
      <c r="CI352" s="58"/>
      <c r="CJ352" s="58"/>
    </row>
    <row r="353" spans="1:90" customFormat="1" ht="53.45" customHeight="1">
      <c r="A353" s="194" t="s">
        <v>507</v>
      </c>
      <c r="B353" s="4" t="s">
        <v>53</v>
      </c>
      <c r="C353" s="9" t="s">
        <v>338</v>
      </c>
      <c r="D353" s="11"/>
      <c r="E353" s="5" t="s">
        <v>321</v>
      </c>
      <c r="F353" s="11" t="s">
        <v>245</v>
      </c>
      <c r="G353" s="5" t="s">
        <v>410</v>
      </c>
      <c r="H353" s="11">
        <v>531406</v>
      </c>
      <c r="I353" s="1" t="s">
        <v>15</v>
      </c>
      <c r="J353" s="40">
        <v>6500</v>
      </c>
      <c r="K353" s="40"/>
      <c r="L353" s="54"/>
      <c r="M353" s="54"/>
      <c r="N353" s="54"/>
      <c r="O353" s="54"/>
      <c r="P353" s="54"/>
      <c r="Q353" s="54"/>
      <c r="R353" s="54"/>
      <c r="S353" s="54"/>
      <c r="T353" s="54"/>
      <c r="U353" s="54"/>
      <c r="V353" s="54"/>
      <c r="W353" s="54"/>
      <c r="X353" s="90">
        <f t="shared" si="127"/>
        <v>6500</v>
      </c>
      <c r="Y353" s="90"/>
      <c r="Z353" s="90"/>
      <c r="AA353" s="90">
        <f t="shared" si="126"/>
        <v>6500</v>
      </c>
      <c r="AB353" s="90"/>
      <c r="AC353" s="90"/>
      <c r="AD353" s="90">
        <f t="shared" si="123"/>
        <v>6500</v>
      </c>
      <c r="AE353" s="90"/>
      <c r="AF353" s="90"/>
      <c r="AG353" s="90">
        <f t="shared" si="124"/>
        <v>6500</v>
      </c>
      <c r="AH353" s="90"/>
      <c r="AI353" s="90"/>
      <c r="AJ353" s="90">
        <f t="shared" si="121"/>
        <v>6500</v>
      </c>
      <c r="AK353" s="90"/>
      <c r="AL353" s="90"/>
      <c r="AM353" s="90">
        <f t="shared" si="140"/>
        <v>6500</v>
      </c>
      <c r="AN353" s="90"/>
      <c r="AO353" s="90"/>
      <c r="AP353" s="90">
        <f t="shared" si="139"/>
        <v>6500</v>
      </c>
      <c r="AQ353" s="90"/>
      <c r="AR353" s="90"/>
      <c r="AS353" s="90">
        <f t="shared" si="138"/>
        <v>6500</v>
      </c>
      <c r="AT353" s="90"/>
      <c r="AU353" s="90"/>
      <c r="AV353" s="90">
        <f t="shared" si="137"/>
        <v>6500</v>
      </c>
      <c r="AW353" s="90"/>
      <c r="AX353" s="90"/>
      <c r="AY353" s="90">
        <f t="shared" si="133"/>
        <v>6500</v>
      </c>
      <c r="AZ353" s="90"/>
      <c r="BA353" s="90"/>
      <c r="BB353" s="90">
        <f t="shared" si="136"/>
        <v>6500</v>
      </c>
      <c r="BC353" s="90"/>
      <c r="BD353" s="90"/>
      <c r="BE353" s="90">
        <f t="shared" si="134"/>
        <v>6500</v>
      </c>
      <c r="BF353" s="90"/>
      <c r="BG353" s="90"/>
      <c r="BH353" s="90">
        <f t="shared" si="135"/>
        <v>6500</v>
      </c>
      <c r="BI353" s="54"/>
      <c r="BJ353" s="54"/>
      <c r="BK353" s="272">
        <f t="shared" si="131"/>
        <v>6500</v>
      </c>
      <c r="BL353" s="265"/>
      <c r="BM353" s="323"/>
      <c r="BN353" s="383"/>
      <c r="BO353" s="383"/>
      <c r="BP353" s="383"/>
      <c r="BQ353" s="383"/>
      <c r="BR353" s="383"/>
      <c r="BS353" s="383"/>
      <c r="BT353" s="383"/>
      <c r="BU353" s="383"/>
      <c r="BV353" s="383"/>
      <c r="BW353" s="383"/>
      <c r="BX353" s="372">
        <f t="shared" si="132"/>
        <v>0</v>
      </c>
      <c r="BY353" s="341"/>
      <c r="BZ353" s="54"/>
      <c r="CA353" s="54"/>
      <c r="CB353" s="54"/>
      <c r="CC353" s="54"/>
      <c r="CD353" s="54"/>
      <c r="CE353" s="54"/>
      <c r="CF353" s="54">
        <f>+J353</f>
        <v>6500</v>
      </c>
      <c r="CG353" s="54"/>
      <c r="CH353" s="54"/>
      <c r="CI353" s="54"/>
      <c r="CJ353" s="54"/>
    </row>
    <row r="354" spans="1:90" customFormat="1" ht="53.45" customHeight="1">
      <c r="A354" s="194" t="s">
        <v>507</v>
      </c>
      <c r="B354" s="4" t="s">
        <v>53</v>
      </c>
      <c r="C354" s="1" t="s">
        <v>351</v>
      </c>
      <c r="D354" s="19"/>
      <c r="E354" s="5" t="s">
        <v>350</v>
      </c>
      <c r="F354" s="6" t="s">
        <v>245</v>
      </c>
      <c r="G354" s="5" t="s">
        <v>410</v>
      </c>
      <c r="H354" s="6">
        <v>531406</v>
      </c>
      <c r="I354" s="1" t="s">
        <v>15</v>
      </c>
      <c r="J354" s="32">
        <v>1000</v>
      </c>
      <c r="K354" s="32"/>
      <c r="L354" s="54"/>
      <c r="M354" s="54"/>
      <c r="N354" s="54"/>
      <c r="O354" s="54"/>
      <c r="P354" s="54"/>
      <c r="Q354" s="54"/>
      <c r="R354" s="54"/>
      <c r="S354" s="54"/>
      <c r="T354" s="54"/>
      <c r="U354" s="54"/>
      <c r="V354" s="54"/>
      <c r="W354" s="54"/>
      <c r="X354" s="90">
        <f t="shared" si="127"/>
        <v>1000</v>
      </c>
      <c r="Y354" s="90"/>
      <c r="Z354" s="90"/>
      <c r="AA354" s="90">
        <f t="shared" si="126"/>
        <v>1000</v>
      </c>
      <c r="AB354" s="90"/>
      <c r="AC354" s="90"/>
      <c r="AD354" s="90">
        <f t="shared" si="123"/>
        <v>1000</v>
      </c>
      <c r="AE354" s="90"/>
      <c r="AF354" s="90"/>
      <c r="AG354" s="90">
        <f t="shared" si="124"/>
        <v>1000</v>
      </c>
      <c r="AH354" s="90"/>
      <c r="AI354" s="90"/>
      <c r="AJ354" s="90">
        <f t="shared" si="121"/>
        <v>1000</v>
      </c>
      <c r="AK354" s="90"/>
      <c r="AL354" s="90"/>
      <c r="AM354" s="90">
        <f t="shared" si="140"/>
        <v>1000</v>
      </c>
      <c r="AN354" s="90"/>
      <c r="AO354" s="90"/>
      <c r="AP354" s="90">
        <f t="shared" si="139"/>
        <v>1000</v>
      </c>
      <c r="AQ354" s="90"/>
      <c r="AR354" s="90"/>
      <c r="AS354" s="90">
        <f t="shared" si="138"/>
        <v>1000</v>
      </c>
      <c r="AT354" s="90"/>
      <c r="AU354" s="90"/>
      <c r="AV354" s="90">
        <f t="shared" si="137"/>
        <v>1000</v>
      </c>
      <c r="AW354" s="90"/>
      <c r="AX354" s="90"/>
      <c r="AY354" s="90">
        <f t="shared" si="133"/>
        <v>1000</v>
      </c>
      <c r="AZ354" s="90"/>
      <c r="BA354" s="90"/>
      <c r="BB354" s="90">
        <f t="shared" si="136"/>
        <v>1000</v>
      </c>
      <c r="BC354" s="90"/>
      <c r="BD354" s="90"/>
      <c r="BE354" s="90">
        <f t="shared" si="134"/>
        <v>1000</v>
      </c>
      <c r="BF354" s="90"/>
      <c r="BG354" s="90"/>
      <c r="BH354" s="90">
        <f t="shared" si="135"/>
        <v>1000</v>
      </c>
      <c r="BI354" s="246" t="s">
        <v>780</v>
      </c>
      <c r="BJ354" s="246">
        <f>300-300</f>
        <v>0</v>
      </c>
      <c r="BK354" s="272">
        <f t="shared" si="131"/>
        <v>1000</v>
      </c>
      <c r="BL354" s="265"/>
      <c r="BM354" s="323"/>
      <c r="BN354" s="383"/>
      <c r="BO354" s="383"/>
      <c r="BP354" s="383"/>
      <c r="BQ354" s="383"/>
      <c r="BR354" s="383"/>
      <c r="BS354" s="383"/>
      <c r="BT354" s="383"/>
      <c r="BU354" s="383"/>
      <c r="BV354" s="383"/>
      <c r="BW354" s="383"/>
      <c r="BX354" s="372">
        <f t="shared" si="132"/>
        <v>0</v>
      </c>
      <c r="BY354" s="341"/>
      <c r="BZ354" s="54"/>
      <c r="CA354" s="54"/>
      <c r="CB354" s="54"/>
      <c r="CC354" s="54"/>
      <c r="CD354" s="54">
        <v>500</v>
      </c>
      <c r="CE354" s="54"/>
      <c r="CF354" s="54"/>
      <c r="CG354" s="54"/>
      <c r="CH354" s="54"/>
      <c r="CI354" s="54"/>
      <c r="CJ354" s="54">
        <v>500</v>
      </c>
    </row>
    <row r="355" spans="1:90" customFormat="1" ht="53.45" customHeight="1">
      <c r="A355" s="194" t="s">
        <v>507</v>
      </c>
      <c r="B355" s="4" t="s">
        <v>53</v>
      </c>
      <c r="C355" s="3" t="s">
        <v>67</v>
      </c>
      <c r="D355" s="19"/>
      <c r="E355" s="5" t="s">
        <v>62</v>
      </c>
      <c r="F355" s="6" t="s">
        <v>3</v>
      </c>
      <c r="G355" s="5" t="s">
        <v>410</v>
      </c>
      <c r="H355" s="5">
        <v>531407</v>
      </c>
      <c r="I355" s="4" t="s">
        <v>163</v>
      </c>
      <c r="J355" s="29">
        <v>1000</v>
      </c>
      <c r="K355" s="29"/>
      <c r="L355" s="50"/>
      <c r="M355" s="50"/>
      <c r="N355" s="50"/>
      <c r="O355" s="50"/>
      <c r="P355" s="50"/>
      <c r="Q355" s="50"/>
      <c r="R355" s="50"/>
      <c r="S355" s="50"/>
      <c r="T355" s="50"/>
      <c r="U355" s="50"/>
      <c r="V355" s="50"/>
      <c r="W355" s="50"/>
      <c r="X355" s="90">
        <f t="shared" si="127"/>
        <v>1000</v>
      </c>
      <c r="Y355" s="90"/>
      <c r="Z355" s="90"/>
      <c r="AA355" s="90">
        <f t="shared" si="126"/>
        <v>1000</v>
      </c>
      <c r="AB355" s="90"/>
      <c r="AC355" s="90"/>
      <c r="AD355" s="90">
        <f t="shared" si="123"/>
        <v>1000</v>
      </c>
      <c r="AE355" s="90"/>
      <c r="AF355" s="90">
        <v>1000</v>
      </c>
      <c r="AG355" s="90">
        <f t="shared" si="124"/>
        <v>0</v>
      </c>
      <c r="AH355" s="90"/>
      <c r="AI355" s="90"/>
      <c r="AJ355" s="90">
        <f t="shared" ref="AJ355:AJ423" si="141">+AG355+AH355-AI355</f>
        <v>0</v>
      </c>
      <c r="AK355" s="90"/>
      <c r="AL355" s="90"/>
      <c r="AM355" s="90">
        <f t="shared" si="140"/>
        <v>0</v>
      </c>
      <c r="AN355" s="90"/>
      <c r="AO355" s="90"/>
      <c r="AP355" s="90">
        <f t="shared" si="139"/>
        <v>0</v>
      </c>
      <c r="AQ355" s="90"/>
      <c r="AR355" s="90"/>
      <c r="AS355" s="90">
        <f t="shared" si="138"/>
        <v>0</v>
      </c>
      <c r="AT355" s="90"/>
      <c r="AU355" s="90"/>
      <c r="AV355" s="90">
        <f t="shared" si="137"/>
        <v>0</v>
      </c>
      <c r="AW355" s="90"/>
      <c r="AX355" s="90"/>
      <c r="AY355" s="90">
        <f t="shared" si="133"/>
        <v>0</v>
      </c>
      <c r="AZ355" s="90"/>
      <c r="BA355" s="90"/>
      <c r="BB355" s="90">
        <f t="shared" si="136"/>
        <v>0</v>
      </c>
      <c r="BC355" s="90"/>
      <c r="BD355" s="90"/>
      <c r="BE355" s="90">
        <f t="shared" si="134"/>
        <v>0</v>
      </c>
      <c r="BF355" s="90"/>
      <c r="BG355" s="90"/>
      <c r="BH355" s="90">
        <f t="shared" si="135"/>
        <v>0</v>
      </c>
      <c r="BI355" s="50"/>
      <c r="BJ355" s="50"/>
      <c r="BK355" s="272">
        <f t="shared" si="131"/>
        <v>0</v>
      </c>
      <c r="BL355" s="52"/>
      <c r="BM355" s="327"/>
      <c r="BN355" s="387"/>
      <c r="BO355" s="387"/>
      <c r="BP355" s="387"/>
      <c r="BQ355" s="387"/>
      <c r="BR355" s="387"/>
      <c r="BS355" s="387"/>
      <c r="BT355" s="387"/>
      <c r="BU355" s="387"/>
      <c r="BV355" s="387"/>
      <c r="BW355" s="387"/>
      <c r="BX355" s="372">
        <f t="shared" si="132"/>
        <v>0</v>
      </c>
      <c r="BY355" s="343"/>
      <c r="BZ355" s="51"/>
      <c r="CA355" s="52">
        <v>1000</v>
      </c>
      <c r="CB355" s="51"/>
      <c r="CC355" s="51"/>
      <c r="CD355" s="51"/>
      <c r="CE355" s="51"/>
      <c r="CF355" s="51"/>
      <c r="CG355" s="51"/>
      <c r="CH355" s="51"/>
      <c r="CI355" s="51"/>
      <c r="CJ355" s="51"/>
    </row>
    <row r="356" spans="1:90" customFormat="1" ht="53.45" customHeight="1">
      <c r="A356" s="194" t="s">
        <v>507</v>
      </c>
      <c r="B356" s="4" t="s">
        <v>53</v>
      </c>
      <c r="C356" s="1" t="s">
        <v>69</v>
      </c>
      <c r="D356" s="20"/>
      <c r="E356" s="5" t="s">
        <v>55</v>
      </c>
      <c r="F356" s="6" t="s">
        <v>3</v>
      </c>
      <c r="G356" s="5" t="s">
        <v>410</v>
      </c>
      <c r="H356" s="5">
        <v>531408</v>
      </c>
      <c r="I356" s="4" t="s">
        <v>419</v>
      </c>
      <c r="J356" s="29">
        <v>3000</v>
      </c>
      <c r="K356" s="29"/>
      <c r="L356" s="50"/>
      <c r="M356" s="50"/>
      <c r="N356" s="50"/>
      <c r="O356" s="50"/>
      <c r="P356" s="50"/>
      <c r="Q356" s="50"/>
      <c r="R356" s="50"/>
      <c r="S356" s="50"/>
      <c r="T356" s="50"/>
      <c r="U356" s="50"/>
      <c r="V356" s="50"/>
      <c r="W356" s="50"/>
      <c r="X356" s="90">
        <f t="shared" si="127"/>
        <v>3000</v>
      </c>
      <c r="Y356" s="90"/>
      <c r="Z356" s="90"/>
      <c r="AA356" s="90">
        <f t="shared" si="126"/>
        <v>3000</v>
      </c>
      <c r="AB356" s="90"/>
      <c r="AC356" s="90"/>
      <c r="AD356" s="90">
        <f t="shared" si="123"/>
        <v>3000</v>
      </c>
      <c r="AE356" s="90"/>
      <c r="AF356" s="90"/>
      <c r="AG356" s="90">
        <f t="shared" si="124"/>
        <v>3000</v>
      </c>
      <c r="AH356" s="90"/>
      <c r="AI356" s="90"/>
      <c r="AJ356" s="90">
        <f t="shared" si="141"/>
        <v>3000</v>
      </c>
      <c r="AK356" s="90"/>
      <c r="AL356" s="90"/>
      <c r="AM356" s="90">
        <f t="shared" si="140"/>
        <v>3000</v>
      </c>
      <c r="AN356" s="90"/>
      <c r="AO356" s="90"/>
      <c r="AP356" s="90">
        <f t="shared" si="139"/>
        <v>3000</v>
      </c>
      <c r="AQ356" s="90"/>
      <c r="AR356" s="90"/>
      <c r="AS356" s="90">
        <f t="shared" si="138"/>
        <v>3000</v>
      </c>
      <c r="AT356" s="90"/>
      <c r="AU356" s="90"/>
      <c r="AV356" s="90">
        <f t="shared" si="137"/>
        <v>3000</v>
      </c>
      <c r="AW356" s="90"/>
      <c r="AX356" s="90"/>
      <c r="AY356" s="90">
        <f t="shared" si="133"/>
        <v>3000</v>
      </c>
      <c r="AZ356" s="90"/>
      <c r="BA356" s="90"/>
      <c r="BB356" s="90">
        <f t="shared" si="136"/>
        <v>3000</v>
      </c>
      <c r="BC356" s="90"/>
      <c r="BD356" s="90"/>
      <c r="BE356" s="90">
        <f t="shared" si="134"/>
        <v>3000</v>
      </c>
      <c r="BF356" s="90"/>
      <c r="BG356" s="90"/>
      <c r="BH356" s="90">
        <f t="shared" si="135"/>
        <v>3000</v>
      </c>
      <c r="BI356" s="50"/>
      <c r="BJ356" s="50"/>
      <c r="BK356" s="272">
        <f t="shared" si="131"/>
        <v>3000</v>
      </c>
      <c r="BL356" s="52"/>
      <c r="BM356" s="327"/>
      <c r="BN356" s="387"/>
      <c r="BO356" s="387"/>
      <c r="BP356" s="387"/>
      <c r="BQ356" s="387"/>
      <c r="BR356" s="387"/>
      <c r="BS356" s="387"/>
      <c r="BT356" s="387"/>
      <c r="BU356" s="387"/>
      <c r="BV356" s="387"/>
      <c r="BW356" s="387"/>
      <c r="BX356" s="372">
        <f t="shared" si="132"/>
        <v>0</v>
      </c>
      <c r="BY356" s="343"/>
      <c r="BZ356" s="51"/>
      <c r="CA356" s="51">
        <f>+J356</f>
        <v>3000</v>
      </c>
      <c r="CB356" s="51"/>
      <c r="CC356" s="51"/>
      <c r="CD356" s="51"/>
      <c r="CE356" s="51"/>
      <c r="CF356" s="51"/>
      <c r="CG356" s="51"/>
      <c r="CH356" s="51"/>
      <c r="CI356" s="51"/>
      <c r="CJ356" s="51"/>
    </row>
    <row r="357" spans="1:90" customFormat="1" ht="53.45" customHeight="1">
      <c r="A357" s="552" t="s">
        <v>521</v>
      </c>
      <c r="B357" s="552"/>
      <c r="C357" s="552"/>
      <c r="D357" s="552"/>
      <c r="E357" s="552"/>
      <c r="F357" s="552"/>
      <c r="G357" s="552"/>
      <c r="H357" s="552"/>
      <c r="I357" s="553"/>
      <c r="J357" s="105">
        <f>+SUM(J37:J356)</f>
        <v>5908288.8299999991</v>
      </c>
      <c r="K357" s="105"/>
      <c r="L357" s="105">
        <f>+SUM(L37:L356)</f>
        <v>1860258.02</v>
      </c>
      <c r="M357" s="105">
        <f>+SUM(M37:M356)</f>
        <v>41394.85</v>
      </c>
      <c r="N357" s="105">
        <f>+SUM(N37:N356)</f>
        <v>24983.58</v>
      </c>
      <c r="O357" s="105">
        <f>+SUM(O37:O356)</f>
        <v>34983.58</v>
      </c>
      <c r="P357" s="105">
        <f>+SUM(P37:P356)</f>
        <v>24983.58</v>
      </c>
      <c r="Q357" s="105"/>
      <c r="R357" s="105"/>
      <c r="S357" s="105"/>
      <c r="T357" s="105"/>
      <c r="U357" s="105"/>
      <c r="V357" s="105">
        <f>+SUM(V37:V356)</f>
        <v>2</v>
      </c>
      <c r="W357" s="105">
        <f>+SUM(W37:W356)</f>
        <v>0</v>
      </c>
      <c r="X357" s="90">
        <f t="shared" si="127"/>
        <v>5908290.8299999991</v>
      </c>
      <c r="Y357" s="105">
        <f>+SUM(Y37:Y356)</f>
        <v>14004.09</v>
      </c>
      <c r="Z357" s="105">
        <f>+SUM(Z37:Z356)</f>
        <v>14004.09</v>
      </c>
      <c r="AA357" s="90">
        <f t="shared" si="126"/>
        <v>5908290.8299999991</v>
      </c>
      <c r="AB357" s="105">
        <f>+SUM(AB37:AB356)</f>
        <v>0</v>
      </c>
      <c r="AC357" s="105">
        <f>+SUM(AC37:AC356)</f>
        <v>0</v>
      </c>
      <c r="AD357" s="105">
        <f t="shared" si="123"/>
        <v>5908290.8299999991</v>
      </c>
      <c r="AE357" s="105">
        <f>+SUM(AE37:AE356)</f>
        <v>453700</v>
      </c>
      <c r="AF357" s="105">
        <f>+SUM(AF37:AF356)</f>
        <v>459700</v>
      </c>
      <c r="AG357" s="105">
        <f>+SUM(AG37:AG356)</f>
        <v>5902288.8299999991</v>
      </c>
      <c r="AH357" s="105">
        <f>+SUM(AH37:AH356)</f>
        <v>7902.44</v>
      </c>
      <c r="AI357" s="105">
        <f>+SUM(AI37:AI356)</f>
        <v>7902.44</v>
      </c>
      <c r="AJ357" s="105">
        <f t="shared" si="141"/>
        <v>5902288.8299999991</v>
      </c>
      <c r="AK357" s="105">
        <f>+SUM(AK37:AK356)</f>
        <v>0</v>
      </c>
      <c r="AL357" s="105">
        <f>+SUM(AL37:AL356)</f>
        <v>0</v>
      </c>
      <c r="AM357" s="105">
        <f t="shared" si="140"/>
        <v>5902288.8299999991</v>
      </c>
      <c r="AN357" s="105">
        <f>SUM(AN37:AN356)</f>
        <v>603372.66</v>
      </c>
      <c r="AO357" s="105">
        <f>SUM(AO37:AO356)</f>
        <v>603372.66</v>
      </c>
      <c r="AP357" s="105">
        <f t="shared" si="139"/>
        <v>5902288.8299999991</v>
      </c>
      <c r="AQ357" s="105">
        <f>SUM(AQ37:AQ356)</f>
        <v>5150.24</v>
      </c>
      <c r="AR357" s="105">
        <f>SUM(AR37:AR356)</f>
        <v>5150.24</v>
      </c>
      <c r="AS357" s="105">
        <f>+SUM(AS37:AS356)</f>
        <v>5902288.8299999991</v>
      </c>
      <c r="AT357" s="105"/>
      <c r="AU357" s="105"/>
      <c r="AV357" s="105">
        <f t="shared" si="137"/>
        <v>5902288.8299999991</v>
      </c>
      <c r="AW357" s="105">
        <f>+SUM(AW37:AW356)</f>
        <v>61091.710000000006</v>
      </c>
      <c r="AX357" s="105">
        <f>+SUM(AX37:AX356)</f>
        <v>61091.710000000006</v>
      </c>
      <c r="AY357" s="105">
        <f t="shared" si="133"/>
        <v>5902288.8299999991</v>
      </c>
      <c r="AZ357" s="105">
        <f>+SUM(AZ37:AZ356)</f>
        <v>13364.3</v>
      </c>
      <c r="BA357" s="105">
        <f>+SUM(BA37:BA356)</f>
        <v>13364.3</v>
      </c>
      <c r="BB357" s="105">
        <f t="shared" si="136"/>
        <v>5902288.8299999991</v>
      </c>
      <c r="BC357" s="105">
        <f>+SUM(BC37:BC356)</f>
        <v>5571.55</v>
      </c>
      <c r="BD357" s="105">
        <f>+SUM(BD37:BD356)</f>
        <v>5571.55</v>
      </c>
      <c r="BE357" s="105">
        <f t="shared" si="134"/>
        <v>5902288.8299999991</v>
      </c>
      <c r="BF357" s="105">
        <f>+SUM(BF37:BF356)</f>
        <v>25969.85</v>
      </c>
      <c r="BG357" s="105">
        <f>+SUM(BG37:BG356)</f>
        <v>235532.18</v>
      </c>
      <c r="BH357" s="105">
        <f t="shared" si="135"/>
        <v>5692726.4999999991</v>
      </c>
      <c r="BI357" s="105"/>
      <c r="BJ357" s="105"/>
      <c r="BK357" s="272">
        <f t="shared" si="131"/>
        <v>5692726.4999999991</v>
      </c>
      <c r="BL357" s="105">
        <f t="shared" ref="BL357:BW357" si="142">+SUM(BL37:BL356)</f>
        <v>77901.87999999999</v>
      </c>
      <c r="BM357" s="317">
        <f t="shared" si="142"/>
        <v>1095271.3700000001</v>
      </c>
      <c r="BN357" s="317">
        <f t="shared" si="142"/>
        <v>135608.95999999999</v>
      </c>
      <c r="BO357" s="317">
        <f t="shared" si="142"/>
        <v>146786.06999999998</v>
      </c>
      <c r="BP357" s="317">
        <f t="shared" si="142"/>
        <v>161735.12</v>
      </c>
      <c r="BQ357" s="317">
        <f t="shared" si="142"/>
        <v>158563.54999999999</v>
      </c>
      <c r="BR357" s="317">
        <f t="shared" si="142"/>
        <v>82121.989999999991</v>
      </c>
      <c r="BS357" s="317">
        <f t="shared" si="142"/>
        <v>82138.290000000008</v>
      </c>
      <c r="BT357" s="317">
        <f t="shared" si="142"/>
        <v>90817.12999999999</v>
      </c>
      <c r="BU357" s="317">
        <f t="shared" si="142"/>
        <v>160053.21999999997</v>
      </c>
      <c r="BV357" s="317">
        <f t="shared" si="142"/>
        <v>94726.971000000005</v>
      </c>
      <c r="BW357" s="317">
        <f t="shared" si="142"/>
        <v>176722.93</v>
      </c>
      <c r="BX357" s="317">
        <f t="shared" si="132"/>
        <v>2462447.4810000001</v>
      </c>
      <c r="BY357" s="107">
        <f t="shared" ref="BY357:CJ357" si="143">+SUM(BY37:BY356)</f>
        <v>182236.64696969694</v>
      </c>
      <c r="BZ357" s="105">
        <f t="shared" si="143"/>
        <v>204389.99333333329</v>
      </c>
      <c r="CA357" s="105">
        <f t="shared" si="143"/>
        <v>1176061.8055555555</v>
      </c>
      <c r="CB357" s="105">
        <f t="shared" si="143"/>
        <v>659126.44555555563</v>
      </c>
      <c r="CC357" s="105">
        <f t="shared" si="143"/>
        <v>539983.02138888871</v>
      </c>
      <c r="CD357" s="105">
        <f t="shared" si="143"/>
        <v>586339.4985317461</v>
      </c>
      <c r="CE357" s="105">
        <f t="shared" si="143"/>
        <v>1189238.8851984127</v>
      </c>
      <c r="CF357" s="105">
        <f t="shared" si="143"/>
        <v>380086.39586507931</v>
      </c>
      <c r="CG357" s="105">
        <f t="shared" si="143"/>
        <v>215149.72919841265</v>
      </c>
      <c r="CH357" s="105">
        <f t="shared" si="143"/>
        <v>279153.06253174588</v>
      </c>
      <c r="CI357" s="105">
        <f t="shared" si="143"/>
        <v>252708.6225317459</v>
      </c>
      <c r="CJ357" s="105">
        <f t="shared" si="143"/>
        <v>237821.67333982672</v>
      </c>
    </row>
    <row r="358" spans="1:90" customFormat="1" ht="53.45" customHeight="1">
      <c r="A358" s="96">
        <v>57</v>
      </c>
      <c r="B358" s="95" t="s">
        <v>508</v>
      </c>
      <c r="C358" s="104"/>
      <c r="D358" s="103"/>
      <c r="E358" s="98"/>
      <c r="F358" s="99"/>
      <c r="G358" s="98"/>
      <c r="H358" s="99"/>
      <c r="I358" s="100"/>
      <c r="J358" s="101"/>
      <c r="K358" s="101"/>
      <c r="L358" s="102"/>
      <c r="M358" s="102"/>
      <c r="N358" s="102"/>
      <c r="O358" s="102"/>
      <c r="P358" s="102"/>
      <c r="Q358" s="102"/>
      <c r="R358" s="102"/>
      <c r="S358" s="102"/>
      <c r="T358" s="102"/>
      <c r="U358" s="102"/>
      <c r="V358" s="102"/>
      <c r="W358" s="102"/>
      <c r="X358" s="90">
        <f t="shared" si="127"/>
        <v>0</v>
      </c>
      <c r="Y358" s="300"/>
      <c r="Z358" s="300"/>
      <c r="AA358" s="90">
        <f t="shared" si="126"/>
        <v>0</v>
      </c>
      <c r="AB358" s="300"/>
      <c r="AC358" s="300"/>
      <c r="AD358" s="90">
        <f t="shared" si="123"/>
        <v>0</v>
      </c>
      <c r="AE358" s="101"/>
      <c r="AF358" s="101"/>
      <c r="AG358" s="101">
        <f t="shared" si="124"/>
        <v>0</v>
      </c>
      <c r="AH358" s="101"/>
      <c r="AI358" s="101"/>
      <c r="AJ358" s="101">
        <f t="shared" si="141"/>
        <v>0</v>
      </c>
      <c r="AK358" s="101"/>
      <c r="AL358" s="101"/>
      <c r="AM358" s="101">
        <f t="shared" si="140"/>
        <v>0</v>
      </c>
      <c r="AN358" s="101">
        <f t="shared" si="140"/>
        <v>0</v>
      </c>
      <c r="AO358" s="101">
        <f t="shared" si="140"/>
        <v>0</v>
      </c>
      <c r="AP358" s="101">
        <f t="shared" si="139"/>
        <v>0</v>
      </c>
      <c r="AQ358" s="101"/>
      <c r="AR358" s="101"/>
      <c r="AS358" s="101">
        <f t="shared" si="138"/>
        <v>0</v>
      </c>
      <c r="AT358" s="101"/>
      <c r="AU358" s="101"/>
      <c r="AV358" s="101">
        <f t="shared" si="137"/>
        <v>0</v>
      </c>
      <c r="AW358" s="101"/>
      <c r="AX358" s="101"/>
      <c r="AY358" s="101">
        <f t="shared" si="133"/>
        <v>0</v>
      </c>
      <c r="AZ358" s="101"/>
      <c r="BA358" s="101"/>
      <c r="BB358" s="101">
        <f t="shared" si="136"/>
        <v>0</v>
      </c>
      <c r="BC358" s="101"/>
      <c r="BD358" s="101"/>
      <c r="BE358" s="101">
        <f t="shared" si="134"/>
        <v>0</v>
      </c>
      <c r="BF358" s="101"/>
      <c r="BG358" s="101"/>
      <c r="BH358" s="101">
        <f t="shared" si="135"/>
        <v>0</v>
      </c>
      <c r="BI358" s="102"/>
      <c r="BJ358" s="102"/>
      <c r="BK358" s="272">
        <f t="shared" si="131"/>
        <v>0</v>
      </c>
      <c r="BL358" s="313"/>
      <c r="BM358" s="313"/>
      <c r="BN358" s="374"/>
      <c r="BO358" s="374"/>
      <c r="BP358" s="374"/>
      <c r="BQ358" s="374"/>
      <c r="BR358" s="374"/>
      <c r="BS358" s="374"/>
      <c r="BT358" s="102"/>
      <c r="BU358" s="102"/>
      <c r="BV358" s="102"/>
      <c r="BW358" s="102"/>
      <c r="BX358" s="102">
        <f t="shared" si="132"/>
        <v>0</v>
      </c>
      <c r="BY358" s="102"/>
      <c r="BZ358" s="102"/>
      <c r="CA358" s="102"/>
      <c r="CB358" s="102"/>
      <c r="CC358" s="102"/>
      <c r="CD358" s="102"/>
      <c r="CE358" s="102"/>
      <c r="CF358" s="102"/>
      <c r="CG358" s="102"/>
      <c r="CH358" s="102"/>
      <c r="CI358" s="102"/>
      <c r="CJ358" s="97"/>
    </row>
    <row r="359" spans="1:90" customFormat="1" ht="53.45" customHeight="1">
      <c r="A359" s="194" t="s">
        <v>509</v>
      </c>
      <c r="B359" s="4" t="s">
        <v>53</v>
      </c>
      <c r="C359" s="3" t="s">
        <v>222</v>
      </c>
      <c r="D359" s="5"/>
      <c r="E359" s="5" t="s">
        <v>119</v>
      </c>
      <c r="F359" s="5" t="s">
        <v>3</v>
      </c>
      <c r="G359" s="5" t="s">
        <v>410</v>
      </c>
      <c r="H359" s="5">
        <v>570102</v>
      </c>
      <c r="I359" s="9" t="s">
        <v>223</v>
      </c>
      <c r="J359" s="38">
        <v>15000</v>
      </c>
      <c r="K359" s="38"/>
      <c r="L359" s="62"/>
      <c r="M359" s="62"/>
      <c r="N359" s="54"/>
      <c r="O359" s="54"/>
      <c r="P359" s="54"/>
      <c r="Q359" s="54"/>
      <c r="R359" s="54"/>
      <c r="S359" s="54"/>
      <c r="T359" s="54"/>
      <c r="U359" s="54"/>
      <c r="V359" s="54"/>
      <c r="W359" s="54"/>
      <c r="X359" s="90">
        <f t="shared" si="127"/>
        <v>15000</v>
      </c>
      <c r="Y359" s="90"/>
      <c r="Z359" s="90"/>
      <c r="AA359" s="90">
        <f t="shared" si="126"/>
        <v>15000</v>
      </c>
      <c r="AB359" s="90"/>
      <c r="AC359" s="90"/>
      <c r="AD359" s="90">
        <f t="shared" si="123"/>
        <v>15000</v>
      </c>
      <c r="AE359" s="90">
        <v>6000</v>
      </c>
      <c r="AF359" s="90"/>
      <c r="AG359" s="90">
        <f t="shared" si="124"/>
        <v>21000</v>
      </c>
      <c r="AH359" s="90"/>
      <c r="AI359" s="90"/>
      <c r="AJ359" s="90">
        <f t="shared" si="141"/>
        <v>21000</v>
      </c>
      <c r="AK359" s="90"/>
      <c r="AL359" s="90"/>
      <c r="AM359" s="90">
        <f t="shared" si="140"/>
        <v>21000</v>
      </c>
      <c r="AN359" s="90"/>
      <c r="AO359" s="90"/>
      <c r="AP359" s="90">
        <f t="shared" si="139"/>
        <v>21000</v>
      </c>
      <c r="AQ359" s="90"/>
      <c r="AR359" s="90"/>
      <c r="AS359" s="90">
        <f t="shared" si="138"/>
        <v>21000</v>
      </c>
      <c r="AT359" s="90"/>
      <c r="AU359" s="90"/>
      <c r="AV359" s="90">
        <f t="shared" si="137"/>
        <v>21000</v>
      </c>
      <c r="AW359" s="90"/>
      <c r="AX359" s="90"/>
      <c r="AY359" s="90">
        <f t="shared" si="133"/>
        <v>21000</v>
      </c>
      <c r="AZ359" s="90"/>
      <c r="BA359" s="90"/>
      <c r="BB359" s="90">
        <f t="shared" si="136"/>
        <v>21000</v>
      </c>
      <c r="BC359" s="90"/>
      <c r="BD359" s="90"/>
      <c r="BE359" s="90">
        <f t="shared" si="134"/>
        <v>21000</v>
      </c>
      <c r="BF359" s="90"/>
      <c r="BG359" s="90"/>
      <c r="BH359" s="90">
        <f t="shared" si="135"/>
        <v>21000</v>
      </c>
      <c r="BI359" s="263" t="s">
        <v>1067</v>
      </c>
      <c r="BJ359" s="253">
        <f>8000+350+6650-73.27+6073.27-223.99</f>
        <v>20776.009999999998</v>
      </c>
      <c r="BK359" s="272">
        <f t="shared" si="131"/>
        <v>223.9900000000016</v>
      </c>
      <c r="BL359" s="265">
        <f>16.54+485.42+556+6321.77+7.05</f>
        <v>7386.7800000000007</v>
      </c>
      <c r="BM359" s="323">
        <f>15.64+528.9+480.72+174.62+7.05+105.59</f>
        <v>1312.52</v>
      </c>
      <c r="BN359" s="383">
        <f>560.07+4.7+10.81+15.6+481.11</f>
        <v>1072.29</v>
      </c>
      <c r="BO359" s="378">
        <f>4.7+15.71+481.5+10.81+589.97</f>
        <v>1102.69</v>
      </c>
      <c r="BP359" s="378">
        <f>16+4.7+482.64+10.81+639.54</f>
        <v>1153.69</v>
      </c>
      <c r="BQ359" s="378">
        <f>4.7+639.03+10.81+16.97+486.11</f>
        <v>1157.6199999999999</v>
      </c>
      <c r="BR359" s="378">
        <f>4.7+16.26+488.01+655.85+10.81</f>
        <v>1175.6299999999999</v>
      </c>
      <c r="BS359" s="378">
        <f>15.92+4.7+706.97+477.67+10.81</f>
        <v>1216.07</v>
      </c>
      <c r="BT359" s="378">
        <f>14.93+4.7+677.66+481.42+10.81</f>
        <v>1189.52</v>
      </c>
      <c r="BU359" s="378">
        <f>16.74+658.31+31.15+15.51+45.32+482.56</f>
        <v>1249.5899999999999</v>
      </c>
      <c r="BV359" s="378">
        <f>16.4+4.7+34.25+874.03+16.45+10.81+53.03</f>
        <v>1009.67</v>
      </c>
      <c r="BW359" s="378">
        <f>16.9+4.7+2.35+1230.56+10.81</f>
        <v>1265.32</v>
      </c>
      <c r="BX359" s="372">
        <f t="shared" si="132"/>
        <v>20291.389999999996</v>
      </c>
      <c r="BY359" s="341">
        <f>+J359/12</f>
        <v>1250</v>
      </c>
      <c r="BZ359" s="54">
        <f t="shared" ref="BZ359:CJ359" si="144">+BY359</f>
        <v>1250</v>
      </c>
      <c r="CA359" s="54">
        <f t="shared" si="144"/>
        <v>1250</v>
      </c>
      <c r="CB359" s="54">
        <f t="shared" si="144"/>
        <v>1250</v>
      </c>
      <c r="CC359" s="54">
        <f t="shared" si="144"/>
        <v>1250</v>
      </c>
      <c r="CD359" s="54">
        <f t="shared" si="144"/>
        <v>1250</v>
      </c>
      <c r="CE359" s="54">
        <f t="shared" si="144"/>
        <v>1250</v>
      </c>
      <c r="CF359" s="54">
        <f t="shared" si="144"/>
        <v>1250</v>
      </c>
      <c r="CG359" s="54">
        <f t="shared" si="144"/>
        <v>1250</v>
      </c>
      <c r="CH359" s="54">
        <f t="shared" si="144"/>
        <v>1250</v>
      </c>
      <c r="CI359" s="54">
        <f t="shared" si="144"/>
        <v>1250</v>
      </c>
      <c r="CJ359" s="54">
        <f t="shared" si="144"/>
        <v>1250</v>
      </c>
      <c r="CK359" s="516"/>
    </row>
    <row r="360" spans="1:90" customFormat="1" ht="99" customHeight="1">
      <c r="A360" s="194" t="s">
        <v>509</v>
      </c>
      <c r="B360" s="4" t="s">
        <v>53</v>
      </c>
      <c r="C360" s="3" t="s">
        <v>222</v>
      </c>
      <c r="D360" s="5"/>
      <c r="E360" s="5" t="s">
        <v>350</v>
      </c>
      <c r="F360" s="5" t="s">
        <v>3</v>
      </c>
      <c r="G360" s="5" t="s">
        <v>410</v>
      </c>
      <c r="H360" s="5">
        <v>570102</v>
      </c>
      <c r="I360" s="9" t="s">
        <v>223</v>
      </c>
      <c r="J360" s="38">
        <v>6000</v>
      </c>
      <c r="K360" s="38"/>
      <c r="L360" s="62"/>
      <c r="M360" s="62"/>
      <c r="N360" s="54"/>
      <c r="O360" s="54"/>
      <c r="P360" s="54"/>
      <c r="Q360" s="54"/>
      <c r="R360" s="54"/>
      <c r="S360" s="54"/>
      <c r="T360" s="54"/>
      <c r="U360" s="54"/>
      <c r="V360" s="54">
        <v>2000</v>
      </c>
      <c r="W360" s="54"/>
      <c r="X360" s="90">
        <f t="shared" si="127"/>
        <v>8000</v>
      </c>
      <c r="Y360" s="90"/>
      <c r="Z360" s="90"/>
      <c r="AA360" s="90">
        <f t="shared" si="126"/>
        <v>8000</v>
      </c>
      <c r="AB360" s="90"/>
      <c r="AC360" s="90"/>
      <c r="AD360" s="90">
        <f t="shared" si="123"/>
        <v>8000</v>
      </c>
      <c r="AE360" s="90"/>
      <c r="AF360" s="90"/>
      <c r="AG360" s="90">
        <f t="shared" si="124"/>
        <v>8000</v>
      </c>
      <c r="AH360" s="90"/>
      <c r="AI360" s="90"/>
      <c r="AJ360" s="90">
        <f t="shared" si="141"/>
        <v>8000</v>
      </c>
      <c r="AK360" s="90"/>
      <c r="AL360" s="90"/>
      <c r="AM360" s="90">
        <f t="shared" si="140"/>
        <v>8000</v>
      </c>
      <c r="AN360" s="90"/>
      <c r="AO360" s="90"/>
      <c r="AP360" s="90">
        <f t="shared" si="139"/>
        <v>8000</v>
      </c>
      <c r="AQ360" s="90"/>
      <c r="AR360" s="90"/>
      <c r="AS360" s="90">
        <f t="shared" si="138"/>
        <v>8000</v>
      </c>
      <c r="AT360" s="90"/>
      <c r="AU360" s="90"/>
      <c r="AV360" s="90">
        <f t="shared" si="137"/>
        <v>8000</v>
      </c>
      <c r="AW360" s="90"/>
      <c r="AX360" s="90"/>
      <c r="AY360" s="90">
        <f t="shared" si="133"/>
        <v>8000</v>
      </c>
      <c r="AZ360" s="90"/>
      <c r="BA360" s="90"/>
      <c r="BB360" s="90">
        <f t="shared" si="136"/>
        <v>8000</v>
      </c>
      <c r="BC360" s="90"/>
      <c r="BD360" s="90"/>
      <c r="BE360" s="90">
        <f t="shared" si="134"/>
        <v>8000</v>
      </c>
      <c r="BF360" s="90"/>
      <c r="BG360" s="90">
        <v>2771.13</v>
      </c>
      <c r="BH360" s="90">
        <f t="shared" si="135"/>
        <v>5228.87</v>
      </c>
      <c r="BI360" s="263" t="s">
        <v>1314</v>
      </c>
      <c r="BJ360" s="500">
        <f>161.57+2400+1000-17.18+125+1000+70.47-1000+1000+91.75+150.08-150.08+150.11+138.06+109.09-150.11-63.14+177.29-619.29+149.35</f>
        <v>4722.9700000000012</v>
      </c>
      <c r="BK360" s="272">
        <f t="shared" si="131"/>
        <v>505.89999999999873</v>
      </c>
      <c r="BL360" s="265">
        <f>982.82+170.5+161.57</f>
        <v>1314.89</v>
      </c>
      <c r="BM360" s="323"/>
      <c r="BN360" s="383">
        <f>125+112.79+70.47+62.65</f>
        <v>370.90999999999997</v>
      </c>
      <c r="BO360" s="378">
        <v>98.65</v>
      </c>
      <c r="BP360" s="378">
        <f>255.36+441.28+132.62+240.22</f>
        <v>1069.48</v>
      </c>
      <c r="BQ360" s="378">
        <v>156.61000000000001</v>
      </c>
      <c r="BR360" s="378">
        <v>183.16</v>
      </c>
      <c r="BS360" s="378">
        <f>182.11+91.75</f>
        <v>273.86</v>
      </c>
      <c r="BT360" s="378">
        <f>200.15+138.06</f>
        <v>338.21000000000004</v>
      </c>
      <c r="BU360" s="378">
        <v>203.53</v>
      </c>
      <c r="BV360" s="378">
        <f>109.09+160.29</f>
        <v>269.38</v>
      </c>
      <c r="BW360" s="378">
        <f>119.65+177.29+144.72</f>
        <v>441.65999999999997</v>
      </c>
      <c r="BX360" s="372">
        <f t="shared" si="132"/>
        <v>4720.34</v>
      </c>
      <c r="BY360" s="341"/>
      <c r="BZ360" s="54"/>
      <c r="CA360" s="54"/>
      <c r="CB360" s="54">
        <f>+J360/3</f>
        <v>2000</v>
      </c>
      <c r="CC360" s="54"/>
      <c r="CD360" s="54"/>
      <c r="CE360" s="54"/>
      <c r="CF360" s="54">
        <f>+CB360</f>
        <v>2000</v>
      </c>
      <c r="CG360" s="54"/>
      <c r="CH360" s="54"/>
      <c r="CI360" s="54"/>
      <c r="CJ360" s="54">
        <f>+CF360</f>
        <v>2000</v>
      </c>
    </row>
    <row r="361" spans="1:90" customFormat="1" ht="53.45" customHeight="1">
      <c r="A361" s="194" t="s">
        <v>509</v>
      </c>
      <c r="B361" s="4" t="s">
        <v>53</v>
      </c>
      <c r="C361" s="3" t="s">
        <v>224</v>
      </c>
      <c r="D361" s="5"/>
      <c r="E361" s="5" t="s">
        <v>119</v>
      </c>
      <c r="F361" s="5" t="s">
        <v>3</v>
      </c>
      <c r="G361" s="5" t="s">
        <v>410</v>
      </c>
      <c r="H361" s="5">
        <v>570102</v>
      </c>
      <c r="I361" s="9" t="s">
        <v>223</v>
      </c>
      <c r="J361" s="38">
        <v>20000</v>
      </c>
      <c r="K361" s="38"/>
      <c r="L361" s="62"/>
      <c r="M361" s="62"/>
      <c r="N361" s="54"/>
      <c r="O361" s="54"/>
      <c r="P361" s="54"/>
      <c r="Q361" s="54"/>
      <c r="R361" s="54"/>
      <c r="S361" s="54"/>
      <c r="T361" s="54"/>
      <c r="U361" s="54"/>
      <c r="V361" s="54"/>
      <c r="W361" s="54"/>
      <c r="X361" s="90">
        <f t="shared" si="127"/>
        <v>20000</v>
      </c>
      <c r="Y361" s="90"/>
      <c r="Z361" s="90"/>
      <c r="AA361" s="90">
        <f t="shared" si="126"/>
        <v>20000</v>
      </c>
      <c r="AB361" s="90"/>
      <c r="AC361" s="90"/>
      <c r="AD361" s="90">
        <f t="shared" si="123"/>
        <v>20000</v>
      </c>
      <c r="AE361" s="90"/>
      <c r="AF361" s="90"/>
      <c r="AG361" s="90">
        <f t="shared" si="124"/>
        <v>20000</v>
      </c>
      <c r="AH361" s="90"/>
      <c r="AI361" s="90"/>
      <c r="AJ361" s="90">
        <f t="shared" si="141"/>
        <v>20000</v>
      </c>
      <c r="AK361" s="90"/>
      <c r="AL361" s="90"/>
      <c r="AM361" s="90">
        <f t="shared" si="140"/>
        <v>20000</v>
      </c>
      <c r="AN361" s="90"/>
      <c r="AO361" s="90"/>
      <c r="AP361" s="90">
        <f t="shared" si="139"/>
        <v>20000</v>
      </c>
      <c r="AQ361" s="90"/>
      <c r="AR361" s="90"/>
      <c r="AS361" s="90">
        <f t="shared" si="138"/>
        <v>20000</v>
      </c>
      <c r="AT361" s="90"/>
      <c r="AU361" s="90"/>
      <c r="AV361" s="90">
        <f t="shared" si="137"/>
        <v>20000</v>
      </c>
      <c r="AW361" s="90"/>
      <c r="AX361" s="90"/>
      <c r="AY361" s="90">
        <f t="shared" si="133"/>
        <v>20000</v>
      </c>
      <c r="AZ361" s="90"/>
      <c r="BA361" s="90"/>
      <c r="BB361" s="90">
        <f t="shared" si="136"/>
        <v>20000</v>
      </c>
      <c r="BC361" s="90"/>
      <c r="BD361" s="90"/>
      <c r="BE361" s="90">
        <f t="shared" si="134"/>
        <v>20000</v>
      </c>
      <c r="BF361" s="90"/>
      <c r="BG361" s="90">
        <v>1672.23</v>
      </c>
      <c r="BH361" s="90">
        <f t="shared" si="135"/>
        <v>18327.77</v>
      </c>
      <c r="BI361" s="263" t="s">
        <v>1324</v>
      </c>
      <c r="BJ361" s="253">
        <f>15556.61+2708.63+33.65+28.88-3556.26+542.05</f>
        <v>15313.560000000003</v>
      </c>
      <c r="BK361" s="272">
        <f t="shared" si="131"/>
        <v>3014.2099999999973</v>
      </c>
      <c r="BL361" s="265"/>
      <c r="BM361" s="323">
        <v>11556.61</v>
      </c>
      <c r="BN361" s="383">
        <f>102.74+139.81+116.86</f>
        <v>359.41</v>
      </c>
      <c r="BO361" s="378">
        <f>23+116.33+31.65+86.95+54.6</f>
        <v>312.53000000000003</v>
      </c>
      <c r="BP361" s="378">
        <v>281.52999999999997</v>
      </c>
      <c r="BQ361" s="378">
        <f>164.33+17.39</f>
        <v>181.72000000000003</v>
      </c>
      <c r="BR361" s="378">
        <v>149.19999999999999</v>
      </c>
      <c r="BS361" s="378">
        <f>224.66+20.88</f>
        <v>245.54</v>
      </c>
      <c r="BT361" s="378">
        <f>8+178.76+37.73</f>
        <v>224.48999999999998</v>
      </c>
      <c r="BU361" s="378">
        <f>71.99+81.9+10.43</f>
        <v>164.32</v>
      </c>
      <c r="BV361" s="378">
        <f>224.14+200</f>
        <v>424.14</v>
      </c>
      <c r="BW361" s="378">
        <f>27.3+27.3+2+286.35+542.05+435</f>
        <v>1320</v>
      </c>
      <c r="BX361" s="372">
        <f t="shared" si="132"/>
        <v>15219.490000000002</v>
      </c>
      <c r="BY361" s="341"/>
      <c r="BZ361" s="54">
        <v>15000</v>
      </c>
      <c r="CA361" s="54"/>
      <c r="CB361" s="54"/>
      <c r="CC361" s="54"/>
      <c r="CD361" s="54">
        <v>5000</v>
      </c>
      <c r="CE361" s="54"/>
      <c r="CF361" s="54"/>
      <c r="CG361" s="54"/>
      <c r="CH361" s="54"/>
      <c r="CI361" s="54"/>
      <c r="CJ361" s="54"/>
    </row>
    <row r="362" spans="1:90" customFormat="1" ht="53.45" customHeight="1">
      <c r="A362" s="194" t="s">
        <v>509</v>
      </c>
      <c r="B362" s="4" t="s">
        <v>53</v>
      </c>
      <c r="C362" s="1" t="s">
        <v>363</v>
      </c>
      <c r="D362" s="19"/>
      <c r="E362" s="5" t="s">
        <v>350</v>
      </c>
      <c r="F362" s="6" t="s">
        <v>245</v>
      </c>
      <c r="G362" s="5" t="s">
        <v>410</v>
      </c>
      <c r="H362" s="6">
        <v>570199</v>
      </c>
      <c r="I362" s="1" t="s">
        <v>364</v>
      </c>
      <c r="J362" s="32">
        <v>354000</v>
      </c>
      <c r="K362" s="32"/>
      <c r="L362" s="54"/>
      <c r="M362" s="54"/>
      <c r="N362" s="54"/>
      <c r="O362" s="54"/>
      <c r="P362" s="54"/>
      <c r="Q362" s="54"/>
      <c r="R362" s="54"/>
      <c r="S362" s="54"/>
      <c r="T362" s="54"/>
      <c r="U362" s="54"/>
      <c r="V362" s="54"/>
      <c r="W362" s="54"/>
      <c r="X362" s="90">
        <f t="shared" si="127"/>
        <v>354000</v>
      </c>
      <c r="Y362" s="90"/>
      <c r="Z362" s="90"/>
      <c r="AA362" s="90">
        <f t="shared" si="126"/>
        <v>354000</v>
      </c>
      <c r="AB362" s="90"/>
      <c r="AC362" s="90"/>
      <c r="AD362" s="90">
        <f t="shared" ref="AD362:AE430" si="145">+AA362+AB362-AC362</f>
        <v>354000</v>
      </c>
      <c r="AE362" s="90"/>
      <c r="AF362" s="90"/>
      <c r="AG362" s="90">
        <f t="shared" ref="AG362:AG430" si="146">+AD362+AE362-AF362</f>
        <v>354000</v>
      </c>
      <c r="AH362" s="90"/>
      <c r="AI362" s="90"/>
      <c r="AJ362" s="90">
        <f t="shared" si="141"/>
        <v>354000</v>
      </c>
      <c r="AK362" s="90"/>
      <c r="AL362" s="90"/>
      <c r="AM362" s="90">
        <f t="shared" si="140"/>
        <v>354000</v>
      </c>
      <c r="AN362" s="90"/>
      <c r="AO362" s="90"/>
      <c r="AP362" s="90">
        <f t="shared" si="139"/>
        <v>354000</v>
      </c>
      <c r="AQ362" s="90"/>
      <c r="AR362" s="90"/>
      <c r="AS362" s="90">
        <f t="shared" si="138"/>
        <v>354000</v>
      </c>
      <c r="AT362" s="90"/>
      <c r="AU362" s="90"/>
      <c r="AV362" s="90">
        <f t="shared" si="137"/>
        <v>354000</v>
      </c>
      <c r="AW362" s="90"/>
      <c r="AX362" s="90"/>
      <c r="AY362" s="90">
        <f t="shared" si="133"/>
        <v>354000</v>
      </c>
      <c r="AZ362" s="90"/>
      <c r="BA362" s="90"/>
      <c r="BB362" s="90">
        <f t="shared" si="136"/>
        <v>354000</v>
      </c>
      <c r="BC362" s="90"/>
      <c r="BD362" s="90"/>
      <c r="BE362" s="90">
        <f t="shared" si="134"/>
        <v>354000</v>
      </c>
      <c r="BF362" s="90">
        <v>19795.45</v>
      </c>
      <c r="BG362" s="90"/>
      <c r="BH362" s="90">
        <f t="shared" si="135"/>
        <v>373795.45</v>
      </c>
      <c r="BI362" s="246" t="s">
        <v>1272</v>
      </c>
      <c r="BJ362" s="246">
        <f>354000-13204.55+33000</f>
        <v>373795.45</v>
      </c>
      <c r="BK362" s="272">
        <f t="shared" si="131"/>
        <v>0</v>
      </c>
      <c r="BL362" s="265">
        <v>29017.56</v>
      </c>
      <c r="BM362" s="323">
        <v>28755.67</v>
      </c>
      <c r="BN362" s="383">
        <f>28702.74+82.67</f>
        <v>28785.41</v>
      </c>
      <c r="BO362" s="378">
        <v>31775.43</v>
      </c>
      <c r="BP362" s="378">
        <v>31501.64</v>
      </c>
      <c r="BQ362" s="378">
        <v>31439.45</v>
      </c>
      <c r="BR362" s="378">
        <v>30790.11</v>
      </c>
      <c r="BS362" s="378">
        <v>33795.86</v>
      </c>
      <c r="BT362" s="378">
        <v>32351.16</v>
      </c>
      <c r="BU362" s="378">
        <v>31250.73</v>
      </c>
      <c r="BV362" s="378">
        <v>31332.43</v>
      </c>
      <c r="BW362" s="378">
        <v>30770.63</v>
      </c>
      <c r="BX362" s="372">
        <f t="shared" si="132"/>
        <v>371566.07999999996</v>
      </c>
      <c r="BY362" s="341">
        <f>+J362/12</f>
        <v>29500</v>
      </c>
      <c r="BZ362" s="54">
        <f t="shared" ref="BZ362:CJ362" si="147">+BY362</f>
        <v>29500</v>
      </c>
      <c r="CA362" s="54">
        <f t="shared" si="147"/>
        <v>29500</v>
      </c>
      <c r="CB362" s="54">
        <f t="shared" si="147"/>
        <v>29500</v>
      </c>
      <c r="CC362" s="54">
        <f t="shared" si="147"/>
        <v>29500</v>
      </c>
      <c r="CD362" s="54">
        <f t="shared" si="147"/>
        <v>29500</v>
      </c>
      <c r="CE362" s="54">
        <f t="shared" si="147"/>
        <v>29500</v>
      </c>
      <c r="CF362" s="54">
        <f t="shared" si="147"/>
        <v>29500</v>
      </c>
      <c r="CG362" s="54">
        <f t="shared" si="147"/>
        <v>29500</v>
      </c>
      <c r="CH362" s="54">
        <f t="shared" si="147"/>
        <v>29500</v>
      </c>
      <c r="CI362" s="54">
        <f t="shared" si="147"/>
        <v>29500</v>
      </c>
      <c r="CJ362" s="54">
        <f t="shared" si="147"/>
        <v>29500</v>
      </c>
    </row>
    <row r="363" spans="1:90" customFormat="1" ht="53.45" customHeight="1">
      <c r="A363" s="194" t="s">
        <v>509</v>
      </c>
      <c r="B363" s="4" t="s">
        <v>53</v>
      </c>
      <c r="C363" s="2" t="s">
        <v>110</v>
      </c>
      <c r="D363" s="30" t="s">
        <v>111</v>
      </c>
      <c r="E363" s="11" t="s">
        <v>112</v>
      </c>
      <c r="F363" s="5" t="s">
        <v>3</v>
      </c>
      <c r="G363" s="5" t="s">
        <v>410</v>
      </c>
      <c r="H363" s="5">
        <v>570201</v>
      </c>
      <c r="I363" s="9" t="s">
        <v>113</v>
      </c>
      <c r="J363" s="29">
        <v>6500</v>
      </c>
      <c r="K363" s="29"/>
      <c r="L363" s="50"/>
      <c r="M363" s="50"/>
      <c r="N363" s="50"/>
      <c r="O363" s="50"/>
      <c r="P363" s="50"/>
      <c r="Q363" s="50"/>
      <c r="R363" s="50"/>
      <c r="S363" s="50"/>
      <c r="T363" s="50"/>
      <c r="U363" s="50"/>
      <c r="V363" s="50"/>
      <c r="W363" s="50"/>
      <c r="X363" s="90">
        <f t="shared" si="127"/>
        <v>6500</v>
      </c>
      <c r="Y363" s="90"/>
      <c r="Z363" s="90"/>
      <c r="AA363" s="90">
        <f t="shared" si="126"/>
        <v>6500</v>
      </c>
      <c r="AB363" s="90"/>
      <c r="AC363" s="90"/>
      <c r="AD363" s="90">
        <f t="shared" si="145"/>
        <v>6500</v>
      </c>
      <c r="AE363" s="90"/>
      <c r="AF363" s="90"/>
      <c r="AG363" s="90">
        <f t="shared" si="146"/>
        <v>6500</v>
      </c>
      <c r="AH363" s="90"/>
      <c r="AI363" s="90"/>
      <c r="AJ363" s="90">
        <f t="shared" si="141"/>
        <v>6500</v>
      </c>
      <c r="AK363" s="90"/>
      <c r="AL363" s="90"/>
      <c r="AM363" s="90">
        <f t="shared" si="140"/>
        <v>6500</v>
      </c>
      <c r="AN363" s="90"/>
      <c r="AO363" s="90"/>
      <c r="AP363" s="90">
        <f t="shared" si="139"/>
        <v>6500</v>
      </c>
      <c r="AQ363" s="90"/>
      <c r="AR363" s="90"/>
      <c r="AS363" s="90">
        <f t="shared" si="138"/>
        <v>6500</v>
      </c>
      <c r="AT363" s="90"/>
      <c r="AU363" s="90"/>
      <c r="AV363" s="90">
        <f t="shared" si="137"/>
        <v>6500</v>
      </c>
      <c r="AW363" s="90"/>
      <c r="AX363" s="90"/>
      <c r="AY363" s="90">
        <f t="shared" si="133"/>
        <v>6500</v>
      </c>
      <c r="AZ363" s="90"/>
      <c r="BA363" s="90"/>
      <c r="BB363" s="90">
        <f t="shared" si="136"/>
        <v>6500</v>
      </c>
      <c r="BC363" s="90"/>
      <c r="BD363" s="90"/>
      <c r="BE363" s="90">
        <f t="shared" si="134"/>
        <v>6500</v>
      </c>
      <c r="BF363" s="90"/>
      <c r="BG363" s="90">
        <v>1374.42</v>
      </c>
      <c r="BH363" s="90">
        <f t="shared" si="135"/>
        <v>5125.58</v>
      </c>
      <c r="BI363" s="249" t="s">
        <v>1100</v>
      </c>
      <c r="BJ363" s="249">
        <v>4125.58</v>
      </c>
      <c r="BK363" s="272">
        <f t="shared" si="131"/>
        <v>1000</v>
      </c>
      <c r="BL363" s="52"/>
      <c r="BM363" s="327"/>
      <c r="BN363" s="387"/>
      <c r="BO363" s="387"/>
      <c r="BP363" s="387"/>
      <c r="BQ363" s="381"/>
      <c r="BR363" s="381"/>
      <c r="BS363" s="381"/>
      <c r="BT363" s="381">
        <v>4002.63</v>
      </c>
      <c r="BU363" s="381"/>
      <c r="BV363" s="381"/>
      <c r="BW363" s="381">
        <v>-1601.52</v>
      </c>
      <c r="BX363" s="372">
        <f t="shared" si="132"/>
        <v>2401.11</v>
      </c>
      <c r="BY363" s="343"/>
      <c r="BZ363" s="51"/>
      <c r="CA363" s="51"/>
      <c r="CB363" s="51"/>
      <c r="CC363" s="51"/>
      <c r="CD363" s="51"/>
      <c r="CE363" s="51"/>
      <c r="CF363" s="51"/>
      <c r="CG363" s="51">
        <f>+J363</f>
        <v>6500</v>
      </c>
      <c r="CH363" s="51"/>
      <c r="CI363" s="51"/>
      <c r="CJ363" s="51"/>
    </row>
    <row r="364" spans="1:90" customFormat="1" ht="53.45" customHeight="1">
      <c r="A364" s="194" t="s">
        <v>509</v>
      </c>
      <c r="B364" s="4" t="s">
        <v>53</v>
      </c>
      <c r="C364" s="2" t="s">
        <v>114</v>
      </c>
      <c r="D364" s="30" t="s">
        <v>111</v>
      </c>
      <c r="E364" s="11" t="s">
        <v>112</v>
      </c>
      <c r="F364" s="30" t="s">
        <v>20</v>
      </c>
      <c r="G364" s="5" t="s">
        <v>410</v>
      </c>
      <c r="H364" s="5">
        <v>570201</v>
      </c>
      <c r="I364" s="9" t="s">
        <v>113</v>
      </c>
      <c r="J364" s="29">
        <v>65000</v>
      </c>
      <c r="K364" s="29"/>
      <c r="L364" s="50"/>
      <c r="M364" s="50"/>
      <c r="N364" s="50"/>
      <c r="O364" s="50"/>
      <c r="P364" s="50"/>
      <c r="Q364" s="50"/>
      <c r="R364" s="50"/>
      <c r="S364" s="50"/>
      <c r="T364" s="50"/>
      <c r="U364" s="50"/>
      <c r="V364" s="50"/>
      <c r="W364" s="50"/>
      <c r="X364" s="90">
        <f t="shared" si="127"/>
        <v>65000</v>
      </c>
      <c r="Y364" s="90"/>
      <c r="Z364" s="90"/>
      <c r="AA364" s="90">
        <f t="shared" si="126"/>
        <v>65000</v>
      </c>
      <c r="AB364" s="90"/>
      <c r="AC364" s="90"/>
      <c r="AD364" s="90">
        <f t="shared" si="145"/>
        <v>65000</v>
      </c>
      <c r="AE364" s="90"/>
      <c r="AF364" s="90"/>
      <c r="AG364" s="90">
        <f t="shared" si="146"/>
        <v>65000</v>
      </c>
      <c r="AH364" s="90"/>
      <c r="AI364" s="90"/>
      <c r="AJ364" s="90">
        <f t="shared" si="141"/>
        <v>65000</v>
      </c>
      <c r="AK364" s="90"/>
      <c r="AL364" s="90"/>
      <c r="AM364" s="90">
        <f t="shared" si="140"/>
        <v>65000</v>
      </c>
      <c r="AN364" s="90"/>
      <c r="AO364" s="90"/>
      <c r="AP364" s="90">
        <f t="shared" si="139"/>
        <v>65000</v>
      </c>
      <c r="AQ364" s="90"/>
      <c r="AR364" s="90"/>
      <c r="AS364" s="90">
        <f t="shared" si="138"/>
        <v>65000</v>
      </c>
      <c r="AT364" s="90"/>
      <c r="AU364" s="90"/>
      <c r="AV364" s="90">
        <f t="shared" si="137"/>
        <v>65000</v>
      </c>
      <c r="AW364" s="90"/>
      <c r="AX364" s="90"/>
      <c r="AY364" s="90">
        <f t="shared" si="133"/>
        <v>65000</v>
      </c>
      <c r="AZ364" s="90"/>
      <c r="BA364" s="90"/>
      <c r="BB364" s="90">
        <f t="shared" si="136"/>
        <v>65000</v>
      </c>
      <c r="BC364" s="90"/>
      <c r="BD364" s="90"/>
      <c r="BE364" s="90">
        <f t="shared" si="134"/>
        <v>65000</v>
      </c>
      <c r="BF364" s="90"/>
      <c r="BG364" s="90">
        <v>5429.77</v>
      </c>
      <c r="BH364" s="90">
        <f t="shared" si="135"/>
        <v>59570.229999999996</v>
      </c>
      <c r="BI364" s="249" t="s">
        <v>1211</v>
      </c>
      <c r="BJ364" s="249">
        <f>7000+52570.23</f>
        <v>59570.23</v>
      </c>
      <c r="BK364" s="272">
        <f t="shared" si="131"/>
        <v>0</v>
      </c>
      <c r="BL364" s="52"/>
      <c r="BM364" s="327"/>
      <c r="BN364" s="387"/>
      <c r="BO364" s="387"/>
      <c r="BP364" s="381">
        <v>31.47</v>
      </c>
      <c r="BQ364" s="381"/>
      <c r="BR364" s="381"/>
      <c r="BS364" s="381"/>
      <c r="BT364" s="381">
        <v>115.35</v>
      </c>
      <c r="BU364" s="381">
        <v>52570.23</v>
      </c>
      <c r="BV364" s="381"/>
      <c r="BW364" s="381"/>
      <c r="BX364" s="372">
        <f t="shared" si="132"/>
        <v>52717.05</v>
      </c>
      <c r="BY364" s="343"/>
      <c r="BZ364" s="51"/>
      <c r="CA364" s="51"/>
      <c r="CB364" s="51"/>
      <c r="CC364" s="51"/>
      <c r="CD364" s="51"/>
      <c r="CE364" s="51"/>
      <c r="CF364" s="51"/>
      <c r="CG364" s="51"/>
      <c r="CH364" s="51">
        <f>+J364</f>
        <v>65000</v>
      </c>
      <c r="CI364" s="51"/>
      <c r="CJ364" s="51"/>
    </row>
    <row r="365" spans="1:90" customFormat="1" ht="53.45" customHeight="1">
      <c r="A365" s="194" t="s">
        <v>509</v>
      </c>
      <c r="B365" s="4" t="s">
        <v>53</v>
      </c>
      <c r="C365" s="3" t="s">
        <v>242</v>
      </c>
      <c r="D365" s="5"/>
      <c r="E365" s="5" t="s">
        <v>119</v>
      </c>
      <c r="F365" s="6" t="s">
        <v>20</v>
      </c>
      <c r="G365" s="5" t="s">
        <v>410</v>
      </c>
      <c r="H365" s="6">
        <v>570201</v>
      </c>
      <c r="I365" s="9" t="s">
        <v>113</v>
      </c>
      <c r="J365" s="38">
        <v>247000</v>
      </c>
      <c r="K365" s="38"/>
      <c r="L365" s="64"/>
      <c r="M365" s="64"/>
      <c r="N365" s="54"/>
      <c r="O365" s="54"/>
      <c r="P365" s="54"/>
      <c r="Q365" s="54"/>
      <c r="R365" s="54"/>
      <c r="S365" s="54"/>
      <c r="T365" s="54"/>
      <c r="U365" s="54"/>
      <c r="V365" s="54"/>
      <c r="W365" s="54"/>
      <c r="X365" s="90">
        <f t="shared" si="127"/>
        <v>247000</v>
      </c>
      <c r="Y365" s="90"/>
      <c r="Z365" s="90"/>
      <c r="AA365" s="90">
        <f t="shared" ref="AA365:AA433" si="148">+X365+Y365-Z365</f>
        <v>247000</v>
      </c>
      <c r="AB365" s="90"/>
      <c r="AC365" s="90"/>
      <c r="AD365" s="90">
        <f t="shared" si="145"/>
        <v>247000</v>
      </c>
      <c r="AE365" s="90"/>
      <c r="AF365" s="90"/>
      <c r="AG365" s="90">
        <f t="shared" si="146"/>
        <v>247000</v>
      </c>
      <c r="AH365" s="90"/>
      <c r="AI365" s="90"/>
      <c r="AJ365" s="90">
        <f t="shared" si="141"/>
        <v>247000</v>
      </c>
      <c r="AK365" s="90"/>
      <c r="AL365" s="90"/>
      <c r="AM365" s="90">
        <f t="shared" si="140"/>
        <v>247000</v>
      </c>
      <c r="AN365" s="90"/>
      <c r="AO365" s="90"/>
      <c r="AP365" s="90">
        <f t="shared" si="139"/>
        <v>247000</v>
      </c>
      <c r="AQ365" s="90"/>
      <c r="AR365" s="90">
        <v>6744.1</v>
      </c>
      <c r="AS365" s="90">
        <f t="shared" si="138"/>
        <v>240255.9</v>
      </c>
      <c r="AT365" s="90"/>
      <c r="AU365" s="90"/>
      <c r="AV365" s="90">
        <f t="shared" si="137"/>
        <v>240255.9</v>
      </c>
      <c r="AW365" s="90"/>
      <c r="AX365" s="90">
        <v>19671.34</v>
      </c>
      <c r="AY365" s="90">
        <f t="shared" si="133"/>
        <v>220584.56</v>
      </c>
      <c r="AZ365" s="90"/>
      <c r="BA365" s="90"/>
      <c r="BB365" s="90">
        <f t="shared" si="136"/>
        <v>220584.56</v>
      </c>
      <c r="BC365" s="90"/>
      <c r="BD365" s="90"/>
      <c r="BE365" s="90">
        <f t="shared" si="134"/>
        <v>220584.56</v>
      </c>
      <c r="BF365" s="90"/>
      <c r="BG365" s="90"/>
      <c r="BH365" s="90">
        <f t="shared" si="135"/>
        <v>220584.56</v>
      </c>
      <c r="BI365" s="246" t="s">
        <v>940</v>
      </c>
      <c r="BJ365" s="246">
        <v>220584.56</v>
      </c>
      <c r="BK365" s="272">
        <f t="shared" si="131"/>
        <v>0</v>
      </c>
      <c r="BL365" s="265"/>
      <c r="BM365" s="323"/>
      <c r="BN365" s="383"/>
      <c r="BO365" s="383"/>
      <c r="BP365" s="383"/>
      <c r="BQ365" s="378">
        <v>220584.55</v>
      </c>
      <c r="BR365" s="378"/>
      <c r="BS365" s="378"/>
      <c r="BT365" s="378"/>
      <c r="BU365" s="378"/>
      <c r="BV365" s="378"/>
      <c r="BW365" s="378"/>
      <c r="BX365" s="372">
        <f t="shared" si="132"/>
        <v>220584.55</v>
      </c>
      <c r="BY365" s="341"/>
      <c r="BZ365" s="54"/>
      <c r="CA365" s="54"/>
      <c r="CB365" s="54"/>
      <c r="CC365" s="54"/>
      <c r="CD365" s="54"/>
      <c r="CE365" s="54"/>
      <c r="CF365" s="54"/>
      <c r="CG365" s="54">
        <v>247000</v>
      </c>
      <c r="CH365" s="54"/>
      <c r="CI365" s="54"/>
      <c r="CJ365" s="54"/>
      <c r="CL365" s="46"/>
    </row>
    <row r="366" spans="1:90" customFormat="1" ht="53.45" customHeight="1">
      <c r="A366" s="194" t="s">
        <v>509</v>
      </c>
      <c r="B366" s="4" t="s">
        <v>53</v>
      </c>
      <c r="C366" s="1" t="s">
        <v>365</v>
      </c>
      <c r="D366" s="5"/>
      <c r="E366" s="5" t="s">
        <v>119</v>
      </c>
      <c r="F366" s="6" t="s">
        <v>245</v>
      </c>
      <c r="G366" s="5" t="s">
        <v>410</v>
      </c>
      <c r="H366" s="6">
        <v>570201</v>
      </c>
      <c r="I366" s="9" t="s">
        <v>113</v>
      </c>
      <c r="J366" s="38">
        <v>0</v>
      </c>
      <c r="K366" s="38"/>
      <c r="L366" s="64"/>
      <c r="M366" s="64"/>
      <c r="N366" s="54"/>
      <c r="O366" s="54"/>
      <c r="P366" s="54"/>
      <c r="Q366" s="54"/>
      <c r="R366" s="54"/>
      <c r="S366" s="54"/>
      <c r="T366" s="54"/>
      <c r="U366" s="54"/>
      <c r="V366" s="54"/>
      <c r="W366" s="54"/>
      <c r="X366" s="90"/>
      <c r="Y366" s="90"/>
      <c r="Z366" s="90"/>
      <c r="AA366" s="90"/>
      <c r="AB366" s="90"/>
      <c r="AC366" s="90"/>
      <c r="AD366" s="90"/>
      <c r="AE366" s="90"/>
      <c r="AF366" s="90"/>
      <c r="AG366" s="90"/>
      <c r="AH366" s="90"/>
      <c r="AI366" s="90"/>
      <c r="AJ366" s="90"/>
      <c r="AK366" s="90"/>
      <c r="AL366" s="90"/>
      <c r="AM366" s="90"/>
      <c r="AN366" s="90"/>
      <c r="AO366" s="90"/>
      <c r="AP366" s="90"/>
      <c r="AQ366" s="90">
        <v>6744.1</v>
      </c>
      <c r="AR366" s="90"/>
      <c r="AS366" s="90">
        <f t="shared" si="138"/>
        <v>6744.1</v>
      </c>
      <c r="AT366" s="90"/>
      <c r="AU366" s="90"/>
      <c r="AV366" s="90">
        <f t="shared" si="137"/>
        <v>6744.1</v>
      </c>
      <c r="AW366" s="90"/>
      <c r="AX366" s="90"/>
      <c r="AY366" s="90">
        <f t="shared" si="133"/>
        <v>6744.1</v>
      </c>
      <c r="AZ366" s="90"/>
      <c r="BA366" s="90"/>
      <c r="BB366" s="90">
        <f t="shared" si="136"/>
        <v>6744.1</v>
      </c>
      <c r="BC366" s="90"/>
      <c r="BD366" s="90"/>
      <c r="BE366" s="90">
        <f t="shared" si="134"/>
        <v>6744.1</v>
      </c>
      <c r="BF366" s="90"/>
      <c r="BG366" s="90"/>
      <c r="BH366" s="90">
        <f t="shared" si="135"/>
        <v>6744.1</v>
      </c>
      <c r="BI366" s="246" t="s">
        <v>1098</v>
      </c>
      <c r="BJ366" s="246">
        <v>6744.1</v>
      </c>
      <c r="BK366" s="272">
        <f t="shared" si="131"/>
        <v>0</v>
      </c>
      <c r="BL366" s="265"/>
      <c r="BM366" s="323"/>
      <c r="BN366" s="383"/>
      <c r="BO366" s="383"/>
      <c r="BP366" s="383"/>
      <c r="BQ366" s="378"/>
      <c r="BR366" s="378"/>
      <c r="BS366" s="378"/>
      <c r="BT366" s="378">
        <v>2194.02</v>
      </c>
      <c r="BU366" s="378"/>
      <c r="BV366" s="378"/>
      <c r="BW366" s="378"/>
      <c r="BX366" s="372">
        <f t="shared" si="132"/>
        <v>2194.02</v>
      </c>
      <c r="BY366" s="341"/>
      <c r="BZ366" s="54"/>
      <c r="CA366" s="54"/>
      <c r="CB366" s="54"/>
      <c r="CC366" s="54"/>
      <c r="CD366" s="54"/>
      <c r="CE366" s="54"/>
      <c r="CF366" s="54"/>
      <c r="CG366" s="54"/>
      <c r="CH366" s="54"/>
      <c r="CI366" s="54"/>
      <c r="CJ366" s="54"/>
    </row>
    <row r="367" spans="1:90" customFormat="1" ht="53.45" customHeight="1">
      <c r="A367" s="194" t="s">
        <v>509</v>
      </c>
      <c r="B367" s="4" t="s">
        <v>53</v>
      </c>
      <c r="C367" s="3" t="s">
        <v>243</v>
      </c>
      <c r="D367" s="5"/>
      <c r="E367" s="5" t="s">
        <v>119</v>
      </c>
      <c r="F367" s="5" t="s">
        <v>20</v>
      </c>
      <c r="G367" s="5" t="s">
        <v>410</v>
      </c>
      <c r="H367" s="6">
        <v>570201</v>
      </c>
      <c r="I367" s="9" t="s">
        <v>113</v>
      </c>
      <c r="J367" s="38">
        <v>5000</v>
      </c>
      <c r="K367" s="38"/>
      <c r="L367" s="64"/>
      <c r="M367" s="64"/>
      <c r="N367" s="54"/>
      <c r="O367" s="54"/>
      <c r="P367" s="54"/>
      <c r="Q367" s="54"/>
      <c r="R367" s="54"/>
      <c r="S367" s="54"/>
      <c r="T367" s="54"/>
      <c r="U367" s="54"/>
      <c r="V367" s="54"/>
      <c r="W367" s="54"/>
      <c r="X367" s="90">
        <f t="shared" ref="X367:X434" si="149">+J367+V367-W367</f>
        <v>5000</v>
      </c>
      <c r="Y367" s="90"/>
      <c r="Z367" s="90"/>
      <c r="AA367" s="90">
        <f t="shared" si="148"/>
        <v>5000</v>
      </c>
      <c r="AB367" s="90"/>
      <c r="AC367" s="90"/>
      <c r="AD367" s="90">
        <f t="shared" si="145"/>
        <v>5000</v>
      </c>
      <c r="AE367" s="90"/>
      <c r="AF367" s="90"/>
      <c r="AG367" s="90">
        <f t="shared" si="146"/>
        <v>5000</v>
      </c>
      <c r="AH367" s="90"/>
      <c r="AI367" s="90"/>
      <c r="AJ367" s="90">
        <f t="shared" si="141"/>
        <v>5000</v>
      </c>
      <c r="AK367" s="90"/>
      <c r="AL367" s="90"/>
      <c r="AM367" s="90">
        <f t="shared" si="140"/>
        <v>5000</v>
      </c>
      <c r="AN367" s="90"/>
      <c r="AO367" s="90"/>
      <c r="AP367" s="90">
        <f t="shared" si="139"/>
        <v>5000</v>
      </c>
      <c r="AQ367" s="90"/>
      <c r="AR367" s="90"/>
      <c r="AS367" s="90">
        <f t="shared" si="138"/>
        <v>5000</v>
      </c>
      <c r="AT367" s="90"/>
      <c r="AU367" s="90"/>
      <c r="AV367" s="90">
        <f t="shared" si="137"/>
        <v>5000</v>
      </c>
      <c r="AW367" s="90">
        <v>19671.34</v>
      </c>
      <c r="AX367" s="90"/>
      <c r="AY367" s="90">
        <f t="shared" si="133"/>
        <v>24671.34</v>
      </c>
      <c r="AZ367" s="90"/>
      <c r="BA367" s="90"/>
      <c r="BB367" s="90">
        <f t="shared" si="136"/>
        <v>24671.34</v>
      </c>
      <c r="BC367" s="90"/>
      <c r="BD367" s="90"/>
      <c r="BE367" s="90">
        <f t="shared" si="134"/>
        <v>24671.34</v>
      </c>
      <c r="BF367" s="90"/>
      <c r="BG367" s="90">
        <v>7703.29</v>
      </c>
      <c r="BH367" s="90">
        <f t="shared" si="135"/>
        <v>16968.05</v>
      </c>
      <c r="BI367" s="246" t="s">
        <v>1193</v>
      </c>
      <c r="BJ367" s="246">
        <f>5000-696.1+10000</f>
        <v>14303.9</v>
      </c>
      <c r="BK367" s="272">
        <f t="shared" si="131"/>
        <v>2664.1499999999996</v>
      </c>
      <c r="BL367" s="265">
        <v>671.89</v>
      </c>
      <c r="BM367" s="323">
        <f>563.7+100+10.64+56.18+15.69+8.77-21.63-3.25</f>
        <v>730.1</v>
      </c>
      <c r="BN367" s="383">
        <v>418.57</v>
      </c>
      <c r="BO367" s="378">
        <v>173.8</v>
      </c>
      <c r="BP367" s="378">
        <v>1079.33</v>
      </c>
      <c r="BQ367" s="378">
        <v>98.78</v>
      </c>
      <c r="BR367" s="378">
        <f>1.57+13.32+9.45</f>
        <v>24.34</v>
      </c>
      <c r="BS367" s="378">
        <v>597.1</v>
      </c>
      <c r="BT367" s="378">
        <f>3.53+69.24+218.98+3.95+1.03</f>
        <v>296.72999999999996</v>
      </c>
      <c r="BU367" s="378">
        <v>3217.39</v>
      </c>
      <c r="BV367" s="378">
        <v>56.3</v>
      </c>
      <c r="BW367" s="378">
        <v>2288.2199999999998</v>
      </c>
      <c r="BX367" s="372">
        <f t="shared" si="132"/>
        <v>9652.5499999999993</v>
      </c>
      <c r="BY367" s="341"/>
      <c r="BZ367" s="54"/>
      <c r="CA367" s="54"/>
      <c r="CB367" s="54">
        <f>+J367/3</f>
        <v>1666.6666666666667</v>
      </c>
      <c r="CC367" s="54"/>
      <c r="CD367" s="54"/>
      <c r="CE367" s="54"/>
      <c r="CF367" s="54">
        <f>+CB367</f>
        <v>1666.6666666666667</v>
      </c>
      <c r="CG367" s="54"/>
      <c r="CH367" s="54"/>
      <c r="CI367" s="54"/>
      <c r="CJ367" s="54">
        <f>+CF367</f>
        <v>1666.6666666666667</v>
      </c>
    </row>
    <row r="368" spans="1:90" customFormat="1" ht="53.45" customHeight="1">
      <c r="A368" s="194" t="s">
        <v>509</v>
      </c>
      <c r="B368" s="4" t="s">
        <v>53</v>
      </c>
      <c r="C368" s="1" t="s">
        <v>365</v>
      </c>
      <c r="D368" s="19"/>
      <c r="E368" s="5" t="s">
        <v>350</v>
      </c>
      <c r="F368" s="6" t="s">
        <v>245</v>
      </c>
      <c r="G368" s="5" t="s">
        <v>410</v>
      </c>
      <c r="H368" s="6">
        <v>570201</v>
      </c>
      <c r="I368" s="1" t="s">
        <v>113</v>
      </c>
      <c r="J368" s="32">
        <v>5000</v>
      </c>
      <c r="K368" s="38" t="s">
        <v>914</v>
      </c>
      <c r="L368" s="54">
        <v>100</v>
      </c>
      <c r="M368" s="54"/>
      <c r="N368" s="54"/>
      <c r="O368" s="54"/>
      <c r="P368" s="54"/>
      <c r="Q368" s="54"/>
      <c r="R368" s="54"/>
      <c r="S368" s="54"/>
      <c r="T368" s="54"/>
      <c r="U368" s="54"/>
      <c r="V368" s="54"/>
      <c r="W368" s="54">
        <v>4000</v>
      </c>
      <c r="X368" s="90">
        <f t="shared" si="149"/>
        <v>1000</v>
      </c>
      <c r="Y368" s="90"/>
      <c r="Z368" s="90"/>
      <c r="AA368" s="90">
        <f t="shared" si="148"/>
        <v>1000</v>
      </c>
      <c r="AB368" s="90"/>
      <c r="AC368" s="90"/>
      <c r="AD368" s="90">
        <f t="shared" si="145"/>
        <v>1000</v>
      </c>
      <c r="AE368" s="90"/>
      <c r="AF368" s="90"/>
      <c r="AG368" s="90">
        <f t="shared" si="146"/>
        <v>1000</v>
      </c>
      <c r="AH368" s="90"/>
      <c r="AI368" s="90"/>
      <c r="AJ368" s="90">
        <f t="shared" si="141"/>
        <v>1000</v>
      </c>
      <c r="AK368" s="90"/>
      <c r="AL368" s="90"/>
      <c r="AM368" s="90">
        <f t="shared" si="140"/>
        <v>1000</v>
      </c>
      <c r="AN368" s="90"/>
      <c r="AO368" s="90"/>
      <c r="AP368" s="90">
        <f t="shared" si="139"/>
        <v>1000</v>
      </c>
      <c r="AQ368" s="90"/>
      <c r="AR368" s="90"/>
      <c r="AS368" s="90">
        <f t="shared" si="138"/>
        <v>1000</v>
      </c>
      <c r="AT368" s="90"/>
      <c r="AU368" s="90"/>
      <c r="AV368" s="90">
        <f t="shared" si="137"/>
        <v>1000</v>
      </c>
      <c r="AW368" s="90"/>
      <c r="AX368" s="90"/>
      <c r="AY368" s="90">
        <f t="shared" si="133"/>
        <v>1000</v>
      </c>
      <c r="AZ368" s="90"/>
      <c r="BA368" s="90"/>
      <c r="BB368" s="90">
        <f t="shared" si="136"/>
        <v>1000</v>
      </c>
      <c r="BC368" s="90"/>
      <c r="BD368" s="90"/>
      <c r="BE368" s="90">
        <f t="shared" si="134"/>
        <v>1000</v>
      </c>
      <c r="BF368" s="90"/>
      <c r="BG368" s="90">
        <v>844.61</v>
      </c>
      <c r="BH368" s="90">
        <f t="shared" si="135"/>
        <v>155.38999999999999</v>
      </c>
      <c r="BI368" s="246" t="s">
        <v>928</v>
      </c>
      <c r="BJ368" s="246">
        <f>120.59+34.8</f>
        <v>155.38999999999999</v>
      </c>
      <c r="BK368" s="272">
        <f t="shared" si="131"/>
        <v>0</v>
      </c>
      <c r="BL368" s="265"/>
      <c r="BM368" s="323"/>
      <c r="BN368" s="383"/>
      <c r="BO368" s="383"/>
      <c r="BP368" s="383"/>
      <c r="BQ368" s="378">
        <v>34.799999999999997</v>
      </c>
      <c r="BR368" s="378"/>
      <c r="BS368" s="378"/>
      <c r="BT368" s="378"/>
      <c r="BU368" s="378"/>
      <c r="BV368" s="378"/>
      <c r="BW368" s="378">
        <v>0</v>
      </c>
      <c r="BX368" s="372">
        <f t="shared" si="132"/>
        <v>34.799999999999997</v>
      </c>
      <c r="BY368" s="341"/>
      <c r="BZ368" s="54"/>
      <c r="CA368" s="54"/>
      <c r="CB368" s="54"/>
      <c r="CC368" s="54"/>
      <c r="CD368" s="54">
        <v>2500</v>
      </c>
      <c r="CE368" s="54"/>
      <c r="CF368" s="54"/>
      <c r="CG368" s="54"/>
      <c r="CH368" s="54"/>
      <c r="CI368" s="54"/>
      <c r="CJ368" s="54">
        <v>2500</v>
      </c>
    </row>
    <row r="369" spans="1:88" customFormat="1" ht="53.45" customHeight="1">
      <c r="A369" s="194" t="s">
        <v>509</v>
      </c>
      <c r="B369" s="4" t="s">
        <v>53</v>
      </c>
      <c r="C369" s="1" t="s">
        <v>366</v>
      </c>
      <c r="D369" s="19"/>
      <c r="E369" s="5" t="s">
        <v>350</v>
      </c>
      <c r="F369" s="6" t="s">
        <v>245</v>
      </c>
      <c r="G369" s="5" t="s">
        <v>410</v>
      </c>
      <c r="H369" s="6">
        <v>570203</v>
      </c>
      <c r="I369" s="1" t="s">
        <v>367</v>
      </c>
      <c r="J369" s="32">
        <v>1000</v>
      </c>
      <c r="K369" s="32"/>
      <c r="L369" s="54"/>
      <c r="M369" s="54"/>
      <c r="N369" s="54"/>
      <c r="O369" s="54"/>
      <c r="P369" s="54"/>
      <c r="Q369" s="54"/>
      <c r="R369" s="54"/>
      <c r="S369" s="54"/>
      <c r="T369" s="54"/>
      <c r="U369" s="54"/>
      <c r="V369" s="54"/>
      <c r="W369" s="54"/>
      <c r="X369" s="90">
        <f t="shared" si="149"/>
        <v>1000</v>
      </c>
      <c r="Y369" s="90"/>
      <c r="Z369" s="90"/>
      <c r="AA369" s="90">
        <f t="shared" si="148"/>
        <v>1000</v>
      </c>
      <c r="AB369" s="90"/>
      <c r="AC369" s="90"/>
      <c r="AD369" s="90">
        <f t="shared" si="145"/>
        <v>1000</v>
      </c>
      <c r="AE369" s="90"/>
      <c r="AF369" s="90"/>
      <c r="AG369" s="90">
        <f t="shared" si="146"/>
        <v>1000</v>
      </c>
      <c r="AH369" s="90"/>
      <c r="AI369" s="90"/>
      <c r="AJ369" s="90">
        <f t="shared" si="141"/>
        <v>1000</v>
      </c>
      <c r="AK369" s="90"/>
      <c r="AL369" s="90"/>
      <c r="AM369" s="90">
        <f t="shared" si="140"/>
        <v>1000</v>
      </c>
      <c r="AN369" s="90"/>
      <c r="AO369" s="90"/>
      <c r="AP369" s="90">
        <f t="shared" si="139"/>
        <v>1000</v>
      </c>
      <c r="AQ369" s="90"/>
      <c r="AR369" s="90"/>
      <c r="AS369" s="90">
        <f t="shared" si="138"/>
        <v>1000</v>
      </c>
      <c r="AT369" s="90"/>
      <c r="AU369" s="90"/>
      <c r="AV369" s="90">
        <f t="shared" si="137"/>
        <v>1000</v>
      </c>
      <c r="AW369" s="90"/>
      <c r="AX369" s="90"/>
      <c r="AY369" s="90">
        <f t="shared" si="133"/>
        <v>1000</v>
      </c>
      <c r="AZ369" s="90"/>
      <c r="BA369" s="90"/>
      <c r="BB369" s="90">
        <f t="shared" si="136"/>
        <v>1000</v>
      </c>
      <c r="BC369" s="90"/>
      <c r="BD369" s="90"/>
      <c r="BE369" s="90">
        <f t="shared" si="134"/>
        <v>1000</v>
      </c>
      <c r="BF369" s="90"/>
      <c r="BG369" s="90"/>
      <c r="BH369" s="90">
        <f t="shared" si="135"/>
        <v>1000</v>
      </c>
      <c r="BI369" s="246" t="s">
        <v>663</v>
      </c>
      <c r="BJ369" s="246">
        <v>1000</v>
      </c>
      <c r="BK369" s="272">
        <f t="shared" si="131"/>
        <v>0</v>
      </c>
      <c r="BL369" s="265">
        <v>12.35</v>
      </c>
      <c r="BM369" s="323">
        <f>0.4+0.4+49.35</f>
        <v>50.15</v>
      </c>
      <c r="BN369" s="383">
        <v>43.15</v>
      </c>
      <c r="BO369" s="378">
        <v>67.3</v>
      </c>
      <c r="BP369" s="378">
        <f>0.4+38.3</f>
        <v>38.699999999999996</v>
      </c>
      <c r="BQ369" s="378">
        <v>36.700000000000003</v>
      </c>
      <c r="BR369" s="378">
        <v>35.35</v>
      </c>
      <c r="BS369" s="378">
        <v>49.55</v>
      </c>
      <c r="BT369" s="378">
        <f>0.4+37.06</f>
        <v>37.46</v>
      </c>
      <c r="BU369" s="378">
        <v>38.049999999999997</v>
      </c>
      <c r="BV369" s="378">
        <f>0.4+36.15</f>
        <v>36.549999999999997</v>
      </c>
      <c r="BW369" s="378">
        <v>41.15</v>
      </c>
      <c r="BX369" s="372">
        <f t="shared" si="132"/>
        <v>486.46</v>
      </c>
      <c r="BY369" s="341">
        <f>+J369/12</f>
        <v>83.333333333333329</v>
      </c>
      <c r="BZ369" s="54">
        <f t="shared" ref="BZ369:CJ369" si="150">+BY369</f>
        <v>83.333333333333329</v>
      </c>
      <c r="CA369" s="54">
        <f t="shared" si="150"/>
        <v>83.333333333333329</v>
      </c>
      <c r="CB369" s="54">
        <f t="shared" si="150"/>
        <v>83.333333333333329</v>
      </c>
      <c r="CC369" s="54">
        <f t="shared" si="150"/>
        <v>83.333333333333329</v>
      </c>
      <c r="CD369" s="54">
        <f t="shared" si="150"/>
        <v>83.333333333333329</v>
      </c>
      <c r="CE369" s="54">
        <f t="shared" si="150"/>
        <v>83.333333333333329</v>
      </c>
      <c r="CF369" s="54">
        <f t="shared" si="150"/>
        <v>83.333333333333329</v>
      </c>
      <c r="CG369" s="54">
        <f t="shared" si="150"/>
        <v>83.333333333333329</v>
      </c>
      <c r="CH369" s="54">
        <f t="shared" si="150"/>
        <v>83.333333333333329</v>
      </c>
      <c r="CI369" s="54">
        <f t="shared" si="150"/>
        <v>83.333333333333329</v>
      </c>
      <c r="CJ369" s="54">
        <f t="shared" si="150"/>
        <v>83.333333333333329</v>
      </c>
    </row>
    <row r="370" spans="1:88" customFormat="1" ht="53.45" customHeight="1">
      <c r="A370" s="194" t="s">
        <v>509</v>
      </c>
      <c r="B370" s="4" t="s">
        <v>53</v>
      </c>
      <c r="C370" s="1" t="s">
        <v>78</v>
      </c>
      <c r="D370" s="6"/>
      <c r="E370" s="5" t="s">
        <v>76</v>
      </c>
      <c r="F370" s="6" t="s">
        <v>3</v>
      </c>
      <c r="G370" s="5" t="s">
        <v>410</v>
      </c>
      <c r="H370" s="5">
        <v>570206</v>
      </c>
      <c r="I370" s="1" t="s">
        <v>79</v>
      </c>
      <c r="J370" s="29">
        <v>5000</v>
      </c>
      <c r="K370" s="29"/>
      <c r="L370" s="50"/>
      <c r="M370" s="50"/>
      <c r="N370" s="50"/>
      <c r="O370" s="50"/>
      <c r="P370" s="50"/>
      <c r="Q370" s="50"/>
      <c r="R370" s="50"/>
      <c r="S370" s="50"/>
      <c r="T370" s="50"/>
      <c r="U370" s="50"/>
      <c r="V370" s="50">
        <v>2000</v>
      </c>
      <c r="W370" s="50"/>
      <c r="X370" s="90">
        <f t="shared" si="149"/>
        <v>7000</v>
      </c>
      <c r="Y370" s="90"/>
      <c r="Z370" s="90"/>
      <c r="AA370" s="90">
        <f t="shared" si="148"/>
        <v>7000</v>
      </c>
      <c r="AB370" s="90"/>
      <c r="AC370" s="90"/>
      <c r="AD370" s="90">
        <f t="shared" si="145"/>
        <v>7000</v>
      </c>
      <c r="AE370" s="90"/>
      <c r="AF370" s="90"/>
      <c r="AG370" s="90">
        <f t="shared" si="146"/>
        <v>7000</v>
      </c>
      <c r="AH370" s="90"/>
      <c r="AI370" s="90"/>
      <c r="AJ370" s="90">
        <f t="shared" si="141"/>
        <v>7000</v>
      </c>
      <c r="AK370" s="90"/>
      <c r="AL370" s="90"/>
      <c r="AM370" s="90">
        <f t="shared" si="140"/>
        <v>7000</v>
      </c>
      <c r="AN370" s="90"/>
      <c r="AO370" s="90"/>
      <c r="AP370" s="90">
        <f t="shared" si="139"/>
        <v>7000</v>
      </c>
      <c r="AQ370" s="90"/>
      <c r="AR370" s="90"/>
      <c r="AS370" s="90">
        <f t="shared" si="138"/>
        <v>7000</v>
      </c>
      <c r="AT370" s="90"/>
      <c r="AU370" s="90"/>
      <c r="AV370" s="90">
        <f t="shared" si="137"/>
        <v>7000</v>
      </c>
      <c r="AW370" s="90"/>
      <c r="AX370" s="90"/>
      <c r="AY370" s="90">
        <f t="shared" si="133"/>
        <v>7000</v>
      </c>
      <c r="AZ370" s="90"/>
      <c r="BA370" s="90"/>
      <c r="BB370" s="90">
        <f t="shared" si="136"/>
        <v>7000</v>
      </c>
      <c r="BC370" s="90"/>
      <c r="BD370" s="90"/>
      <c r="BE370" s="90">
        <f t="shared" si="134"/>
        <v>7000</v>
      </c>
      <c r="BF370" s="90"/>
      <c r="BG370" s="90"/>
      <c r="BH370" s="90">
        <f t="shared" si="135"/>
        <v>7000</v>
      </c>
      <c r="BI370" s="249" t="s">
        <v>1229</v>
      </c>
      <c r="BJ370" s="357">
        <f>5000+170+1500+77</f>
        <v>6747</v>
      </c>
      <c r="BK370" s="272">
        <f t="shared" si="131"/>
        <v>253</v>
      </c>
      <c r="BL370" s="52">
        <v>4808</v>
      </c>
      <c r="BM370" s="327"/>
      <c r="BN370" s="387"/>
      <c r="BO370" s="387"/>
      <c r="BP370" s="387"/>
      <c r="BQ370" s="387"/>
      <c r="BR370" s="387"/>
      <c r="BS370" s="381">
        <v>142.93</v>
      </c>
      <c r="BT370" s="381"/>
      <c r="BU370" s="381">
        <v>874.2</v>
      </c>
      <c r="BV370" s="381">
        <v>77</v>
      </c>
      <c r="BW370" s="381"/>
      <c r="BX370" s="372">
        <f t="shared" si="132"/>
        <v>5902.13</v>
      </c>
      <c r="BY370" s="343">
        <v>3000</v>
      </c>
      <c r="BZ370" s="51"/>
      <c r="CA370" s="51"/>
      <c r="CB370" s="51"/>
      <c r="CC370" s="51"/>
      <c r="CD370" s="51">
        <v>1000</v>
      </c>
      <c r="CE370" s="51"/>
      <c r="CF370" s="51"/>
      <c r="CG370" s="51"/>
      <c r="CH370" s="51">
        <v>1000</v>
      </c>
      <c r="CI370" s="51"/>
      <c r="CJ370" s="51"/>
    </row>
    <row r="371" spans="1:88" customFormat="1" ht="53.45" customHeight="1">
      <c r="A371" s="556" t="s">
        <v>522</v>
      </c>
      <c r="B371" s="557"/>
      <c r="C371" s="557"/>
      <c r="D371" s="557"/>
      <c r="E371" s="557"/>
      <c r="F371" s="557"/>
      <c r="G371" s="557"/>
      <c r="H371" s="557"/>
      <c r="I371" s="558"/>
      <c r="J371" s="105">
        <f>+SUM(J359:J370)</f>
        <v>729500</v>
      </c>
      <c r="K371" s="105"/>
      <c r="L371" s="105">
        <f t="shared" ref="L371:CJ371" si="151">+SUM(L359:L370)</f>
        <v>100</v>
      </c>
      <c r="M371" s="105">
        <f t="shared" si="151"/>
        <v>0</v>
      </c>
      <c r="N371" s="105">
        <f t="shared" si="151"/>
        <v>0</v>
      </c>
      <c r="O371" s="105"/>
      <c r="P371" s="105"/>
      <c r="Q371" s="105"/>
      <c r="R371" s="105"/>
      <c r="S371" s="105"/>
      <c r="T371" s="105"/>
      <c r="U371" s="105"/>
      <c r="V371" s="105">
        <f>+SUM(V359:V370)</f>
        <v>4000</v>
      </c>
      <c r="W371" s="105">
        <f>+SUM(W359:W370)</f>
        <v>4000</v>
      </c>
      <c r="X371" s="90">
        <f t="shared" si="149"/>
        <v>729500</v>
      </c>
      <c r="Y371" s="105">
        <f>+SUM(Y359:Y370)</f>
        <v>0</v>
      </c>
      <c r="Z371" s="105">
        <f>+SUM(Z359:Z370)</f>
        <v>0</v>
      </c>
      <c r="AA371" s="90">
        <f t="shared" si="148"/>
        <v>729500</v>
      </c>
      <c r="AB371" s="105">
        <f>+SUM(AB359:AB370)</f>
        <v>0</v>
      </c>
      <c r="AC371" s="105">
        <f>+SUM(AC359:AC370)</f>
        <v>0</v>
      </c>
      <c r="AD371" s="90">
        <f t="shared" si="145"/>
        <v>729500</v>
      </c>
      <c r="AE371" s="105">
        <f>+SUM(AE359:AE370)</f>
        <v>6000</v>
      </c>
      <c r="AF371" s="105">
        <f>+SUM(AF359:AF370)</f>
        <v>0</v>
      </c>
      <c r="AG371" s="105">
        <f>+SUM(AG359:AG370)</f>
        <v>735500</v>
      </c>
      <c r="AH371" s="105">
        <f>+SUM(AH359:AH370)</f>
        <v>0</v>
      </c>
      <c r="AI371" s="105">
        <f>+SUM(AI359:AI370)</f>
        <v>0</v>
      </c>
      <c r="AJ371" s="105">
        <f t="shared" si="141"/>
        <v>735500</v>
      </c>
      <c r="AK371" s="105">
        <f>+SUM(AK359:AK370)</f>
        <v>0</v>
      </c>
      <c r="AL371" s="105">
        <f>+SUM(AL359:AL370)</f>
        <v>0</v>
      </c>
      <c r="AM371" s="105">
        <f t="shared" si="140"/>
        <v>735500</v>
      </c>
      <c r="AN371" s="105">
        <f>SUM(AN359:AN370)</f>
        <v>0</v>
      </c>
      <c r="AO371" s="105">
        <f>SUM(AO359:AO370)</f>
        <v>0</v>
      </c>
      <c r="AP371" s="105">
        <f t="shared" si="139"/>
        <v>735500</v>
      </c>
      <c r="AQ371" s="105">
        <f>SUM(AQ359:AQ370)</f>
        <v>6744.1</v>
      </c>
      <c r="AR371" s="105">
        <f>SUM(AR359:AR370)</f>
        <v>6744.1</v>
      </c>
      <c r="AS371" s="105">
        <f>+SUM(AS359:AS370)</f>
        <v>735500</v>
      </c>
      <c r="AT371" s="105"/>
      <c r="AU371" s="105"/>
      <c r="AV371" s="105">
        <f t="shared" si="137"/>
        <v>735500</v>
      </c>
      <c r="AW371" s="105">
        <f>+SUM(AW359:AW370)</f>
        <v>19671.34</v>
      </c>
      <c r="AX371" s="105">
        <f>+SUM(AX359:AX370)</f>
        <v>19671.34</v>
      </c>
      <c r="AY371" s="105">
        <f t="shared" si="133"/>
        <v>735500</v>
      </c>
      <c r="AZ371" s="105">
        <f>+SUM(AZ359:AZ370)</f>
        <v>0</v>
      </c>
      <c r="BA371" s="105">
        <f>+SUM(BA359:BA370)</f>
        <v>0</v>
      </c>
      <c r="BB371" s="105">
        <f t="shared" si="136"/>
        <v>735500</v>
      </c>
      <c r="BC371" s="105">
        <f>+SUM(BC359:BC370)</f>
        <v>0</v>
      </c>
      <c r="BD371" s="105">
        <f>+SUM(BD359:BD370)</f>
        <v>0</v>
      </c>
      <c r="BE371" s="105">
        <f t="shared" si="134"/>
        <v>735500</v>
      </c>
      <c r="BF371" s="105">
        <f>+SUM(BF359:BF370)</f>
        <v>19795.45</v>
      </c>
      <c r="BG371" s="105">
        <f>+SUM(BG359:BG370)</f>
        <v>19795.45</v>
      </c>
      <c r="BH371" s="105">
        <f t="shared" si="135"/>
        <v>735500</v>
      </c>
      <c r="BI371" s="105"/>
      <c r="BJ371" s="105"/>
      <c r="BK371" s="272">
        <f t="shared" si="131"/>
        <v>735500</v>
      </c>
      <c r="BL371" s="105">
        <f t="shared" ref="BL371:BX371" si="152">+SUM(BL359:BL370)</f>
        <v>43211.47</v>
      </c>
      <c r="BM371" s="105">
        <f t="shared" si="152"/>
        <v>42405.05</v>
      </c>
      <c r="BN371" s="105">
        <f t="shared" si="152"/>
        <v>31049.74</v>
      </c>
      <c r="BO371" s="105">
        <f t="shared" si="152"/>
        <v>33530.400000000009</v>
      </c>
      <c r="BP371" s="105">
        <f t="shared" si="152"/>
        <v>35155.839999999997</v>
      </c>
      <c r="BQ371" s="105">
        <f t="shared" si="152"/>
        <v>253690.22999999998</v>
      </c>
      <c r="BR371" s="105">
        <f t="shared" si="152"/>
        <v>32357.79</v>
      </c>
      <c r="BS371" s="105">
        <f t="shared" si="152"/>
        <v>36320.910000000003</v>
      </c>
      <c r="BT371" s="105">
        <f t="shared" si="152"/>
        <v>40749.569999999992</v>
      </c>
      <c r="BU371" s="105">
        <f t="shared" si="152"/>
        <v>89568.04</v>
      </c>
      <c r="BV371" s="105">
        <f t="shared" si="152"/>
        <v>33205.470000000008</v>
      </c>
      <c r="BW371" s="105">
        <f t="shared" si="152"/>
        <v>34525.46</v>
      </c>
      <c r="BX371" s="105">
        <f t="shared" si="152"/>
        <v>705769.97</v>
      </c>
      <c r="BY371" s="107">
        <f t="shared" si="151"/>
        <v>33833.333333333328</v>
      </c>
      <c r="BZ371" s="105">
        <f t="shared" si="151"/>
        <v>45833.333333333336</v>
      </c>
      <c r="CA371" s="105">
        <f t="shared" si="151"/>
        <v>30833.333333333332</v>
      </c>
      <c r="CB371" s="105">
        <f t="shared" si="151"/>
        <v>34500</v>
      </c>
      <c r="CC371" s="105">
        <f t="shared" si="151"/>
        <v>30833.333333333332</v>
      </c>
      <c r="CD371" s="105">
        <f t="shared" si="151"/>
        <v>39333.333333333336</v>
      </c>
      <c r="CE371" s="105">
        <f t="shared" si="151"/>
        <v>30833.333333333332</v>
      </c>
      <c r="CF371" s="105">
        <f t="shared" si="151"/>
        <v>34500</v>
      </c>
      <c r="CG371" s="105">
        <f t="shared" si="151"/>
        <v>284333.33333333331</v>
      </c>
      <c r="CH371" s="105">
        <f t="shared" si="151"/>
        <v>96833.333333333328</v>
      </c>
      <c r="CI371" s="105">
        <f t="shared" si="151"/>
        <v>30833.333333333332</v>
      </c>
      <c r="CJ371" s="105">
        <f t="shared" si="151"/>
        <v>37000</v>
      </c>
    </row>
    <row r="372" spans="1:88" customFormat="1" ht="53.45" customHeight="1">
      <c r="A372" s="195">
        <v>58</v>
      </c>
      <c r="B372" s="93" t="s">
        <v>510</v>
      </c>
      <c r="C372" s="94"/>
      <c r="D372" s="123"/>
      <c r="E372" s="114"/>
      <c r="F372" s="114"/>
      <c r="G372" s="114"/>
      <c r="H372" s="114"/>
      <c r="I372" s="115"/>
      <c r="J372" s="116"/>
      <c r="K372" s="116"/>
      <c r="L372" s="116"/>
      <c r="M372" s="116"/>
      <c r="N372" s="116"/>
      <c r="O372" s="116"/>
      <c r="P372" s="116"/>
      <c r="Q372" s="116"/>
      <c r="R372" s="116"/>
      <c r="S372" s="116"/>
      <c r="T372" s="116"/>
      <c r="U372" s="116"/>
      <c r="V372" s="116"/>
      <c r="W372" s="116"/>
      <c r="X372" s="90">
        <f t="shared" si="149"/>
        <v>0</v>
      </c>
      <c r="Y372" s="300"/>
      <c r="Z372" s="300"/>
      <c r="AA372" s="90">
        <f t="shared" si="148"/>
        <v>0</v>
      </c>
      <c r="AB372" s="300"/>
      <c r="AC372" s="300"/>
      <c r="AD372" s="90">
        <f t="shared" si="145"/>
        <v>0</v>
      </c>
      <c r="AE372" s="116"/>
      <c r="AF372" s="116"/>
      <c r="AG372" s="116">
        <f t="shared" si="146"/>
        <v>0</v>
      </c>
      <c r="AH372" s="116"/>
      <c r="AI372" s="116"/>
      <c r="AJ372" s="116">
        <f t="shared" si="141"/>
        <v>0</v>
      </c>
      <c r="AK372" s="116"/>
      <c r="AL372" s="116"/>
      <c r="AM372" s="116">
        <f t="shared" si="140"/>
        <v>0</v>
      </c>
      <c r="AN372" s="116"/>
      <c r="AO372" s="116"/>
      <c r="AP372" s="116">
        <f t="shared" si="139"/>
        <v>0</v>
      </c>
      <c r="AQ372" s="116"/>
      <c r="AR372" s="116"/>
      <c r="AS372" s="116">
        <f t="shared" si="138"/>
        <v>0</v>
      </c>
      <c r="AT372" s="116"/>
      <c r="AU372" s="116"/>
      <c r="AV372" s="116">
        <f t="shared" si="137"/>
        <v>0</v>
      </c>
      <c r="AW372" s="116"/>
      <c r="AX372" s="116"/>
      <c r="AY372" s="116">
        <f t="shared" si="133"/>
        <v>0</v>
      </c>
      <c r="AZ372" s="116"/>
      <c r="BA372" s="116"/>
      <c r="BB372" s="116">
        <f t="shared" si="136"/>
        <v>0</v>
      </c>
      <c r="BC372" s="116"/>
      <c r="BD372" s="116"/>
      <c r="BE372" s="116">
        <f t="shared" si="134"/>
        <v>0</v>
      </c>
      <c r="BF372" s="116"/>
      <c r="BG372" s="116"/>
      <c r="BH372" s="116">
        <f t="shared" si="135"/>
        <v>0</v>
      </c>
      <c r="BI372" s="116"/>
      <c r="BJ372" s="116"/>
      <c r="BK372" s="272">
        <f t="shared" si="131"/>
        <v>0</v>
      </c>
      <c r="BL372" s="105"/>
      <c r="BM372" s="105"/>
      <c r="BN372" s="105"/>
      <c r="BO372" s="105"/>
      <c r="BP372" s="105"/>
      <c r="BQ372" s="105"/>
      <c r="BR372" s="105"/>
      <c r="BS372" s="503"/>
      <c r="BT372" s="503"/>
      <c r="BU372" s="503"/>
      <c r="BV372" s="503"/>
      <c r="BW372" s="503"/>
      <c r="BX372" s="503">
        <f t="shared" si="132"/>
        <v>0</v>
      </c>
      <c r="BY372" s="116"/>
      <c r="BZ372" s="116"/>
      <c r="CA372" s="116"/>
      <c r="CB372" s="116"/>
      <c r="CC372" s="116"/>
      <c r="CD372" s="116"/>
      <c r="CE372" s="116"/>
      <c r="CF372" s="116"/>
      <c r="CG372" s="116"/>
      <c r="CH372" s="116"/>
      <c r="CI372" s="116"/>
      <c r="CJ372" s="118"/>
    </row>
    <row r="373" spans="1:88" customFormat="1" ht="53.45" customHeight="1">
      <c r="A373" s="218" t="s">
        <v>511</v>
      </c>
      <c r="B373" s="108" t="s">
        <v>53</v>
      </c>
      <c r="C373" s="109" t="s">
        <v>368</v>
      </c>
      <c r="D373" s="110"/>
      <c r="E373" s="111" t="s">
        <v>350</v>
      </c>
      <c r="F373" s="112" t="s">
        <v>245</v>
      </c>
      <c r="G373" s="111" t="s">
        <v>410</v>
      </c>
      <c r="H373" s="112">
        <v>580101</v>
      </c>
      <c r="I373" s="109" t="s">
        <v>369</v>
      </c>
      <c r="J373" s="32">
        <v>60000</v>
      </c>
      <c r="K373" s="32"/>
      <c r="L373" s="54"/>
      <c r="M373" s="54"/>
      <c r="N373" s="54"/>
      <c r="O373" s="54"/>
      <c r="P373" s="54"/>
      <c r="Q373" s="54"/>
      <c r="R373" s="54"/>
      <c r="S373" s="54"/>
      <c r="T373" s="54"/>
      <c r="U373" s="54"/>
      <c r="V373" s="54"/>
      <c r="W373" s="54"/>
      <c r="X373" s="90">
        <f t="shared" si="149"/>
        <v>60000</v>
      </c>
      <c r="Y373" s="90"/>
      <c r="Z373" s="90"/>
      <c r="AA373" s="90">
        <f t="shared" si="148"/>
        <v>60000</v>
      </c>
      <c r="AB373" s="90"/>
      <c r="AC373" s="90"/>
      <c r="AD373" s="90">
        <f t="shared" si="145"/>
        <v>60000</v>
      </c>
      <c r="AE373" s="90"/>
      <c r="AF373" s="90"/>
      <c r="AG373" s="90">
        <f t="shared" si="146"/>
        <v>60000</v>
      </c>
      <c r="AH373" s="90"/>
      <c r="AI373" s="90"/>
      <c r="AJ373" s="90">
        <f t="shared" si="141"/>
        <v>60000</v>
      </c>
      <c r="AK373" s="90"/>
      <c r="AL373" s="90"/>
      <c r="AM373" s="90">
        <f t="shared" si="140"/>
        <v>60000</v>
      </c>
      <c r="AN373" s="90"/>
      <c r="AO373" s="90"/>
      <c r="AP373" s="90">
        <f t="shared" si="139"/>
        <v>60000</v>
      </c>
      <c r="AQ373" s="90"/>
      <c r="AR373" s="90"/>
      <c r="AS373" s="90">
        <f t="shared" si="138"/>
        <v>60000</v>
      </c>
      <c r="AT373" s="90"/>
      <c r="AU373" s="90"/>
      <c r="AV373" s="90">
        <f t="shared" si="137"/>
        <v>60000</v>
      </c>
      <c r="AW373" s="90"/>
      <c r="AX373" s="90"/>
      <c r="AY373" s="90">
        <f t="shared" si="133"/>
        <v>60000</v>
      </c>
      <c r="AZ373" s="90"/>
      <c r="BA373" s="90"/>
      <c r="BB373" s="90">
        <f t="shared" si="136"/>
        <v>60000</v>
      </c>
      <c r="BC373" s="90"/>
      <c r="BD373" s="90"/>
      <c r="BE373" s="90">
        <f t="shared" si="134"/>
        <v>60000</v>
      </c>
      <c r="BF373" s="90"/>
      <c r="BG373" s="90"/>
      <c r="BH373" s="90">
        <f t="shared" si="135"/>
        <v>60000</v>
      </c>
      <c r="BI373" s="253" t="s">
        <v>660</v>
      </c>
      <c r="BJ373" s="253">
        <v>60000</v>
      </c>
      <c r="BK373" s="272">
        <f t="shared" si="131"/>
        <v>0</v>
      </c>
      <c r="BL373" s="246">
        <v>4621.3999999999996</v>
      </c>
      <c r="BM373" s="323"/>
      <c r="BN373" s="378">
        <v>9242.7999999999993</v>
      </c>
      <c r="BO373" s="383">
        <v>0</v>
      </c>
      <c r="BP373" s="378">
        <v>4621.3999999999996</v>
      </c>
      <c r="BQ373" s="378"/>
      <c r="BR373" s="378">
        <v>4621.3999999999996</v>
      </c>
      <c r="BS373" s="378">
        <v>4788.3</v>
      </c>
      <c r="BT373" s="378">
        <v>4788.3</v>
      </c>
      <c r="BU373" s="378"/>
      <c r="BV373" s="378"/>
      <c r="BW373" s="378">
        <v>14364.9</v>
      </c>
      <c r="BX373" s="372">
        <f t="shared" si="132"/>
        <v>47048.5</v>
      </c>
      <c r="BY373" s="341">
        <f>+J373/12</f>
        <v>5000</v>
      </c>
      <c r="BZ373" s="54">
        <f t="shared" ref="BZ373:CJ373" si="153">+BY373</f>
        <v>5000</v>
      </c>
      <c r="CA373" s="54">
        <f t="shared" si="153"/>
        <v>5000</v>
      </c>
      <c r="CB373" s="54">
        <f t="shared" si="153"/>
        <v>5000</v>
      </c>
      <c r="CC373" s="54">
        <f t="shared" si="153"/>
        <v>5000</v>
      </c>
      <c r="CD373" s="54">
        <f t="shared" si="153"/>
        <v>5000</v>
      </c>
      <c r="CE373" s="54">
        <f t="shared" si="153"/>
        <v>5000</v>
      </c>
      <c r="CF373" s="54">
        <f t="shared" si="153"/>
        <v>5000</v>
      </c>
      <c r="CG373" s="54">
        <f t="shared" si="153"/>
        <v>5000</v>
      </c>
      <c r="CH373" s="54">
        <f t="shared" si="153"/>
        <v>5000</v>
      </c>
      <c r="CI373" s="54">
        <f t="shared" si="153"/>
        <v>5000</v>
      </c>
      <c r="CJ373" s="54">
        <f t="shared" si="153"/>
        <v>5000</v>
      </c>
    </row>
    <row r="374" spans="1:88" customFormat="1" ht="53.45" customHeight="1">
      <c r="A374" s="561" t="s">
        <v>526</v>
      </c>
      <c r="B374" s="548"/>
      <c r="C374" s="548"/>
      <c r="D374" s="548"/>
      <c r="E374" s="548"/>
      <c r="F374" s="548"/>
      <c r="G374" s="548"/>
      <c r="H374" s="548"/>
      <c r="I374" s="549"/>
      <c r="J374" s="107">
        <f>+J373</f>
        <v>60000</v>
      </c>
      <c r="K374" s="107"/>
      <c r="L374" s="107">
        <f t="shared" ref="L374:CJ375" si="154">+L373</f>
        <v>0</v>
      </c>
      <c r="M374" s="107">
        <f t="shared" si="154"/>
        <v>0</v>
      </c>
      <c r="N374" s="107">
        <f t="shared" si="154"/>
        <v>0</v>
      </c>
      <c r="O374" s="107"/>
      <c r="P374" s="107"/>
      <c r="Q374" s="107"/>
      <c r="R374" s="107"/>
      <c r="S374" s="107"/>
      <c r="T374" s="107"/>
      <c r="U374" s="107"/>
      <c r="V374" s="107">
        <f>+V373</f>
        <v>0</v>
      </c>
      <c r="W374" s="107">
        <f>+W373</f>
        <v>0</v>
      </c>
      <c r="X374" s="90">
        <f t="shared" si="149"/>
        <v>60000</v>
      </c>
      <c r="Y374" s="302"/>
      <c r="Z374" s="302"/>
      <c r="AA374" s="90">
        <f t="shared" si="148"/>
        <v>60000</v>
      </c>
      <c r="AB374" s="302"/>
      <c r="AC374" s="302"/>
      <c r="AD374" s="90">
        <f t="shared" si="145"/>
        <v>60000</v>
      </c>
      <c r="AE374" s="107"/>
      <c r="AF374" s="107"/>
      <c r="AG374" s="90">
        <f t="shared" si="146"/>
        <v>60000</v>
      </c>
      <c r="AH374" s="107">
        <f>+AH373</f>
        <v>0</v>
      </c>
      <c r="AI374" s="107">
        <f>+AI373</f>
        <v>0</v>
      </c>
      <c r="AJ374" s="107">
        <f t="shared" si="141"/>
        <v>60000</v>
      </c>
      <c r="AK374" s="107">
        <f>+AK373</f>
        <v>0</v>
      </c>
      <c r="AL374" s="107">
        <f>+AL373</f>
        <v>0</v>
      </c>
      <c r="AM374" s="107">
        <f t="shared" si="140"/>
        <v>60000</v>
      </c>
      <c r="AN374" s="107">
        <f>+AN373</f>
        <v>0</v>
      </c>
      <c r="AO374" s="107">
        <f>+AO373</f>
        <v>0</v>
      </c>
      <c r="AP374" s="107">
        <f t="shared" si="139"/>
        <v>60000</v>
      </c>
      <c r="AQ374" s="107">
        <f>+AQ373</f>
        <v>0</v>
      </c>
      <c r="AR374" s="107">
        <f>+AR373</f>
        <v>0</v>
      </c>
      <c r="AS374" s="107">
        <f t="shared" si="138"/>
        <v>60000</v>
      </c>
      <c r="AT374" s="107"/>
      <c r="AU374" s="107"/>
      <c r="AV374" s="107">
        <f t="shared" si="137"/>
        <v>60000</v>
      </c>
      <c r="AW374" s="107">
        <f>+AW373</f>
        <v>0</v>
      </c>
      <c r="AX374" s="107">
        <f>+AX373</f>
        <v>0</v>
      </c>
      <c r="AY374" s="107">
        <f t="shared" si="133"/>
        <v>60000</v>
      </c>
      <c r="AZ374" s="107">
        <f>+AZ373</f>
        <v>0</v>
      </c>
      <c r="BA374" s="107">
        <f>+BA373</f>
        <v>0</v>
      </c>
      <c r="BB374" s="107">
        <f t="shared" si="136"/>
        <v>60000</v>
      </c>
      <c r="BC374" s="107">
        <f>+BC373</f>
        <v>0</v>
      </c>
      <c r="BD374" s="107">
        <f>+BD373</f>
        <v>0</v>
      </c>
      <c r="BE374" s="107">
        <f t="shared" si="134"/>
        <v>60000</v>
      </c>
      <c r="BF374" s="107">
        <f>+BF373</f>
        <v>0</v>
      </c>
      <c r="BG374" s="107">
        <f>+BG373</f>
        <v>0</v>
      </c>
      <c r="BH374" s="107">
        <f t="shared" si="135"/>
        <v>60000</v>
      </c>
      <c r="BI374" s="107"/>
      <c r="BJ374" s="107"/>
      <c r="BK374" s="272">
        <f t="shared" si="131"/>
        <v>60000</v>
      </c>
      <c r="BL374" s="107">
        <f t="shared" ref="BL374:BW374" si="155">+BL373</f>
        <v>4621.3999999999996</v>
      </c>
      <c r="BM374" s="107">
        <f t="shared" si="155"/>
        <v>0</v>
      </c>
      <c r="BN374" s="107">
        <f t="shared" si="155"/>
        <v>9242.7999999999993</v>
      </c>
      <c r="BO374" s="107">
        <f t="shared" si="155"/>
        <v>0</v>
      </c>
      <c r="BP374" s="107">
        <f t="shared" si="155"/>
        <v>4621.3999999999996</v>
      </c>
      <c r="BQ374" s="107">
        <f t="shared" si="155"/>
        <v>0</v>
      </c>
      <c r="BR374" s="107">
        <f t="shared" si="155"/>
        <v>4621.3999999999996</v>
      </c>
      <c r="BS374" s="107">
        <f t="shared" si="155"/>
        <v>4788.3</v>
      </c>
      <c r="BT374" s="107">
        <f t="shared" si="155"/>
        <v>4788.3</v>
      </c>
      <c r="BU374" s="107">
        <f t="shared" si="155"/>
        <v>0</v>
      </c>
      <c r="BV374" s="107">
        <f t="shared" si="155"/>
        <v>0</v>
      </c>
      <c r="BW374" s="107">
        <f t="shared" si="155"/>
        <v>14364.9</v>
      </c>
      <c r="BX374" s="107">
        <f t="shared" si="132"/>
        <v>47048.5</v>
      </c>
      <c r="BY374" s="107">
        <f t="shared" si="154"/>
        <v>5000</v>
      </c>
      <c r="BZ374" s="107">
        <f t="shared" si="154"/>
        <v>5000</v>
      </c>
      <c r="CA374" s="107">
        <f t="shared" si="154"/>
        <v>5000</v>
      </c>
      <c r="CB374" s="107">
        <f t="shared" si="154"/>
        <v>5000</v>
      </c>
      <c r="CC374" s="107">
        <f t="shared" si="154"/>
        <v>5000</v>
      </c>
      <c r="CD374" s="107">
        <f t="shared" si="154"/>
        <v>5000</v>
      </c>
      <c r="CE374" s="107">
        <f t="shared" si="154"/>
        <v>5000</v>
      </c>
      <c r="CF374" s="107">
        <f t="shared" si="154"/>
        <v>5000</v>
      </c>
      <c r="CG374" s="107">
        <f t="shared" si="154"/>
        <v>5000</v>
      </c>
      <c r="CH374" s="107">
        <f t="shared" si="154"/>
        <v>5000</v>
      </c>
      <c r="CI374" s="107">
        <f t="shared" si="154"/>
        <v>5000</v>
      </c>
      <c r="CJ374" s="107">
        <f t="shared" si="154"/>
        <v>5000</v>
      </c>
    </row>
    <row r="375" spans="1:88" customFormat="1" ht="53.45" customHeight="1">
      <c r="A375" s="219">
        <v>7</v>
      </c>
      <c r="B375" s="550" t="s">
        <v>533</v>
      </c>
      <c r="C375" s="550"/>
      <c r="D375" s="550"/>
      <c r="E375" s="550"/>
      <c r="F375" s="550"/>
      <c r="G375" s="550"/>
      <c r="H375" s="550"/>
      <c r="I375" s="550"/>
      <c r="J375" s="122">
        <f>+J389+J406</f>
        <v>6195869.9900000002</v>
      </c>
      <c r="K375" s="355"/>
      <c r="L375" s="107">
        <f t="shared" si="154"/>
        <v>0</v>
      </c>
      <c r="M375" s="122">
        <f t="shared" ref="M375:CJ375" si="156">+M389+M406</f>
        <v>0</v>
      </c>
      <c r="N375" s="122">
        <f t="shared" si="156"/>
        <v>0</v>
      </c>
      <c r="O375" s="122"/>
      <c r="P375" s="122"/>
      <c r="Q375" s="122"/>
      <c r="R375" s="122"/>
      <c r="S375" s="122"/>
      <c r="T375" s="122"/>
      <c r="U375" s="122"/>
      <c r="V375" s="122">
        <f>+V389+V406</f>
        <v>68613.009999999995</v>
      </c>
      <c r="W375" s="122">
        <f>+W389+W406</f>
        <v>68613.009999999995</v>
      </c>
      <c r="X375" s="90">
        <f t="shared" si="149"/>
        <v>6195869.9900000002</v>
      </c>
      <c r="Y375" s="303"/>
      <c r="Z375" s="303"/>
      <c r="AA375" s="90">
        <f t="shared" si="148"/>
        <v>6195869.9900000002</v>
      </c>
      <c r="AB375" s="122">
        <f>+AB389+AB406</f>
        <v>0</v>
      </c>
      <c r="AC375" s="122">
        <f>+AC389+AC406</f>
        <v>0</v>
      </c>
      <c r="AD375" s="90">
        <f t="shared" si="145"/>
        <v>6195869.9900000002</v>
      </c>
      <c r="AE375" s="122">
        <f>+AE389+AE406</f>
        <v>0</v>
      </c>
      <c r="AF375" s="122">
        <f>+AF389+AF406</f>
        <v>0</v>
      </c>
      <c r="AG375" s="122">
        <f>+AG389+AG406</f>
        <v>6195869.9900000002</v>
      </c>
      <c r="AH375" s="122">
        <f>+AH389+AH406</f>
        <v>0</v>
      </c>
      <c r="AI375" s="122">
        <f>+AI389+AI406</f>
        <v>0</v>
      </c>
      <c r="AJ375" s="122">
        <f t="shared" si="141"/>
        <v>6195869.9900000002</v>
      </c>
      <c r="AK375" s="122">
        <f>+AK389+AK406</f>
        <v>0</v>
      </c>
      <c r="AL375" s="122">
        <f>+AL389+AL406</f>
        <v>0</v>
      </c>
      <c r="AM375" s="122">
        <f t="shared" si="140"/>
        <v>6195869.9900000002</v>
      </c>
      <c r="AN375" s="122">
        <f>+AN389+AN406</f>
        <v>100000</v>
      </c>
      <c r="AO375" s="122">
        <f>+AO389+AO406</f>
        <v>100000</v>
      </c>
      <c r="AP375" s="122">
        <f t="shared" si="139"/>
        <v>6195869.9900000002</v>
      </c>
      <c r="AQ375" s="122">
        <f>+AQ389+AQ406</f>
        <v>0</v>
      </c>
      <c r="AR375" s="122">
        <f>+AR389+AR406</f>
        <v>0</v>
      </c>
      <c r="AS375" s="122">
        <f t="shared" si="138"/>
        <v>6195869.9900000002</v>
      </c>
      <c r="AT375" s="122"/>
      <c r="AU375" s="122"/>
      <c r="AV375" s="122">
        <f t="shared" si="137"/>
        <v>6195869.9900000002</v>
      </c>
      <c r="AW375" s="122">
        <f>+AW389+AW406</f>
        <v>11258.65</v>
      </c>
      <c r="AX375" s="122">
        <f>+AX389+AX406</f>
        <v>11258.65</v>
      </c>
      <c r="AY375" s="122">
        <f t="shared" si="133"/>
        <v>6195869.9900000002</v>
      </c>
      <c r="AZ375" s="122">
        <f>+AZ389+AZ406</f>
        <v>0</v>
      </c>
      <c r="BA375" s="122">
        <f>+BA389+BA406</f>
        <v>0</v>
      </c>
      <c r="BB375" s="122">
        <f t="shared" si="136"/>
        <v>6195869.9900000002</v>
      </c>
      <c r="BC375" s="122">
        <f>+BC389+BC406</f>
        <v>0</v>
      </c>
      <c r="BD375" s="122">
        <f>+BD389+BD406</f>
        <v>0</v>
      </c>
      <c r="BE375" s="122">
        <f t="shared" si="134"/>
        <v>6195869.9900000002</v>
      </c>
      <c r="BF375" s="122">
        <f>+BF389+BF406</f>
        <v>59432.02</v>
      </c>
      <c r="BG375" s="122">
        <f>+BG389+BG406</f>
        <v>59432.02</v>
      </c>
      <c r="BH375" s="122">
        <f t="shared" si="135"/>
        <v>6195869.9900000002</v>
      </c>
      <c r="BI375" s="122"/>
      <c r="BJ375" s="122"/>
      <c r="BK375" s="272">
        <f t="shared" si="131"/>
        <v>6195869.9900000002</v>
      </c>
      <c r="BL375" s="122">
        <f t="shared" ref="BL375:BW375" si="157">+BL389+BL406</f>
        <v>0</v>
      </c>
      <c r="BM375" s="122">
        <f t="shared" si="157"/>
        <v>303157.69</v>
      </c>
      <c r="BN375" s="122">
        <f t="shared" si="157"/>
        <v>216601.22</v>
      </c>
      <c r="BO375" s="122">
        <f t="shared" si="157"/>
        <v>138335.18</v>
      </c>
      <c r="BP375" s="122">
        <f t="shared" si="157"/>
        <v>54815.8</v>
      </c>
      <c r="BQ375" s="122">
        <f t="shared" si="157"/>
        <v>202867.89</v>
      </c>
      <c r="BR375" s="122">
        <f t="shared" si="157"/>
        <v>211797.52</v>
      </c>
      <c r="BS375" s="122">
        <f t="shared" si="157"/>
        <v>132772.28999999998</v>
      </c>
      <c r="BT375" s="122">
        <f t="shared" si="157"/>
        <v>143654.03</v>
      </c>
      <c r="BU375" s="122">
        <f t="shared" si="157"/>
        <v>115608.15000000001</v>
      </c>
      <c r="BV375" s="122">
        <f t="shared" si="157"/>
        <v>95088.55</v>
      </c>
      <c r="BW375" s="122">
        <f t="shared" si="157"/>
        <v>202674.36000000002</v>
      </c>
      <c r="BX375" s="122">
        <f t="shared" si="132"/>
        <v>1817372.6800000002</v>
      </c>
      <c r="BY375" s="352">
        <f t="shared" si="156"/>
        <v>332585.8434848485</v>
      </c>
      <c r="BZ375" s="122">
        <f t="shared" si="156"/>
        <v>332585.8434848485</v>
      </c>
      <c r="CA375" s="122">
        <f t="shared" si="156"/>
        <v>221076.90848484851</v>
      </c>
      <c r="CB375" s="122">
        <f t="shared" si="156"/>
        <v>222672.32181818181</v>
      </c>
      <c r="CC375" s="122">
        <f t="shared" si="156"/>
        <v>298212.32181818178</v>
      </c>
      <c r="CD375" s="122">
        <f t="shared" si="156"/>
        <v>399222.32181818178</v>
      </c>
      <c r="CE375" s="122">
        <f t="shared" si="156"/>
        <v>208222.32181818184</v>
      </c>
      <c r="CF375" s="122">
        <f t="shared" si="156"/>
        <v>156672.32181818181</v>
      </c>
      <c r="CG375" s="122">
        <f t="shared" si="156"/>
        <v>1081598.0268181819</v>
      </c>
      <c r="CH375" s="122">
        <f t="shared" si="156"/>
        <v>1021598.0268181819</v>
      </c>
      <c r="CI375" s="122">
        <f t="shared" si="156"/>
        <v>1021598.0268181819</v>
      </c>
      <c r="CJ375" s="122">
        <f t="shared" si="156"/>
        <v>899825.70499999996</v>
      </c>
    </row>
    <row r="376" spans="1:88" customFormat="1" ht="53.45" customHeight="1">
      <c r="A376" s="195">
        <v>73</v>
      </c>
      <c r="B376" s="119" t="s">
        <v>524</v>
      </c>
      <c r="C376" s="120"/>
      <c r="D376" s="121"/>
      <c r="E376" s="114"/>
      <c r="F376" s="114"/>
      <c r="G376" s="114"/>
      <c r="H376" s="114"/>
      <c r="I376" s="115"/>
      <c r="J376" s="116"/>
      <c r="K376" s="116"/>
      <c r="L376" s="116"/>
      <c r="M376" s="116"/>
      <c r="N376" s="116"/>
      <c r="O376" s="116"/>
      <c r="P376" s="116"/>
      <c r="Q376" s="116"/>
      <c r="R376" s="116"/>
      <c r="S376" s="116"/>
      <c r="T376" s="116"/>
      <c r="U376" s="116"/>
      <c r="V376" s="116"/>
      <c r="W376" s="116"/>
      <c r="X376" s="90">
        <f t="shared" si="149"/>
        <v>0</v>
      </c>
      <c r="Y376" s="300"/>
      <c r="Z376" s="300"/>
      <c r="AA376" s="90">
        <f t="shared" si="148"/>
        <v>0</v>
      </c>
      <c r="AB376" s="300"/>
      <c r="AC376" s="300"/>
      <c r="AD376" s="90">
        <f t="shared" si="145"/>
        <v>0</v>
      </c>
      <c r="AE376" s="116"/>
      <c r="AF376" s="116"/>
      <c r="AG376" s="116">
        <f t="shared" si="146"/>
        <v>0</v>
      </c>
      <c r="AH376" s="116"/>
      <c r="AI376" s="116"/>
      <c r="AJ376" s="116">
        <f t="shared" si="141"/>
        <v>0</v>
      </c>
      <c r="AK376" s="116"/>
      <c r="AL376" s="116"/>
      <c r="AM376" s="116">
        <f t="shared" si="140"/>
        <v>0</v>
      </c>
      <c r="AN376" s="116"/>
      <c r="AO376" s="116"/>
      <c r="AP376" s="116"/>
      <c r="AQ376" s="116"/>
      <c r="AR376" s="116"/>
      <c r="AS376" s="116">
        <f t="shared" si="138"/>
        <v>0</v>
      </c>
      <c r="AT376" s="116"/>
      <c r="AU376" s="116"/>
      <c r="AV376" s="116">
        <f t="shared" si="137"/>
        <v>0</v>
      </c>
      <c r="AW376" s="116"/>
      <c r="AX376" s="116"/>
      <c r="AY376" s="116">
        <f t="shared" si="133"/>
        <v>0</v>
      </c>
      <c r="AZ376" s="116"/>
      <c r="BA376" s="116"/>
      <c r="BB376" s="116">
        <f t="shared" si="136"/>
        <v>0</v>
      </c>
      <c r="BC376" s="116"/>
      <c r="BD376" s="116"/>
      <c r="BE376" s="116">
        <f t="shared" si="134"/>
        <v>0</v>
      </c>
      <c r="BF376" s="116"/>
      <c r="BG376" s="116"/>
      <c r="BH376" s="116">
        <f t="shared" si="135"/>
        <v>0</v>
      </c>
      <c r="BI376" s="116"/>
      <c r="BJ376" s="116"/>
      <c r="BK376" s="272">
        <f t="shared" si="131"/>
        <v>0</v>
      </c>
      <c r="BL376" s="122"/>
      <c r="BM376" s="122"/>
      <c r="BN376" s="122"/>
      <c r="BO376" s="122"/>
      <c r="BP376" s="122"/>
      <c r="BQ376" s="122"/>
      <c r="BR376" s="122"/>
      <c r="BS376" s="504"/>
      <c r="BT376" s="504"/>
      <c r="BU376" s="504"/>
      <c r="BV376" s="504"/>
      <c r="BW376" s="504"/>
      <c r="BX376" s="504">
        <f t="shared" si="132"/>
        <v>0</v>
      </c>
      <c r="BY376" s="116"/>
      <c r="BZ376" s="116"/>
      <c r="CA376" s="116"/>
      <c r="CB376" s="116"/>
      <c r="CC376" s="116"/>
      <c r="CD376" s="116"/>
      <c r="CE376" s="116"/>
      <c r="CF376" s="116"/>
      <c r="CG376" s="116"/>
      <c r="CH376" s="116"/>
      <c r="CI376" s="117"/>
      <c r="CJ376" s="91"/>
    </row>
    <row r="377" spans="1:88" customFormat="1" ht="53.45" customHeight="1">
      <c r="A377" s="81" t="s">
        <v>512</v>
      </c>
      <c r="B377" s="202" t="s">
        <v>53</v>
      </c>
      <c r="C377" s="1" t="s">
        <v>370</v>
      </c>
      <c r="D377" s="19"/>
      <c r="E377" s="5" t="s">
        <v>350</v>
      </c>
      <c r="F377" s="6" t="s">
        <v>245</v>
      </c>
      <c r="G377" s="5" t="s">
        <v>410</v>
      </c>
      <c r="H377" s="6">
        <v>730207</v>
      </c>
      <c r="I377" s="1" t="s">
        <v>58</v>
      </c>
      <c r="J377" s="32">
        <v>3000</v>
      </c>
      <c r="K377" s="32"/>
      <c r="L377" s="54"/>
      <c r="M377" s="54"/>
      <c r="N377" s="54"/>
      <c r="O377" s="54"/>
      <c r="P377" s="54"/>
      <c r="Q377" s="54"/>
      <c r="R377" s="54"/>
      <c r="S377" s="54"/>
      <c r="T377" s="54"/>
      <c r="U377" s="54"/>
      <c r="V377" s="54"/>
      <c r="W377" s="54"/>
      <c r="X377" s="90">
        <f t="shared" si="149"/>
        <v>3000</v>
      </c>
      <c r="Y377" s="90"/>
      <c r="Z377" s="90"/>
      <c r="AA377" s="90">
        <f t="shared" si="148"/>
        <v>3000</v>
      </c>
      <c r="AB377" s="90"/>
      <c r="AC377" s="90"/>
      <c r="AD377" s="90">
        <f t="shared" si="145"/>
        <v>3000</v>
      </c>
      <c r="AE377" s="90"/>
      <c r="AF377" s="90"/>
      <c r="AG377" s="90">
        <f t="shared" si="146"/>
        <v>3000</v>
      </c>
      <c r="AH377" s="90"/>
      <c r="AI377" s="90"/>
      <c r="AJ377" s="90">
        <f t="shared" si="141"/>
        <v>3000</v>
      </c>
      <c r="AK377" s="90"/>
      <c r="AL377" s="90"/>
      <c r="AM377" s="90">
        <f t="shared" si="140"/>
        <v>3000</v>
      </c>
      <c r="AN377" s="90"/>
      <c r="AO377" s="90"/>
      <c r="AP377" s="90">
        <f t="shared" si="139"/>
        <v>3000</v>
      </c>
      <c r="AQ377" s="90"/>
      <c r="AR377" s="90"/>
      <c r="AS377" s="90">
        <f t="shared" si="138"/>
        <v>3000</v>
      </c>
      <c r="AT377" s="90"/>
      <c r="AU377" s="90"/>
      <c r="AV377" s="90">
        <f t="shared" si="137"/>
        <v>3000</v>
      </c>
      <c r="AW377" s="90"/>
      <c r="AX377" s="90"/>
      <c r="AY377" s="90">
        <f t="shared" si="133"/>
        <v>3000</v>
      </c>
      <c r="AZ377" s="90"/>
      <c r="BA377" s="90"/>
      <c r="BB377" s="90">
        <f t="shared" si="136"/>
        <v>3000</v>
      </c>
      <c r="BC377" s="90"/>
      <c r="BD377" s="90"/>
      <c r="BE377" s="90">
        <f t="shared" si="134"/>
        <v>3000</v>
      </c>
      <c r="BF377" s="90"/>
      <c r="BG377" s="90"/>
      <c r="BH377" s="90">
        <f t="shared" si="135"/>
        <v>3000</v>
      </c>
      <c r="BI377" s="54"/>
      <c r="BJ377" s="54"/>
      <c r="BK377" s="272">
        <f t="shared" si="131"/>
        <v>3000</v>
      </c>
      <c r="BL377" s="265"/>
      <c r="BM377" s="323"/>
      <c r="BN377" s="383"/>
      <c r="BO377" s="383"/>
      <c r="BP377" s="383"/>
      <c r="BQ377" s="383"/>
      <c r="BR377" s="383"/>
      <c r="BS377" s="383"/>
      <c r="BT377" s="383"/>
      <c r="BU377" s="383"/>
      <c r="BV377" s="383"/>
      <c r="BW377" s="383"/>
      <c r="BX377" s="372">
        <f t="shared" si="132"/>
        <v>0</v>
      </c>
      <c r="BY377" s="341"/>
      <c r="BZ377" s="54"/>
      <c r="CA377" s="54"/>
      <c r="CB377" s="54"/>
      <c r="CC377" s="54"/>
      <c r="CD377" s="54"/>
      <c r="CE377" s="54">
        <f>+J377</f>
        <v>3000</v>
      </c>
      <c r="CF377" s="54"/>
      <c r="CG377" s="54"/>
      <c r="CH377" s="54"/>
      <c r="CI377" s="54"/>
      <c r="CJ377" s="54"/>
    </row>
    <row r="378" spans="1:88" customFormat="1" ht="53.45" customHeight="1">
      <c r="A378" s="81" t="s">
        <v>512</v>
      </c>
      <c r="B378" s="202" t="s">
        <v>53</v>
      </c>
      <c r="C378" s="1" t="s">
        <v>108</v>
      </c>
      <c r="D378" s="5"/>
      <c r="E378" s="5" t="s">
        <v>82</v>
      </c>
      <c r="F378" s="6" t="s">
        <v>3</v>
      </c>
      <c r="G378" s="5" t="s">
        <v>410</v>
      </c>
      <c r="H378" s="5">
        <v>730601</v>
      </c>
      <c r="I378" s="4" t="s">
        <v>414</v>
      </c>
      <c r="J378" s="29">
        <v>60000</v>
      </c>
      <c r="K378" s="29"/>
      <c r="L378" s="53"/>
      <c r="M378" s="53"/>
      <c r="N378" s="53"/>
      <c r="O378" s="53"/>
      <c r="P378" s="53"/>
      <c r="Q378" s="53"/>
      <c r="R378" s="53"/>
      <c r="S378" s="53"/>
      <c r="T378" s="53"/>
      <c r="U378" s="53"/>
      <c r="V378" s="53"/>
      <c r="W378" s="53"/>
      <c r="X378" s="90">
        <f t="shared" si="149"/>
        <v>60000</v>
      </c>
      <c r="Y378" s="90"/>
      <c r="Z378" s="90"/>
      <c r="AA378" s="90">
        <f t="shared" si="148"/>
        <v>60000</v>
      </c>
      <c r="AB378" s="90"/>
      <c r="AC378" s="90"/>
      <c r="AD378" s="90">
        <f t="shared" si="145"/>
        <v>60000</v>
      </c>
      <c r="AE378" s="90"/>
      <c r="AF378" s="90"/>
      <c r="AG378" s="90">
        <f t="shared" si="146"/>
        <v>60000</v>
      </c>
      <c r="AH378" s="90"/>
      <c r="AI378" s="90"/>
      <c r="AJ378" s="90">
        <f t="shared" si="141"/>
        <v>60000</v>
      </c>
      <c r="AK378" s="90"/>
      <c r="AL378" s="90"/>
      <c r="AM378" s="90">
        <f t="shared" si="140"/>
        <v>60000</v>
      </c>
      <c r="AN378" s="90"/>
      <c r="AO378" s="90"/>
      <c r="AP378" s="90">
        <f t="shared" si="139"/>
        <v>60000</v>
      </c>
      <c r="AQ378" s="90"/>
      <c r="AR378" s="90"/>
      <c r="AS378" s="90">
        <f t="shared" si="138"/>
        <v>60000</v>
      </c>
      <c r="AT378" s="90"/>
      <c r="AU378" s="90"/>
      <c r="AV378" s="90">
        <f t="shared" si="137"/>
        <v>60000</v>
      </c>
      <c r="AW378" s="90"/>
      <c r="AX378" s="90"/>
      <c r="AY378" s="90">
        <f t="shared" si="133"/>
        <v>60000</v>
      </c>
      <c r="AZ378" s="90"/>
      <c r="BA378" s="90"/>
      <c r="BB378" s="90">
        <f t="shared" si="136"/>
        <v>60000</v>
      </c>
      <c r="BC378" s="90"/>
      <c r="BD378" s="90"/>
      <c r="BE378" s="90">
        <f t="shared" si="134"/>
        <v>60000</v>
      </c>
      <c r="BF378" s="90"/>
      <c r="BG378" s="90"/>
      <c r="BH378" s="90">
        <f t="shared" si="135"/>
        <v>60000</v>
      </c>
      <c r="BI378" s="53"/>
      <c r="BJ378" s="53"/>
      <c r="BK378" s="272">
        <f t="shared" si="131"/>
        <v>60000</v>
      </c>
      <c r="BL378" s="311"/>
      <c r="BM378" s="328"/>
      <c r="BN378" s="388"/>
      <c r="BO378" s="388"/>
      <c r="BP378" s="388"/>
      <c r="BQ378" s="388"/>
      <c r="BR378" s="388"/>
      <c r="BS378" s="388"/>
      <c r="BT378" s="388"/>
      <c r="BU378" s="388"/>
      <c r="BV378" s="388"/>
      <c r="BW378" s="388"/>
      <c r="BX378" s="372">
        <f t="shared" si="132"/>
        <v>0</v>
      </c>
      <c r="BY378" s="343"/>
      <c r="BZ378" s="51"/>
      <c r="CA378" s="51"/>
      <c r="CB378" s="51"/>
      <c r="CC378" s="51"/>
      <c r="CD378" s="51"/>
      <c r="CE378" s="51"/>
      <c r="CF378" s="51"/>
      <c r="CG378" s="51">
        <f>+J378</f>
        <v>60000</v>
      </c>
      <c r="CH378" s="51"/>
      <c r="CI378" s="51"/>
      <c r="CJ378" s="51"/>
    </row>
    <row r="379" spans="1:88" customFormat="1" ht="53.45" customHeight="1">
      <c r="A379" s="81" t="s">
        <v>512</v>
      </c>
      <c r="B379" s="202" t="s">
        <v>53</v>
      </c>
      <c r="C379" s="1" t="s">
        <v>86</v>
      </c>
      <c r="D379" s="5"/>
      <c r="E379" s="5" t="s">
        <v>82</v>
      </c>
      <c r="F379" s="5" t="s">
        <v>20</v>
      </c>
      <c r="G379" s="5" t="s">
        <v>410</v>
      </c>
      <c r="H379" s="5">
        <v>730604</v>
      </c>
      <c r="I379" s="1" t="s">
        <v>87</v>
      </c>
      <c r="J379" s="29">
        <v>36169.919999999998</v>
      </c>
      <c r="K379" s="29"/>
      <c r="L379" s="53"/>
      <c r="M379" s="53"/>
      <c r="N379" s="53"/>
      <c r="O379" s="53"/>
      <c r="P379" s="53"/>
      <c r="Q379" s="53"/>
      <c r="R379" s="53"/>
      <c r="S379" s="53"/>
      <c r="T379" s="53"/>
      <c r="U379" s="53"/>
      <c r="V379" s="53"/>
      <c r="W379" s="53"/>
      <c r="X379" s="90">
        <f t="shared" si="149"/>
        <v>36169.919999999998</v>
      </c>
      <c r="Y379" s="90"/>
      <c r="Z379" s="90"/>
      <c r="AA379" s="90">
        <f t="shared" si="148"/>
        <v>36169.919999999998</v>
      </c>
      <c r="AB379" s="90"/>
      <c r="AC379" s="90"/>
      <c r="AD379" s="90">
        <f t="shared" si="145"/>
        <v>36169.919999999998</v>
      </c>
      <c r="AE379" s="90"/>
      <c r="AF379" s="90"/>
      <c r="AG379" s="90">
        <f t="shared" si="146"/>
        <v>36169.919999999998</v>
      </c>
      <c r="AH379" s="90"/>
      <c r="AI379" s="90"/>
      <c r="AJ379" s="90">
        <f t="shared" si="141"/>
        <v>36169.919999999998</v>
      </c>
      <c r="AK379" s="90"/>
      <c r="AL379" s="90"/>
      <c r="AM379" s="90">
        <f t="shared" si="140"/>
        <v>36169.919999999998</v>
      </c>
      <c r="AN379" s="90"/>
      <c r="AO379" s="90"/>
      <c r="AP379" s="90">
        <f t="shared" si="139"/>
        <v>36169.919999999998</v>
      </c>
      <c r="AQ379" s="90"/>
      <c r="AR379" s="90"/>
      <c r="AS379" s="90">
        <f t="shared" si="138"/>
        <v>36169.919999999998</v>
      </c>
      <c r="AT379" s="90"/>
      <c r="AU379" s="90"/>
      <c r="AV379" s="90">
        <f t="shared" si="137"/>
        <v>36169.919999999998</v>
      </c>
      <c r="AW379" s="90"/>
      <c r="AX379" s="90"/>
      <c r="AY379" s="90">
        <f t="shared" si="133"/>
        <v>36169.919999999998</v>
      </c>
      <c r="AZ379" s="90"/>
      <c r="BA379" s="90"/>
      <c r="BB379" s="90">
        <f t="shared" si="136"/>
        <v>36169.919999999998</v>
      </c>
      <c r="BC379" s="90"/>
      <c r="BD379" s="90"/>
      <c r="BE379" s="90">
        <f t="shared" si="134"/>
        <v>36169.919999999998</v>
      </c>
      <c r="BF379" s="90"/>
      <c r="BG379" s="90"/>
      <c r="BH379" s="90">
        <f t="shared" si="135"/>
        <v>36169.919999999998</v>
      </c>
      <c r="BI379" s="267" t="s">
        <v>711</v>
      </c>
      <c r="BJ379" s="267">
        <v>36169.919999999998</v>
      </c>
      <c r="BK379" s="272">
        <f t="shared" si="131"/>
        <v>0</v>
      </c>
      <c r="BL379" s="311"/>
      <c r="BM379" s="328"/>
      <c r="BN379" s="388">
        <f>8916.65+9918.32+17331.73</f>
        <v>36166.699999999997</v>
      </c>
      <c r="BO379" s="388"/>
      <c r="BP379" s="388"/>
      <c r="BQ379" s="388"/>
      <c r="BR379" s="388"/>
      <c r="BS379" s="388"/>
      <c r="BT379" s="388"/>
      <c r="BU379" s="388"/>
      <c r="BV379" s="388"/>
      <c r="BW379" s="388"/>
      <c r="BX379" s="372">
        <f t="shared" si="132"/>
        <v>36166.699999999997</v>
      </c>
      <c r="BY379" s="343">
        <f>+J379/2</f>
        <v>18084.96</v>
      </c>
      <c r="BZ379" s="51">
        <f>+BY379</f>
        <v>18084.96</v>
      </c>
      <c r="CA379" s="51"/>
      <c r="CB379" s="51"/>
      <c r="CC379" s="51"/>
      <c r="CD379" s="51"/>
      <c r="CE379" s="51"/>
      <c r="CF379" s="51"/>
      <c r="CG379" s="51"/>
      <c r="CH379" s="51"/>
      <c r="CI379" s="51"/>
      <c r="CJ379" s="51"/>
    </row>
    <row r="380" spans="1:88" customFormat="1" ht="53.45" customHeight="1">
      <c r="A380" s="81" t="s">
        <v>512</v>
      </c>
      <c r="B380" s="202" t="s">
        <v>53</v>
      </c>
      <c r="C380" s="1" t="s">
        <v>88</v>
      </c>
      <c r="D380" s="5"/>
      <c r="E380" s="5" t="s">
        <v>82</v>
      </c>
      <c r="F380" s="5" t="s">
        <v>20</v>
      </c>
      <c r="G380" s="5" t="s">
        <v>410</v>
      </c>
      <c r="H380" s="5">
        <v>730604</v>
      </c>
      <c r="I380" s="1" t="s">
        <v>87</v>
      </c>
      <c r="J380" s="29">
        <v>13459.85</v>
      </c>
      <c r="K380" s="29"/>
      <c r="L380" s="53"/>
      <c r="M380" s="53"/>
      <c r="N380" s="53"/>
      <c r="O380" s="53"/>
      <c r="P380" s="53"/>
      <c r="Q380" s="53"/>
      <c r="R380" s="53"/>
      <c r="S380" s="53"/>
      <c r="T380" s="53"/>
      <c r="U380" s="53"/>
      <c r="V380" s="53"/>
      <c r="W380" s="53"/>
      <c r="X380" s="90">
        <f t="shared" si="149"/>
        <v>13459.85</v>
      </c>
      <c r="Y380" s="90"/>
      <c r="Z380" s="90"/>
      <c r="AA380" s="90">
        <f t="shared" si="148"/>
        <v>13459.85</v>
      </c>
      <c r="AB380" s="90"/>
      <c r="AC380" s="90"/>
      <c r="AD380" s="90">
        <f t="shared" si="145"/>
        <v>13459.85</v>
      </c>
      <c r="AE380" s="90"/>
      <c r="AF380" s="90"/>
      <c r="AG380" s="90">
        <f t="shared" si="146"/>
        <v>13459.85</v>
      </c>
      <c r="AH380" s="90"/>
      <c r="AI380" s="90"/>
      <c r="AJ380" s="90">
        <f t="shared" si="141"/>
        <v>13459.85</v>
      </c>
      <c r="AK380" s="90"/>
      <c r="AL380" s="90"/>
      <c r="AM380" s="90">
        <f t="shared" si="140"/>
        <v>13459.85</v>
      </c>
      <c r="AN380" s="90"/>
      <c r="AO380" s="90"/>
      <c r="AP380" s="90">
        <f t="shared" si="139"/>
        <v>13459.85</v>
      </c>
      <c r="AQ380" s="90"/>
      <c r="AR380" s="90"/>
      <c r="AS380" s="90">
        <f t="shared" si="138"/>
        <v>13459.85</v>
      </c>
      <c r="AT380" s="90"/>
      <c r="AU380" s="90"/>
      <c r="AV380" s="90">
        <f t="shared" si="137"/>
        <v>13459.85</v>
      </c>
      <c r="AW380" s="90"/>
      <c r="AX380" s="90"/>
      <c r="AY380" s="90">
        <f t="shared" si="133"/>
        <v>13459.85</v>
      </c>
      <c r="AZ380" s="90"/>
      <c r="BA380" s="90"/>
      <c r="BB380" s="90">
        <f t="shared" si="136"/>
        <v>13459.85</v>
      </c>
      <c r="BC380" s="90"/>
      <c r="BD380" s="90"/>
      <c r="BE380" s="90">
        <f t="shared" si="134"/>
        <v>13459.85</v>
      </c>
      <c r="BF380" s="90"/>
      <c r="BG380" s="90"/>
      <c r="BH380" s="90">
        <f t="shared" si="135"/>
        <v>13459.85</v>
      </c>
      <c r="BI380" s="267" t="s">
        <v>713</v>
      </c>
      <c r="BJ380" s="267">
        <v>13459.85</v>
      </c>
      <c r="BK380" s="272">
        <f t="shared" si="131"/>
        <v>0</v>
      </c>
      <c r="BL380" s="311"/>
      <c r="BM380" s="328"/>
      <c r="BN380" s="388">
        <v>12845.16</v>
      </c>
      <c r="BO380" s="388"/>
      <c r="BP380" s="388"/>
      <c r="BQ380" s="388"/>
      <c r="BR380" s="388"/>
      <c r="BS380" s="388"/>
      <c r="BT380" s="388"/>
      <c r="BU380" s="388"/>
      <c r="BV380" s="388"/>
      <c r="BW380" s="388"/>
      <c r="BX380" s="372">
        <f t="shared" si="132"/>
        <v>12845.16</v>
      </c>
      <c r="BY380" s="343">
        <f>+J380/2</f>
        <v>6729.9250000000002</v>
      </c>
      <c r="BZ380" s="51">
        <f>+BY380</f>
        <v>6729.9250000000002</v>
      </c>
      <c r="CA380" s="51"/>
      <c r="CB380" s="51"/>
      <c r="CC380" s="51"/>
      <c r="CD380" s="51"/>
      <c r="CE380" s="51"/>
      <c r="CF380" s="51"/>
      <c r="CG380" s="51"/>
      <c r="CH380" s="51"/>
      <c r="CI380" s="51"/>
      <c r="CJ380" s="51"/>
    </row>
    <row r="381" spans="1:88" customFormat="1" ht="53.45" customHeight="1">
      <c r="A381" s="81" t="s">
        <v>512</v>
      </c>
      <c r="B381" s="202" t="s">
        <v>53</v>
      </c>
      <c r="C381" s="1" t="s">
        <v>441</v>
      </c>
      <c r="D381" s="5"/>
      <c r="E381" s="5" t="s">
        <v>82</v>
      </c>
      <c r="F381" s="5" t="s">
        <v>20</v>
      </c>
      <c r="G381" s="5" t="s">
        <v>410</v>
      </c>
      <c r="H381" s="5">
        <v>730604</v>
      </c>
      <c r="I381" s="1" t="s">
        <v>87</v>
      </c>
      <c r="J381" s="29">
        <v>1000</v>
      </c>
      <c r="K381" s="29"/>
      <c r="L381" s="53"/>
      <c r="M381" s="53"/>
      <c r="N381" s="53"/>
      <c r="O381" s="53"/>
      <c r="P381" s="53"/>
      <c r="Q381" s="53"/>
      <c r="R381" s="53"/>
      <c r="S381" s="53"/>
      <c r="T381" s="53"/>
      <c r="U381" s="53"/>
      <c r="V381" s="53"/>
      <c r="W381" s="53"/>
      <c r="X381" s="90">
        <f t="shared" si="149"/>
        <v>1000</v>
      </c>
      <c r="Y381" s="90"/>
      <c r="Z381" s="90"/>
      <c r="AA381" s="90">
        <f t="shared" si="148"/>
        <v>1000</v>
      </c>
      <c r="AB381" s="90"/>
      <c r="AC381" s="90"/>
      <c r="AD381" s="90">
        <f t="shared" si="145"/>
        <v>1000</v>
      </c>
      <c r="AE381" s="90"/>
      <c r="AF381" s="90"/>
      <c r="AG381" s="90">
        <f t="shared" si="146"/>
        <v>1000</v>
      </c>
      <c r="AH381" s="90"/>
      <c r="AI381" s="90"/>
      <c r="AJ381" s="90">
        <f t="shared" si="141"/>
        <v>1000</v>
      </c>
      <c r="AK381" s="90"/>
      <c r="AL381" s="90"/>
      <c r="AM381" s="90">
        <f t="shared" si="140"/>
        <v>1000</v>
      </c>
      <c r="AN381" s="90"/>
      <c r="AO381" s="90"/>
      <c r="AP381" s="90">
        <f t="shared" si="139"/>
        <v>1000</v>
      </c>
      <c r="AQ381" s="90"/>
      <c r="AR381" s="90"/>
      <c r="AS381" s="90">
        <f t="shared" si="138"/>
        <v>1000</v>
      </c>
      <c r="AT381" s="90"/>
      <c r="AU381" s="90"/>
      <c r="AV381" s="90">
        <f t="shared" si="137"/>
        <v>1000</v>
      </c>
      <c r="AW381" s="90"/>
      <c r="AX381" s="90"/>
      <c r="AY381" s="90">
        <f t="shared" si="133"/>
        <v>1000</v>
      </c>
      <c r="AZ381" s="90"/>
      <c r="BA381" s="90"/>
      <c r="BB381" s="90">
        <f t="shared" si="136"/>
        <v>1000</v>
      </c>
      <c r="BC381" s="90"/>
      <c r="BD381" s="90"/>
      <c r="BE381" s="90">
        <f t="shared" si="134"/>
        <v>1000</v>
      </c>
      <c r="BF381" s="90"/>
      <c r="BG381" s="90"/>
      <c r="BH381" s="90">
        <f t="shared" si="135"/>
        <v>1000</v>
      </c>
      <c r="BI381" s="267" t="s">
        <v>712</v>
      </c>
      <c r="BJ381" s="267">
        <v>394</v>
      </c>
      <c r="BK381" s="272">
        <f t="shared" si="131"/>
        <v>606</v>
      </c>
      <c r="BL381" s="311"/>
      <c r="BM381" s="328"/>
      <c r="BN381" s="388">
        <f>160.5+49.59+69.33</f>
        <v>279.42</v>
      </c>
      <c r="BO381" s="388"/>
      <c r="BP381" s="388"/>
      <c r="BQ381" s="388"/>
      <c r="BR381" s="388"/>
      <c r="BS381" s="388"/>
      <c r="BT381" s="388"/>
      <c r="BU381" s="388"/>
      <c r="BV381" s="388"/>
      <c r="BW381" s="388"/>
      <c r="BX381" s="372">
        <f t="shared" si="132"/>
        <v>279.42</v>
      </c>
      <c r="BY381" s="343">
        <f>+J381/2</f>
        <v>500</v>
      </c>
      <c r="BZ381" s="51">
        <f>+BY381</f>
        <v>500</v>
      </c>
      <c r="CA381" s="51"/>
      <c r="CB381" s="51"/>
      <c r="CC381" s="51"/>
      <c r="CD381" s="51"/>
      <c r="CE381" s="51"/>
      <c r="CF381" s="51"/>
      <c r="CG381" s="51"/>
      <c r="CH381" s="51"/>
      <c r="CI381" s="51"/>
      <c r="CJ381" s="51"/>
    </row>
    <row r="382" spans="1:88" customFormat="1" ht="53.45" customHeight="1">
      <c r="A382" s="81" t="s">
        <v>512</v>
      </c>
      <c r="B382" s="202" t="s">
        <v>53</v>
      </c>
      <c r="C382" s="1" t="s">
        <v>96</v>
      </c>
      <c r="D382" s="5"/>
      <c r="E382" s="5" t="s">
        <v>82</v>
      </c>
      <c r="F382" s="5" t="s">
        <v>20</v>
      </c>
      <c r="G382" s="5" t="s">
        <v>410</v>
      </c>
      <c r="H382" s="5">
        <v>730604</v>
      </c>
      <c r="I382" s="1" t="s">
        <v>87</v>
      </c>
      <c r="J382" s="29">
        <v>102600</v>
      </c>
      <c r="K382" s="29"/>
      <c r="L382" s="53"/>
      <c r="M382" s="53"/>
      <c r="N382" s="53"/>
      <c r="O382" s="53"/>
      <c r="P382" s="53"/>
      <c r="Q382" s="53"/>
      <c r="R382" s="53"/>
      <c r="S382" s="53"/>
      <c r="T382" s="53"/>
      <c r="U382" s="53"/>
      <c r="V382" s="53"/>
      <c r="W382" s="53"/>
      <c r="X382" s="90">
        <f t="shared" si="149"/>
        <v>102600</v>
      </c>
      <c r="Y382" s="90"/>
      <c r="Z382" s="90"/>
      <c r="AA382" s="90">
        <f t="shared" si="148"/>
        <v>102600</v>
      </c>
      <c r="AB382" s="90"/>
      <c r="AC382" s="90"/>
      <c r="AD382" s="90">
        <f t="shared" si="145"/>
        <v>102600</v>
      </c>
      <c r="AE382" s="90"/>
      <c r="AF382" s="90"/>
      <c r="AG382" s="90">
        <f t="shared" si="146"/>
        <v>102600</v>
      </c>
      <c r="AH382" s="90"/>
      <c r="AI382" s="90"/>
      <c r="AJ382" s="90">
        <f t="shared" si="141"/>
        <v>102600</v>
      </c>
      <c r="AK382" s="90"/>
      <c r="AL382" s="90"/>
      <c r="AM382" s="90">
        <f t="shared" si="140"/>
        <v>102600</v>
      </c>
      <c r="AN382" s="90"/>
      <c r="AO382" s="90"/>
      <c r="AP382" s="90">
        <f t="shared" si="139"/>
        <v>102600</v>
      </c>
      <c r="AQ382" s="90"/>
      <c r="AR382" s="90"/>
      <c r="AS382" s="90">
        <f t="shared" si="138"/>
        <v>102600</v>
      </c>
      <c r="AT382" s="90"/>
      <c r="AU382" s="90"/>
      <c r="AV382" s="90">
        <f t="shared" si="137"/>
        <v>102600</v>
      </c>
      <c r="AW382" s="90"/>
      <c r="AX382" s="90"/>
      <c r="AY382" s="90">
        <f t="shared" si="133"/>
        <v>102600</v>
      </c>
      <c r="AZ382" s="90"/>
      <c r="BA382" s="90"/>
      <c r="BB382" s="90">
        <f t="shared" si="136"/>
        <v>102600</v>
      </c>
      <c r="BC382" s="90"/>
      <c r="BD382" s="90"/>
      <c r="BE382" s="90">
        <f t="shared" si="134"/>
        <v>102600</v>
      </c>
      <c r="BF382" s="90"/>
      <c r="BG382" s="90"/>
      <c r="BH382" s="90">
        <f t="shared" si="135"/>
        <v>102600</v>
      </c>
      <c r="BI382" s="267" t="s">
        <v>715</v>
      </c>
      <c r="BJ382" s="267">
        <v>102600</v>
      </c>
      <c r="BK382" s="272">
        <f t="shared" si="131"/>
        <v>0</v>
      </c>
      <c r="BL382" s="311"/>
      <c r="BM382" s="328"/>
      <c r="BN382" s="388">
        <f>1590.93+6478.65+7701.29</f>
        <v>15770.869999999999</v>
      </c>
      <c r="BO382" s="393">
        <f>4131.53+6639.4</f>
        <v>10770.93</v>
      </c>
      <c r="BP382" s="393"/>
      <c r="BQ382" s="393">
        <f>5005.18+9292.01</f>
        <v>14297.19</v>
      </c>
      <c r="BR382" s="393">
        <v>13026.29</v>
      </c>
      <c r="BS382" s="393"/>
      <c r="BT382" s="393">
        <f>7172.67+4829.28</f>
        <v>12001.95</v>
      </c>
      <c r="BU382" s="393">
        <v>9348.7099999999991</v>
      </c>
      <c r="BV382" s="393"/>
      <c r="BW382" s="393">
        <v>27384.04</v>
      </c>
      <c r="BX382" s="372">
        <f t="shared" si="132"/>
        <v>102599.98000000001</v>
      </c>
      <c r="BY382" s="343">
        <f>+J382/11</f>
        <v>9327.2727272727279</v>
      </c>
      <c r="BZ382" s="51">
        <f>+BY382</f>
        <v>9327.2727272727279</v>
      </c>
      <c r="CA382" s="51">
        <f t="shared" ref="CA382:CI383" si="158">+BZ382</f>
        <v>9327.2727272727279</v>
      </c>
      <c r="CB382" s="51">
        <f t="shared" si="158"/>
        <v>9327.2727272727279</v>
      </c>
      <c r="CC382" s="51">
        <f t="shared" si="158"/>
        <v>9327.2727272727279</v>
      </c>
      <c r="CD382" s="51">
        <f t="shared" si="158"/>
        <v>9327.2727272727279</v>
      </c>
      <c r="CE382" s="51">
        <f t="shared" si="158"/>
        <v>9327.2727272727279</v>
      </c>
      <c r="CF382" s="51">
        <f t="shared" si="158"/>
        <v>9327.2727272727279</v>
      </c>
      <c r="CG382" s="51">
        <f t="shared" si="158"/>
        <v>9327.2727272727279</v>
      </c>
      <c r="CH382" s="51">
        <f t="shared" si="158"/>
        <v>9327.2727272727279</v>
      </c>
      <c r="CI382" s="51">
        <f t="shared" si="158"/>
        <v>9327.2727272727279</v>
      </c>
      <c r="CJ382" s="51"/>
    </row>
    <row r="383" spans="1:88" customFormat="1" ht="53.45" customHeight="1">
      <c r="A383" s="81" t="s">
        <v>512</v>
      </c>
      <c r="B383" s="202" t="s">
        <v>53</v>
      </c>
      <c r="C383" s="1" t="s">
        <v>97</v>
      </c>
      <c r="D383" s="5"/>
      <c r="E383" s="5" t="s">
        <v>82</v>
      </c>
      <c r="F383" s="5" t="s">
        <v>20</v>
      </c>
      <c r="G383" s="5" t="s">
        <v>410</v>
      </c>
      <c r="H383" s="5">
        <v>730604</v>
      </c>
      <c r="I383" s="1" t="s">
        <v>87</v>
      </c>
      <c r="J383" s="29">
        <v>18390</v>
      </c>
      <c r="K383" s="29"/>
      <c r="L383" s="53"/>
      <c r="M383" s="53"/>
      <c r="N383" s="53"/>
      <c r="O383" s="53"/>
      <c r="P383" s="53"/>
      <c r="Q383" s="53"/>
      <c r="R383" s="53"/>
      <c r="S383" s="53"/>
      <c r="T383" s="53"/>
      <c r="U383" s="53"/>
      <c r="V383" s="53"/>
      <c r="W383" s="53"/>
      <c r="X383" s="90">
        <f t="shared" si="149"/>
        <v>18390</v>
      </c>
      <c r="Y383" s="90"/>
      <c r="Z383" s="90"/>
      <c r="AA383" s="90">
        <f t="shared" si="148"/>
        <v>18390</v>
      </c>
      <c r="AB383" s="90"/>
      <c r="AC383" s="90"/>
      <c r="AD383" s="90">
        <f t="shared" si="145"/>
        <v>18390</v>
      </c>
      <c r="AE383" s="90"/>
      <c r="AF383" s="90"/>
      <c r="AG383" s="90">
        <f t="shared" si="146"/>
        <v>18390</v>
      </c>
      <c r="AH383" s="90"/>
      <c r="AI383" s="90"/>
      <c r="AJ383" s="90">
        <f t="shared" si="141"/>
        <v>18390</v>
      </c>
      <c r="AK383" s="90"/>
      <c r="AL383" s="90"/>
      <c r="AM383" s="90">
        <f t="shared" si="140"/>
        <v>18390</v>
      </c>
      <c r="AN383" s="90"/>
      <c r="AO383" s="90"/>
      <c r="AP383" s="90">
        <f t="shared" si="139"/>
        <v>18390</v>
      </c>
      <c r="AQ383" s="90"/>
      <c r="AR383" s="90"/>
      <c r="AS383" s="90">
        <f t="shared" si="138"/>
        <v>18390</v>
      </c>
      <c r="AT383" s="90"/>
      <c r="AU383" s="90"/>
      <c r="AV383" s="90">
        <f t="shared" si="137"/>
        <v>18390</v>
      </c>
      <c r="AW383" s="90"/>
      <c r="AX383" s="90"/>
      <c r="AY383" s="90">
        <f t="shared" si="133"/>
        <v>18390</v>
      </c>
      <c r="AZ383" s="90"/>
      <c r="BA383" s="90"/>
      <c r="BB383" s="90">
        <f t="shared" si="136"/>
        <v>18390</v>
      </c>
      <c r="BC383" s="90"/>
      <c r="BD383" s="90"/>
      <c r="BE383" s="90">
        <f t="shared" si="134"/>
        <v>18390</v>
      </c>
      <c r="BF383" s="90"/>
      <c r="BG383" s="90"/>
      <c r="BH383" s="90">
        <f t="shared" si="135"/>
        <v>18390</v>
      </c>
      <c r="BI383" s="267" t="s">
        <v>1077</v>
      </c>
      <c r="BJ383" s="267">
        <f>500+15390</f>
        <v>15890</v>
      </c>
      <c r="BK383" s="272">
        <f t="shared" si="131"/>
        <v>2500</v>
      </c>
      <c r="BL383" s="311"/>
      <c r="BM383" s="328"/>
      <c r="BN383" s="388">
        <v>3.18</v>
      </c>
      <c r="BO383" s="388"/>
      <c r="BP383" s="388"/>
      <c r="BQ383" s="393"/>
      <c r="BR383" s="393">
        <v>39.08</v>
      </c>
      <c r="BS383" s="393"/>
      <c r="BT383" s="393">
        <f>21.52+24.15</f>
        <v>45.67</v>
      </c>
      <c r="BU383" s="393">
        <v>74.790000000000006</v>
      </c>
      <c r="BV383" s="393"/>
      <c r="BW383" s="393">
        <v>246.46</v>
      </c>
      <c r="BX383" s="372">
        <f t="shared" si="132"/>
        <v>409.18000000000006</v>
      </c>
      <c r="BY383" s="343">
        <f>+J383/11</f>
        <v>1671.8181818181818</v>
      </c>
      <c r="BZ383" s="51">
        <f>+BY383</f>
        <v>1671.8181818181818</v>
      </c>
      <c r="CA383" s="51">
        <f t="shared" si="158"/>
        <v>1671.8181818181818</v>
      </c>
      <c r="CB383" s="51">
        <f t="shared" si="158"/>
        <v>1671.8181818181818</v>
      </c>
      <c r="CC383" s="51">
        <f t="shared" si="158"/>
        <v>1671.8181818181818</v>
      </c>
      <c r="CD383" s="51">
        <f t="shared" si="158"/>
        <v>1671.8181818181818</v>
      </c>
      <c r="CE383" s="51">
        <f t="shared" si="158"/>
        <v>1671.8181818181818</v>
      </c>
      <c r="CF383" s="51">
        <f t="shared" si="158"/>
        <v>1671.8181818181818</v>
      </c>
      <c r="CG383" s="51">
        <f t="shared" si="158"/>
        <v>1671.8181818181818</v>
      </c>
      <c r="CH383" s="51">
        <f t="shared" si="158"/>
        <v>1671.8181818181818</v>
      </c>
      <c r="CI383" s="51">
        <f t="shared" si="158"/>
        <v>1671.8181818181818</v>
      </c>
      <c r="CJ383" s="51"/>
    </row>
    <row r="384" spans="1:88" customFormat="1" ht="53.45" customHeight="1">
      <c r="A384" s="81" t="s">
        <v>512</v>
      </c>
      <c r="B384" s="202" t="s">
        <v>53</v>
      </c>
      <c r="C384" s="1" t="s">
        <v>102</v>
      </c>
      <c r="D384" s="5" t="s">
        <v>388</v>
      </c>
      <c r="E384" s="5" t="s">
        <v>82</v>
      </c>
      <c r="F384" s="6" t="s">
        <v>3</v>
      </c>
      <c r="G384" s="5" t="s">
        <v>410</v>
      </c>
      <c r="H384" s="5">
        <v>730605</v>
      </c>
      <c r="I384" s="1" t="s">
        <v>103</v>
      </c>
      <c r="J384" s="29">
        <v>330000</v>
      </c>
      <c r="K384" s="29"/>
      <c r="L384" s="54"/>
      <c r="M384" s="53"/>
      <c r="N384" s="53"/>
      <c r="O384" s="53"/>
      <c r="P384" s="53"/>
      <c r="Q384" s="53"/>
      <c r="R384" s="53"/>
      <c r="S384" s="53"/>
      <c r="T384" s="53"/>
      <c r="U384" s="53"/>
      <c r="V384" s="53"/>
      <c r="W384" s="53"/>
      <c r="X384" s="90">
        <f t="shared" si="149"/>
        <v>330000</v>
      </c>
      <c r="Y384" s="90"/>
      <c r="Z384" s="90"/>
      <c r="AA384" s="90">
        <f t="shared" si="148"/>
        <v>330000</v>
      </c>
      <c r="AB384" s="90"/>
      <c r="AC384" s="90"/>
      <c r="AD384" s="90">
        <f t="shared" si="145"/>
        <v>330000</v>
      </c>
      <c r="AE384" s="90"/>
      <c r="AF384" s="90"/>
      <c r="AG384" s="90">
        <f t="shared" si="146"/>
        <v>330000</v>
      </c>
      <c r="AH384" s="90"/>
      <c r="AI384" s="90"/>
      <c r="AJ384" s="90">
        <f t="shared" si="141"/>
        <v>330000</v>
      </c>
      <c r="AK384" s="90"/>
      <c r="AL384" s="90"/>
      <c r="AM384" s="90">
        <f t="shared" si="140"/>
        <v>330000</v>
      </c>
      <c r="AN384" s="90"/>
      <c r="AO384" s="90">
        <v>100000</v>
      </c>
      <c r="AP384" s="90">
        <f t="shared" si="139"/>
        <v>230000</v>
      </c>
      <c r="AQ384" s="90"/>
      <c r="AR384" s="90"/>
      <c r="AS384" s="90">
        <f t="shared" si="138"/>
        <v>230000</v>
      </c>
      <c r="AT384" s="90"/>
      <c r="AU384" s="90"/>
      <c r="AV384" s="90">
        <f t="shared" si="137"/>
        <v>230000</v>
      </c>
      <c r="AW384" s="90"/>
      <c r="AX384" s="90"/>
      <c r="AY384" s="90">
        <f t="shared" si="133"/>
        <v>230000</v>
      </c>
      <c r="AZ384" s="90"/>
      <c r="BA384" s="90"/>
      <c r="BB384" s="90">
        <f t="shared" si="136"/>
        <v>230000</v>
      </c>
      <c r="BC384" s="90"/>
      <c r="BD384" s="90"/>
      <c r="BE384" s="90">
        <f t="shared" si="134"/>
        <v>230000</v>
      </c>
      <c r="BF384" s="90"/>
      <c r="BG384" s="90">
        <v>59432.02</v>
      </c>
      <c r="BH384" s="90">
        <f t="shared" si="135"/>
        <v>170567.98</v>
      </c>
      <c r="BI384" s="53"/>
      <c r="BJ384" s="53"/>
      <c r="BK384" s="272">
        <f t="shared" si="131"/>
        <v>170567.98</v>
      </c>
      <c r="BL384" s="311"/>
      <c r="BM384" s="328"/>
      <c r="BN384" s="388"/>
      <c r="BO384" s="388"/>
      <c r="BP384" s="388"/>
      <c r="BQ384" s="388"/>
      <c r="BR384" s="388"/>
      <c r="BS384" s="388"/>
      <c r="BT384" s="388"/>
      <c r="BU384" s="388"/>
      <c r="BV384" s="388"/>
      <c r="BW384" s="388"/>
      <c r="BX384" s="372">
        <f t="shared" si="132"/>
        <v>0</v>
      </c>
      <c r="BY384" s="343"/>
      <c r="BZ384" s="51"/>
      <c r="CA384" s="51">
        <f>+J384/5</f>
        <v>66000</v>
      </c>
      <c r="CB384" s="51">
        <f>+CA384</f>
        <v>66000</v>
      </c>
      <c r="CC384" s="51">
        <f>+CB384</f>
        <v>66000</v>
      </c>
      <c r="CD384" s="51">
        <f>+CC384</f>
        <v>66000</v>
      </c>
      <c r="CE384" s="51">
        <f>+CD384</f>
        <v>66000</v>
      </c>
      <c r="CF384" s="51"/>
      <c r="CG384" s="51"/>
      <c r="CH384" s="51"/>
      <c r="CI384" s="51"/>
      <c r="CJ384" s="51"/>
    </row>
    <row r="385" spans="1:88" customFormat="1" ht="53.45" customHeight="1">
      <c r="A385" s="81" t="s">
        <v>512</v>
      </c>
      <c r="B385" s="202" t="s">
        <v>53</v>
      </c>
      <c r="C385" s="1" t="s">
        <v>1001</v>
      </c>
      <c r="D385" s="5"/>
      <c r="E385" s="5" t="s">
        <v>82</v>
      </c>
      <c r="F385" s="6" t="s">
        <v>3</v>
      </c>
      <c r="G385" s="5" t="s">
        <v>410</v>
      </c>
      <c r="H385" s="5">
        <v>730605</v>
      </c>
      <c r="I385" s="1" t="s">
        <v>103</v>
      </c>
      <c r="J385" s="29">
        <v>0</v>
      </c>
      <c r="K385" s="29" t="s">
        <v>1150</v>
      </c>
      <c r="L385" s="54">
        <v>56587.37</v>
      </c>
      <c r="M385" s="53"/>
      <c r="N385" s="53"/>
      <c r="O385" s="53"/>
      <c r="P385" s="53"/>
      <c r="Q385" s="53"/>
      <c r="R385" s="53"/>
      <c r="S385" s="53"/>
      <c r="T385" s="53"/>
      <c r="U385" s="53"/>
      <c r="V385" s="53"/>
      <c r="W385" s="53"/>
      <c r="X385" s="90">
        <f t="shared" si="149"/>
        <v>0</v>
      </c>
      <c r="Y385" s="90"/>
      <c r="Z385" s="90"/>
      <c r="AA385" s="90">
        <f t="shared" si="148"/>
        <v>0</v>
      </c>
      <c r="AB385" s="90"/>
      <c r="AC385" s="90"/>
      <c r="AD385" s="90">
        <f t="shared" si="145"/>
        <v>0</v>
      </c>
      <c r="AE385" s="90"/>
      <c r="AF385" s="90"/>
      <c r="AG385" s="90">
        <f t="shared" si="146"/>
        <v>0</v>
      </c>
      <c r="AH385" s="90"/>
      <c r="AI385" s="90"/>
      <c r="AJ385" s="90">
        <f t="shared" si="141"/>
        <v>0</v>
      </c>
      <c r="AK385" s="90"/>
      <c r="AL385" s="90"/>
      <c r="AM385" s="90">
        <f t="shared" si="140"/>
        <v>0</v>
      </c>
      <c r="AN385" s="90">
        <v>100000</v>
      </c>
      <c r="AO385" s="90"/>
      <c r="AP385" s="90">
        <f t="shared" si="139"/>
        <v>100000</v>
      </c>
      <c r="AQ385" s="90"/>
      <c r="AR385" s="90"/>
      <c r="AS385" s="90">
        <f t="shared" si="138"/>
        <v>100000</v>
      </c>
      <c r="AT385" s="90"/>
      <c r="AU385" s="90"/>
      <c r="AV385" s="90">
        <f t="shared" si="137"/>
        <v>100000</v>
      </c>
      <c r="AW385" s="90"/>
      <c r="AX385" s="90"/>
      <c r="AY385" s="90">
        <f t="shared" si="133"/>
        <v>100000</v>
      </c>
      <c r="AZ385" s="90"/>
      <c r="BA385" s="90"/>
      <c r="BB385" s="90">
        <f t="shared" si="136"/>
        <v>100000</v>
      </c>
      <c r="BC385" s="90"/>
      <c r="BD385" s="90"/>
      <c r="BE385" s="90">
        <f t="shared" si="134"/>
        <v>100000</v>
      </c>
      <c r="BF385" s="90"/>
      <c r="BG385" s="90"/>
      <c r="BH385" s="90">
        <f t="shared" si="135"/>
        <v>100000</v>
      </c>
      <c r="BI385" s="254" t="s">
        <v>1149</v>
      </c>
      <c r="BJ385" s="254">
        <v>30470.13</v>
      </c>
      <c r="BK385" s="272">
        <f t="shared" si="131"/>
        <v>69529.87</v>
      </c>
      <c r="BL385" s="311"/>
      <c r="BM385" s="328"/>
      <c r="BN385" s="388"/>
      <c r="BO385" s="388"/>
      <c r="BP385" s="388"/>
      <c r="BQ385" s="388"/>
      <c r="BR385" s="388"/>
      <c r="BS385" s="388"/>
      <c r="BT385" s="388"/>
      <c r="BU385" s="388"/>
      <c r="BV385" s="388"/>
      <c r="BW385" s="388"/>
      <c r="BX385" s="372">
        <f t="shared" si="132"/>
        <v>0</v>
      </c>
      <c r="BY385" s="343"/>
      <c r="BZ385" s="51"/>
      <c r="CA385" s="51"/>
      <c r="CB385" s="51"/>
      <c r="CC385" s="51"/>
      <c r="CD385" s="51"/>
      <c r="CE385" s="51"/>
      <c r="CF385" s="51"/>
      <c r="CG385" s="51"/>
      <c r="CH385" s="51"/>
      <c r="CI385" s="51"/>
      <c r="CJ385" s="51"/>
    </row>
    <row r="386" spans="1:88" customFormat="1" ht="53.45" customHeight="1">
      <c r="A386" s="81" t="s">
        <v>512</v>
      </c>
      <c r="B386" s="202" t="s">
        <v>53</v>
      </c>
      <c r="C386" s="1" t="s">
        <v>1269</v>
      </c>
      <c r="D386" s="5"/>
      <c r="E386" s="5" t="s">
        <v>82</v>
      </c>
      <c r="F386" s="6" t="s">
        <v>3</v>
      </c>
      <c r="G386" s="5" t="s">
        <v>410</v>
      </c>
      <c r="H386" s="5">
        <v>730605</v>
      </c>
      <c r="I386" s="1" t="s">
        <v>103</v>
      </c>
      <c r="J386" s="29"/>
      <c r="K386" s="29"/>
      <c r="L386" s="54"/>
      <c r="M386" s="53"/>
      <c r="N386" s="53"/>
      <c r="O386" s="53"/>
      <c r="P386" s="53"/>
      <c r="Q386" s="53"/>
      <c r="R386" s="53"/>
      <c r="S386" s="53"/>
      <c r="T386" s="53"/>
      <c r="U386" s="53"/>
      <c r="V386" s="53"/>
      <c r="W386" s="53"/>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v>59432.02</v>
      </c>
      <c r="BG386" s="90"/>
      <c r="BH386" s="90">
        <f t="shared" si="135"/>
        <v>59432.02</v>
      </c>
      <c r="BI386" s="254"/>
      <c r="BJ386" s="254"/>
      <c r="BK386" s="272">
        <f t="shared" si="131"/>
        <v>59432.02</v>
      </c>
      <c r="BL386" s="311"/>
      <c r="BM386" s="328"/>
      <c r="BN386" s="388"/>
      <c r="BO386" s="388"/>
      <c r="BP386" s="388"/>
      <c r="BQ386" s="388"/>
      <c r="BR386" s="388"/>
      <c r="BS386" s="388"/>
      <c r="BT386" s="388"/>
      <c r="BU386" s="388"/>
      <c r="BV386" s="388"/>
      <c r="BW386" s="388"/>
      <c r="BX386" s="372">
        <f t="shared" si="132"/>
        <v>0</v>
      </c>
      <c r="BY386" s="343"/>
      <c r="BZ386" s="51"/>
      <c r="CA386" s="51"/>
      <c r="CB386" s="51"/>
      <c r="CC386" s="51"/>
      <c r="CD386" s="51"/>
      <c r="CE386" s="51"/>
      <c r="CF386" s="51"/>
      <c r="CG386" s="51"/>
      <c r="CH386" s="51"/>
      <c r="CI386" s="51"/>
      <c r="CJ386" s="51"/>
    </row>
    <row r="387" spans="1:88" customFormat="1" ht="53.45" customHeight="1">
      <c r="A387" s="81" t="s">
        <v>512</v>
      </c>
      <c r="B387" s="202" t="s">
        <v>53</v>
      </c>
      <c r="C387" s="1" t="s">
        <v>104</v>
      </c>
      <c r="D387" s="5"/>
      <c r="E387" s="5" t="s">
        <v>82</v>
      </c>
      <c r="F387" s="6" t="s">
        <v>20</v>
      </c>
      <c r="G387" s="5" t="s">
        <v>410</v>
      </c>
      <c r="H387" s="5">
        <v>730605</v>
      </c>
      <c r="I387" s="1" t="s">
        <v>103</v>
      </c>
      <c r="J387" s="29">
        <v>42990</v>
      </c>
      <c r="K387" s="29"/>
      <c r="L387" s="53"/>
      <c r="M387" s="53"/>
      <c r="N387" s="53"/>
      <c r="O387" s="53"/>
      <c r="P387" s="53"/>
      <c r="Q387" s="53"/>
      <c r="R387" s="53"/>
      <c r="S387" s="53"/>
      <c r="T387" s="53"/>
      <c r="U387" s="53"/>
      <c r="V387" s="53"/>
      <c r="W387" s="53"/>
      <c r="X387" s="90">
        <f t="shared" si="149"/>
        <v>42990</v>
      </c>
      <c r="Y387" s="90"/>
      <c r="Z387" s="90"/>
      <c r="AA387" s="90">
        <f t="shared" si="148"/>
        <v>42990</v>
      </c>
      <c r="AB387" s="90"/>
      <c r="AC387" s="90"/>
      <c r="AD387" s="90">
        <f t="shared" si="145"/>
        <v>42990</v>
      </c>
      <c r="AE387" s="90"/>
      <c r="AF387" s="90"/>
      <c r="AG387" s="90">
        <f t="shared" si="146"/>
        <v>42990</v>
      </c>
      <c r="AH387" s="90"/>
      <c r="AI387" s="90"/>
      <c r="AJ387" s="90">
        <f t="shared" si="141"/>
        <v>42990</v>
      </c>
      <c r="AK387" s="90"/>
      <c r="AL387" s="90"/>
      <c r="AM387" s="90">
        <f t="shared" si="140"/>
        <v>42990</v>
      </c>
      <c r="AN387" s="90"/>
      <c r="AO387" s="90"/>
      <c r="AP387" s="90">
        <f t="shared" si="139"/>
        <v>42990</v>
      </c>
      <c r="AQ387" s="90"/>
      <c r="AR387" s="90"/>
      <c r="AS387" s="90">
        <f t="shared" si="138"/>
        <v>42990</v>
      </c>
      <c r="AT387" s="90"/>
      <c r="AU387" s="90"/>
      <c r="AV387" s="90">
        <f t="shared" si="137"/>
        <v>42990</v>
      </c>
      <c r="AW387" s="90"/>
      <c r="AX387" s="90"/>
      <c r="AY387" s="90">
        <f t="shared" si="133"/>
        <v>42990</v>
      </c>
      <c r="AZ387" s="90"/>
      <c r="BA387" s="90"/>
      <c r="BB387" s="90">
        <f t="shared" si="136"/>
        <v>42990</v>
      </c>
      <c r="BC387" s="90"/>
      <c r="BD387" s="90"/>
      <c r="BE387" s="90">
        <f t="shared" si="134"/>
        <v>42990</v>
      </c>
      <c r="BF387" s="90"/>
      <c r="BG387" s="90"/>
      <c r="BH387" s="90">
        <f t="shared" si="135"/>
        <v>42990</v>
      </c>
      <c r="BI387" s="267" t="s">
        <v>607</v>
      </c>
      <c r="BJ387" s="267">
        <v>42990</v>
      </c>
      <c r="BK387" s="272">
        <f t="shared" si="131"/>
        <v>0</v>
      </c>
      <c r="BL387" s="311"/>
      <c r="BM387" s="328"/>
      <c r="BN387" s="388"/>
      <c r="BO387" s="388"/>
      <c r="BP387" s="388"/>
      <c r="BQ387" s="388"/>
      <c r="BR387" s="388"/>
      <c r="BS387" s="388"/>
      <c r="BT387" s="388"/>
      <c r="BU387" s="388"/>
      <c r="BV387" s="388"/>
      <c r="BW387" s="388"/>
      <c r="BX387" s="372">
        <f t="shared" si="132"/>
        <v>0</v>
      </c>
      <c r="BY387" s="343"/>
      <c r="BZ387" s="51"/>
      <c r="CA387" s="51"/>
      <c r="CB387" s="51"/>
      <c r="CC387" s="51">
        <f>+J387</f>
        <v>42990</v>
      </c>
      <c r="CD387" s="51"/>
      <c r="CE387" s="51"/>
      <c r="CF387" s="51"/>
      <c r="CG387" s="51"/>
      <c r="CH387" s="51"/>
      <c r="CI387" s="51"/>
      <c r="CJ387" s="51"/>
    </row>
    <row r="388" spans="1:88" customFormat="1" ht="53.45" customHeight="1">
      <c r="A388" s="81" t="s">
        <v>512</v>
      </c>
      <c r="B388" s="202" t="s">
        <v>53</v>
      </c>
      <c r="C388" s="1" t="s">
        <v>99</v>
      </c>
      <c r="D388" s="5"/>
      <c r="E388" s="5" t="s">
        <v>82</v>
      </c>
      <c r="F388" s="5" t="s">
        <v>20</v>
      </c>
      <c r="G388" s="5" t="s">
        <v>410</v>
      </c>
      <c r="H388" s="5">
        <v>730607</v>
      </c>
      <c r="I388" s="1" t="s">
        <v>100</v>
      </c>
      <c r="J388" s="29">
        <v>8400</v>
      </c>
      <c r="K388" s="29"/>
      <c r="L388" s="53"/>
      <c r="M388" s="53"/>
      <c r="N388" s="53"/>
      <c r="O388" s="53"/>
      <c r="P388" s="53"/>
      <c r="Q388" s="53"/>
      <c r="R388" s="53"/>
      <c r="S388" s="53"/>
      <c r="T388" s="53"/>
      <c r="U388" s="53"/>
      <c r="V388" s="53"/>
      <c r="W388" s="53"/>
      <c r="X388" s="90">
        <f t="shared" si="149"/>
        <v>8400</v>
      </c>
      <c r="Y388" s="90"/>
      <c r="Z388" s="90"/>
      <c r="AA388" s="90">
        <f t="shared" si="148"/>
        <v>8400</v>
      </c>
      <c r="AB388" s="90"/>
      <c r="AC388" s="90"/>
      <c r="AD388" s="90">
        <f t="shared" si="145"/>
        <v>8400</v>
      </c>
      <c r="AE388" s="90"/>
      <c r="AF388" s="90"/>
      <c r="AG388" s="90">
        <f t="shared" si="146"/>
        <v>8400</v>
      </c>
      <c r="AH388" s="90"/>
      <c r="AI388" s="90"/>
      <c r="AJ388" s="90">
        <f t="shared" si="141"/>
        <v>8400</v>
      </c>
      <c r="AK388" s="90"/>
      <c r="AL388" s="90"/>
      <c r="AM388" s="90">
        <f t="shared" si="140"/>
        <v>8400</v>
      </c>
      <c r="AN388" s="90"/>
      <c r="AO388" s="90"/>
      <c r="AP388" s="90">
        <f t="shared" si="139"/>
        <v>8400</v>
      </c>
      <c r="AQ388" s="90"/>
      <c r="AR388" s="90"/>
      <c r="AS388" s="90">
        <f t="shared" si="138"/>
        <v>8400</v>
      </c>
      <c r="AT388" s="90"/>
      <c r="AU388" s="90"/>
      <c r="AV388" s="90">
        <f t="shared" si="137"/>
        <v>8400</v>
      </c>
      <c r="AW388" s="90"/>
      <c r="AX388" s="90"/>
      <c r="AY388" s="90">
        <f t="shared" si="133"/>
        <v>8400</v>
      </c>
      <c r="AZ388" s="90"/>
      <c r="BA388" s="90"/>
      <c r="BB388" s="90">
        <f t="shared" si="136"/>
        <v>8400</v>
      </c>
      <c r="BC388" s="90"/>
      <c r="BD388" s="90"/>
      <c r="BE388" s="90">
        <f t="shared" si="134"/>
        <v>8400</v>
      </c>
      <c r="BF388" s="90"/>
      <c r="BG388" s="90"/>
      <c r="BH388" s="90">
        <f t="shared" si="135"/>
        <v>8400</v>
      </c>
      <c r="BI388" s="267" t="s">
        <v>714</v>
      </c>
      <c r="BJ388" s="267">
        <v>8400</v>
      </c>
      <c r="BK388" s="272">
        <f t="shared" si="131"/>
        <v>0</v>
      </c>
      <c r="BL388" s="53"/>
      <c r="BM388" s="332"/>
      <c r="BN388" s="73">
        <v>3600</v>
      </c>
      <c r="BO388" s="73"/>
      <c r="BP388" s="73"/>
      <c r="BQ388" s="73"/>
      <c r="BR388" s="73"/>
      <c r="BS388" s="73"/>
      <c r="BT388" s="272"/>
      <c r="BU388" s="272">
        <v>4800</v>
      </c>
      <c r="BV388" s="537"/>
      <c r="BW388" s="537"/>
      <c r="BX388" s="372">
        <f t="shared" si="132"/>
        <v>8400</v>
      </c>
      <c r="BY388" s="343">
        <f>+J388/3</f>
        <v>2800</v>
      </c>
      <c r="BZ388" s="51">
        <f>+BY388</f>
        <v>2800</v>
      </c>
      <c r="CA388" s="51">
        <f>+BZ388</f>
        <v>2800</v>
      </c>
      <c r="CB388" s="51"/>
      <c r="CC388" s="51"/>
      <c r="CD388" s="51"/>
      <c r="CE388" s="51"/>
      <c r="CF388" s="51"/>
      <c r="CG388" s="51"/>
      <c r="CH388" s="51"/>
      <c r="CI388" s="51"/>
      <c r="CJ388" s="51"/>
    </row>
    <row r="389" spans="1:88" customFormat="1" ht="53.45" customHeight="1">
      <c r="A389" s="551" t="s">
        <v>527</v>
      </c>
      <c r="B389" s="552"/>
      <c r="C389" s="552"/>
      <c r="D389" s="552"/>
      <c r="E389" s="552"/>
      <c r="F389" s="552"/>
      <c r="G389" s="552"/>
      <c r="H389" s="552"/>
      <c r="I389" s="553"/>
      <c r="J389" s="105">
        <f>+SUM(J377:J388)</f>
        <v>616009.77</v>
      </c>
      <c r="K389" s="105"/>
      <c r="L389" s="105">
        <f t="shared" ref="L389:CJ389" si="159">+SUM(L377:L388)</f>
        <v>56587.37</v>
      </c>
      <c r="M389" s="105">
        <f t="shared" si="159"/>
        <v>0</v>
      </c>
      <c r="N389" s="105">
        <f t="shared" si="159"/>
        <v>0</v>
      </c>
      <c r="O389" s="105"/>
      <c r="P389" s="105"/>
      <c r="Q389" s="105"/>
      <c r="R389" s="105"/>
      <c r="S389" s="105"/>
      <c r="T389" s="105"/>
      <c r="U389" s="105"/>
      <c r="V389" s="105">
        <f>+SUM(V377:V388)</f>
        <v>0</v>
      </c>
      <c r="W389" s="105">
        <f>+SUM(W377:W388)</f>
        <v>0</v>
      </c>
      <c r="X389" s="90">
        <f t="shared" si="149"/>
        <v>616009.77</v>
      </c>
      <c r="Y389" s="90"/>
      <c r="Z389" s="90"/>
      <c r="AA389" s="90">
        <f t="shared" si="148"/>
        <v>616009.77</v>
      </c>
      <c r="AB389" s="105">
        <f>+SUM(AB377:AB388)</f>
        <v>0</v>
      </c>
      <c r="AC389" s="105">
        <f>+SUM(AC377:AC388)</f>
        <v>0</v>
      </c>
      <c r="AD389" s="90">
        <f t="shared" si="145"/>
        <v>616009.77</v>
      </c>
      <c r="AE389" s="105">
        <f>+SUM(AE377:AE388)</f>
        <v>0</v>
      </c>
      <c r="AF389" s="105">
        <f>+SUM(AF377:AF388)</f>
        <v>0</v>
      </c>
      <c r="AG389" s="105">
        <f>+SUM(AG377:AG388)</f>
        <v>616009.77</v>
      </c>
      <c r="AH389" s="105">
        <f>+SUM(AH377:AH388)</f>
        <v>0</v>
      </c>
      <c r="AI389" s="105">
        <f>+SUM(AI377:AI388)</f>
        <v>0</v>
      </c>
      <c r="AJ389" s="105">
        <f t="shared" si="141"/>
        <v>616009.77</v>
      </c>
      <c r="AK389" s="105">
        <f>+SUM(AK377:AK388)</f>
        <v>0</v>
      </c>
      <c r="AL389" s="105">
        <f>+SUM(AL377:AL388)</f>
        <v>0</v>
      </c>
      <c r="AM389" s="105">
        <f t="shared" si="140"/>
        <v>616009.77</v>
      </c>
      <c r="AN389" s="105">
        <f>SUM(AN377:AN388)</f>
        <v>100000</v>
      </c>
      <c r="AO389" s="105">
        <f>SUM(AO377:AO388)</f>
        <v>100000</v>
      </c>
      <c r="AP389" s="105">
        <f t="shared" si="139"/>
        <v>616009.77</v>
      </c>
      <c r="AQ389" s="105">
        <f>SUM(AQ377:AQ388)</f>
        <v>0</v>
      </c>
      <c r="AR389" s="105">
        <f>SUM(AR377:AR388)</f>
        <v>0</v>
      </c>
      <c r="AS389" s="105">
        <f t="shared" si="138"/>
        <v>616009.77</v>
      </c>
      <c r="AT389" s="105"/>
      <c r="AU389" s="105"/>
      <c r="AV389" s="105">
        <f t="shared" si="137"/>
        <v>616009.77</v>
      </c>
      <c r="AW389" s="105">
        <f>+SUM(AW377:AW388)</f>
        <v>0</v>
      </c>
      <c r="AX389" s="105">
        <f>+SUM(AX377:AX388)</f>
        <v>0</v>
      </c>
      <c r="AY389" s="105">
        <f t="shared" si="133"/>
        <v>616009.77</v>
      </c>
      <c r="AZ389" s="105">
        <f>+SUM(AZ377:AZ388)</f>
        <v>0</v>
      </c>
      <c r="BA389" s="105">
        <f>+SUM(BA377:BA388)</f>
        <v>0</v>
      </c>
      <c r="BB389" s="105">
        <f t="shared" si="136"/>
        <v>616009.77</v>
      </c>
      <c r="BC389" s="105">
        <f>+SUM(BC377:BC388)</f>
        <v>0</v>
      </c>
      <c r="BD389" s="105">
        <f>+SUM(BD377:BD388)</f>
        <v>0</v>
      </c>
      <c r="BE389" s="105">
        <f t="shared" si="134"/>
        <v>616009.77</v>
      </c>
      <c r="BF389" s="105">
        <f>+SUM(BF377:BF388)</f>
        <v>59432.02</v>
      </c>
      <c r="BG389" s="105">
        <f>+SUM(BG377:BG388)</f>
        <v>59432.02</v>
      </c>
      <c r="BH389" s="105">
        <f t="shared" si="135"/>
        <v>616009.77</v>
      </c>
      <c r="BI389" s="105"/>
      <c r="BJ389" s="105"/>
      <c r="BK389" s="272">
        <f t="shared" si="131"/>
        <v>616009.77</v>
      </c>
      <c r="BL389" s="105">
        <f t="shared" ref="BL389:BW389" si="160">+SUM(BL377:BL388)</f>
        <v>0</v>
      </c>
      <c r="BM389" s="317">
        <f t="shared" si="160"/>
        <v>0</v>
      </c>
      <c r="BN389" s="317">
        <f t="shared" si="160"/>
        <v>68665.329999999987</v>
      </c>
      <c r="BO389" s="376">
        <f t="shared" si="160"/>
        <v>10770.93</v>
      </c>
      <c r="BP389" s="376">
        <f t="shared" si="160"/>
        <v>0</v>
      </c>
      <c r="BQ389" s="376">
        <f t="shared" si="160"/>
        <v>14297.19</v>
      </c>
      <c r="BR389" s="376">
        <f t="shared" si="160"/>
        <v>13065.37</v>
      </c>
      <c r="BS389" s="376">
        <f t="shared" si="160"/>
        <v>0</v>
      </c>
      <c r="BT389" s="376">
        <f t="shared" si="160"/>
        <v>12047.62</v>
      </c>
      <c r="BU389" s="376">
        <f t="shared" si="160"/>
        <v>14223.5</v>
      </c>
      <c r="BV389" s="376">
        <f t="shared" si="160"/>
        <v>0</v>
      </c>
      <c r="BW389" s="376">
        <f t="shared" si="160"/>
        <v>27630.5</v>
      </c>
      <c r="BX389" s="376">
        <f t="shared" si="132"/>
        <v>160700.43999999997</v>
      </c>
      <c r="BY389" s="107">
        <f t="shared" si="159"/>
        <v>39113.975909090914</v>
      </c>
      <c r="BZ389" s="105">
        <f t="shared" si="159"/>
        <v>39113.975909090914</v>
      </c>
      <c r="CA389" s="105">
        <f t="shared" si="159"/>
        <v>79799.090909090912</v>
      </c>
      <c r="CB389" s="105">
        <f t="shared" si="159"/>
        <v>76999.090909090912</v>
      </c>
      <c r="CC389" s="105">
        <f t="shared" si="159"/>
        <v>119989.09090909091</v>
      </c>
      <c r="CD389" s="105">
        <f t="shared" si="159"/>
        <v>76999.090909090912</v>
      </c>
      <c r="CE389" s="105">
        <f t="shared" si="159"/>
        <v>79999.090909090912</v>
      </c>
      <c r="CF389" s="105">
        <f t="shared" si="159"/>
        <v>10999.09090909091</v>
      </c>
      <c r="CG389" s="105">
        <f t="shared" si="159"/>
        <v>70999.090909090912</v>
      </c>
      <c r="CH389" s="105">
        <f t="shared" si="159"/>
        <v>10999.09090909091</v>
      </c>
      <c r="CI389" s="105">
        <f t="shared" si="159"/>
        <v>10999.09090909091</v>
      </c>
      <c r="CJ389" s="105">
        <f t="shared" si="159"/>
        <v>0</v>
      </c>
    </row>
    <row r="390" spans="1:88" customFormat="1" ht="53.45" customHeight="1">
      <c r="A390" s="92">
        <v>75</v>
      </c>
      <c r="B390" s="93" t="s">
        <v>528</v>
      </c>
      <c r="C390" s="94"/>
      <c r="D390" s="123"/>
      <c r="E390" s="114"/>
      <c r="F390" s="114"/>
      <c r="G390" s="114"/>
      <c r="H390" s="114"/>
      <c r="I390" s="115"/>
      <c r="J390" s="116"/>
      <c r="K390" s="116"/>
      <c r="L390" s="116"/>
      <c r="M390" s="116"/>
      <c r="N390" s="116"/>
      <c r="O390" s="116"/>
      <c r="P390" s="116"/>
      <c r="Q390" s="116"/>
      <c r="R390" s="116"/>
      <c r="S390" s="116"/>
      <c r="T390" s="116"/>
      <c r="U390" s="116"/>
      <c r="V390" s="116"/>
      <c r="W390" s="116"/>
      <c r="X390" s="90">
        <f t="shared" si="149"/>
        <v>0</v>
      </c>
      <c r="Y390" s="300"/>
      <c r="Z390" s="300"/>
      <c r="AA390" s="90">
        <f t="shared" si="148"/>
        <v>0</v>
      </c>
      <c r="AB390" s="300"/>
      <c r="AC390" s="300"/>
      <c r="AD390" s="90">
        <f t="shared" si="145"/>
        <v>0</v>
      </c>
      <c r="AE390" s="116"/>
      <c r="AF390" s="116"/>
      <c r="AG390" s="116">
        <f t="shared" si="146"/>
        <v>0</v>
      </c>
      <c r="AH390" s="127"/>
      <c r="AI390" s="127"/>
      <c r="AJ390" s="127">
        <f t="shared" si="141"/>
        <v>0</v>
      </c>
      <c r="AK390" s="448"/>
      <c r="AL390" s="448"/>
      <c r="AM390" s="448">
        <f t="shared" si="140"/>
        <v>0</v>
      </c>
      <c r="AN390" s="448"/>
      <c r="AO390" s="448"/>
      <c r="AP390" s="448">
        <f t="shared" si="139"/>
        <v>0</v>
      </c>
      <c r="AQ390" s="448"/>
      <c r="AR390" s="448"/>
      <c r="AS390" s="448">
        <f t="shared" si="138"/>
        <v>0</v>
      </c>
      <c r="AT390" s="448"/>
      <c r="AU390" s="448"/>
      <c r="AV390" s="448">
        <f t="shared" si="137"/>
        <v>0</v>
      </c>
      <c r="AW390" s="448"/>
      <c r="AX390" s="448"/>
      <c r="AY390" s="448">
        <f t="shared" si="133"/>
        <v>0</v>
      </c>
      <c r="AZ390" s="448"/>
      <c r="BA390" s="448"/>
      <c r="BB390" s="448">
        <f t="shared" si="136"/>
        <v>0</v>
      </c>
      <c r="BC390" s="448"/>
      <c r="BD390" s="448"/>
      <c r="BE390" s="448">
        <f t="shared" si="134"/>
        <v>0</v>
      </c>
      <c r="BF390" s="448"/>
      <c r="BG390" s="448"/>
      <c r="BH390" s="448">
        <f t="shared" si="135"/>
        <v>0</v>
      </c>
      <c r="BI390" s="116"/>
      <c r="BJ390" s="116"/>
      <c r="BK390" s="272">
        <f t="shared" si="131"/>
        <v>0</v>
      </c>
      <c r="BL390" s="116"/>
      <c r="BM390" s="116"/>
      <c r="BN390" s="91"/>
      <c r="BO390" s="91"/>
      <c r="BP390" s="91"/>
      <c r="BQ390" s="116">
        <f t="shared" ref="BQ390:BR390" si="161">+BN390-BP390</f>
        <v>0</v>
      </c>
      <c r="BR390" s="116">
        <f t="shared" si="161"/>
        <v>0</v>
      </c>
      <c r="BS390" s="116"/>
      <c r="BT390" s="116"/>
      <c r="BU390" s="116"/>
      <c r="BV390" s="116"/>
      <c r="BW390" s="116"/>
      <c r="BX390" s="116">
        <f t="shared" si="132"/>
        <v>0</v>
      </c>
      <c r="BY390" s="116"/>
      <c r="BZ390" s="116"/>
      <c r="CA390" s="116"/>
      <c r="CB390" s="116"/>
      <c r="CC390" s="116"/>
      <c r="CD390" s="116"/>
      <c r="CE390" s="116"/>
      <c r="CF390" s="116"/>
      <c r="CG390" s="116"/>
      <c r="CH390" s="116"/>
      <c r="CI390" s="116"/>
      <c r="CJ390" s="118"/>
    </row>
    <row r="391" spans="1:88" customFormat="1" ht="53.45" customHeight="1">
      <c r="A391" s="81" t="s">
        <v>513</v>
      </c>
      <c r="B391" s="202" t="s">
        <v>53</v>
      </c>
      <c r="C391" s="1" t="s">
        <v>83</v>
      </c>
      <c r="D391" s="5"/>
      <c r="E391" s="5" t="s">
        <v>82</v>
      </c>
      <c r="F391" s="5" t="s">
        <v>20</v>
      </c>
      <c r="G391" s="5" t="s">
        <v>410</v>
      </c>
      <c r="H391" s="5">
        <v>750107</v>
      </c>
      <c r="I391" s="4" t="s">
        <v>420</v>
      </c>
      <c r="J391" s="29">
        <v>211936.92</v>
      </c>
      <c r="K391" s="29"/>
      <c r="L391" s="53"/>
      <c r="M391" s="53"/>
      <c r="N391" s="53"/>
      <c r="O391" s="53"/>
      <c r="P391" s="53"/>
      <c r="Q391" s="53"/>
      <c r="R391" s="53"/>
      <c r="S391" s="53"/>
      <c r="T391" s="53"/>
      <c r="U391" s="53"/>
      <c r="V391" s="53"/>
      <c r="W391" s="53"/>
      <c r="X391" s="90">
        <f t="shared" si="149"/>
        <v>211936.92</v>
      </c>
      <c r="Y391" s="90"/>
      <c r="Z391" s="90"/>
      <c r="AA391" s="90">
        <f t="shared" si="148"/>
        <v>211936.92</v>
      </c>
      <c r="AB391" s="90"/>
      <c r="AC391" s="90"/>
      <c r="AD391" s="90">
        <f t="shared" si="145"/>
        <v>211936.92</v>
      </c>
      <c r="AE391" s="90"/>
      <c r="AF391" s="90"/>
      <c r="AG391" s="90">
        <f t="shared" si="146"/>
        <v>211936.92</v>
      </c>
      <c r="AH391" s="90"/>
      <c r="AI391" s="90"/>
      <c r="AJ391" s="90">
        <f t="shared" si="141"/>
        <v>211936.92</v>
      </c>
      <c r="AK391" s="90"/>
      <c r="AL391" s="90"/>
      <c r="AM391" s="90">
        <f t="shared" si="140"/>
        <v>211936.92</v>
      </c>
      <c r="AN391" s="90"/>
      <c r="AO391" s="90"/>
      <c r="AP391" s="90">
        <f t="shared" si="139"/>
        <v>211936.92</v>
      </c>
      <c r="AQ391" s="90"/>
      <c r="AR391" s="90"/>
      <c r="AS391" s="90">
        <f t="shared" si="138"/>
        <v>211936.92</v>
      </c>
      <c r="AT391" s="90"/>
      <c r="AU391" s="90"/>
      <c r="AV391" s="90">
        <f t="shared" si="137"/>
        <v>211936.92</v>
      </c>
      <c r="AW391" s="90"/>
      <c r="AX391" s="90"/>
      <c r="AY391" s="90">
        <f t="shared" si="133"/>
        <v>211936.92</v>
      </c>
      <c r="AZ391" s="90"/>
      <c r="BA391" s="90"/>
      <c r="BB391" s="90">
        <f t="shared" si="136"/>
        <v>211936.92</v>
      </c>
      <c r="BC391" s="90"/>
      <c r="BD391" s="90"/>
      <c r="BE391" s="90">
        <f t="shared" si="134"/>
        <v>211936.92</v>
      </c>
      <c r="BF391" s="90"/>
      <c r="BG391" s="90"/>
      <c r="BH391" s="90">
        <f t="shared" si="135"/>
        <v>211936.92</v>
      </c>
      <c r="BI391" s="267" t="s">
        <v>709</v>
      </c>
      <c r="BJ391" s="267">
        <v>207954.37</v>
      </c>
      <c r="BK391" s="272">
        <f t="shared" si="131"/>
        <v>3982.5500000000175</v>
      </c>
      <c r="BL391" s="53"/>
      <c r="BM391" s="332">
        <v>207915.65</v>
      </c>
      <c r="BN391" s="73"/>
      <c r="BO391" s="393">
        <v>37.729999999999997</v>
      </c>
      <c r="BP391" s="393"/>
      <c r="BQ391" s="393"/>
      <c r="BR391" s="393"/>
      <c r="BS391" s="393"/>
      <c r="BT391" s="393"/>
      <c r="BU391" s="393"/>
      <c r="BV391" s="393"/>
      <c r="BW391" s="393"/>
      <c r="BX391" s="372">
        <f t="shared" si="132"/>
        <v>207953.38</v>
      </c>
      <c r="BY391" s="343">
        <f>+J391/2</f>
        <v>105968.46</v>
      </c>
      <c r="BZ391" s="51">
        <f t="shared" ref="BZ391:CI396" si="162">+BY391</f>
        <v>105968.46</v>
      </c>
      <c r="CA391" s="51"/>
      <c r="CB391" s="51"/>
      <c r="CC391" s="51"/>
      <c r="CD391" s="51"/>
      <c r="CE391" s="51"/>
      <c r="CF391" s="51"/>
      <c r="CG391" s="51"/>
      <c r="CH391" s="51"/>
      <c r="CI391" s="51"/>
      <c r="CJ391" s="51"/>
    </row>
    <row r="392" spans="1:88" customFormat="1" ht="53.45" customHeight="1">
      <c r="A392" s="81" t="s">
        <v>513</v>
      </c>
      <c r="B392" s="202" t="s">
        <v>53</v>
      </c>
      <c r="C392" s="1" t="s">
        <v>84</v>
      </c>
      <c r="D392" s="5"/>
      <c r="E392" s="5" t="s">
        <v>82</v>
      </c>
      <c r="F392" s="5" t="s">
        <v>20</v>
      </c>
      <c r="G392" s="5" t="s">
        <v>410</v>
      </c>
      <c r="H392" s="5">
        <v>750107</v>
      </c>
      <c r="I392" s="4" t="s">
        <v>420</v>
      </c>
      <c r="J392" s="29">
        <v>3933.18</v>
      </c>
      <c r="K392" s="29"/>
      <c r="L392" s="53"/>
      <c r="M392" s="53"/>
      <c r="N392" s="53"/>
      <c r="O392" s="53"/>
      <c r="P392" s="53"/>
      <c r="Q392" s="53"/>
      <c r="R392" s="53"/>
      <c r="S392" s="53"/>
      <c r="T392" s="53"/>
      <c r="U392" s="53"/>
      <c r="V392" s="53"/>
      <c r="W392" s="53"/>
      <c r="X392" s="90">
        <f t="shared" si="149"/>
        <v>3933.18</v>
      </c>
      <c r="Y392" s="90"/>
      <c r="Z392" s="90"/>
      <c r="AA392" s="90">
        <f t="shared" si="148"/>
        <v>3933.18</v>
      </c>
      <c r="AB392" s="90"/>
      <c r="AC392" s="90"/>
      <c r="AD392" s="90">
        <f t="shared" si="145"/>
        <v>3933.18</v>
      </c>
      <c r="AE392" s="90"/>
      <c r="AF392" s="90"/>
      <c r="AG392" s="90">
        <f t="shared" si="146"/>
        <v>3933.18</v>
      </c>
      <c r="AH392" s="90"/>
      <c r="AI392" s="90"/>
      <c r="AJ392" s="90">
        <f t="shared" si="141"/>
        <v>3933.18</v>
      </c>
      <c r="AK392" s="90"/>
      <c r="AL392" s="90"/>
      <c r="AM392" s="90">
        <f t="shared" si="140"/>
        <v>3933.18</v>
      </c>
      <c r="AN392" s="90"/>
      <c r="AO392" s="90"/>
      <c r="AP392" s="90">
        <f t="shared" si="139"/>
        <v>3933.18</v>
      </c>
      <c r="AQ392" s="90"/>
      <c r="AR392" s="90"/>
      <c r="AS392" s="90">
        <f t="shared" si="138"/>
        <v>3933.18</v>
      </c>
      <c r="AT392" s="90"/>
      <c r="AU392" s="90"/>
      <c r="AV392" s="90">
        <f t="shared" si="137"/>
        <v>3933.18</v>
      </c>
      <c r="AW392" s="90"/>
      <c r="AX392" s="90"/>
      <c r="AY392" s="90">
        <f t="shared" si="133"/>
        <v>3933.18</v>
      </c>
      <c r="AZ392" s="90"/>
      <c r="BA392" s="90"/>
      <c r="BB392" s="90">
        <f t="shared" si="136"/>
        <v>3933.18</v>
      </c>
      <c r="BC392" s="90"/>
      <c r="BD392" s="90"/>
      <c r="BE392" s="90">
        <f t="shared" si="134"/>
        <v>3933.18</v>
      </c>
      <c r="BF392" s="90"/>
      <c r="BG392" s="90"/>
      <c r="BH392" s="90">
        <f t="shared" si="135"/>
        <v>3933.18</v>
      </c>
      <c r="BI392" s="267" t="s">
        <v>710</v>
      </c>
      <c r="BJ392" s="267">
        <v>3933.18</v>
      </c>
      <c r="BK392" s="272">
        <f t="shared" ref="BK392:BK455" si="163">+BH392-BJ392</f>
        <v>0</v>
      </c>
      <c r="BL392" s="53"/>
      <c r="BM392" s="332"/>
      <c r="BN392" s="73">
        <f>3931.54-21.61</f>
        <v>3909.93</v>
      </c>
      <c r="BO392" s="73"/>
      <c r="BP392" s="73"/>
      <c r="BQ392" s="73"/>
      <c r="BR392" s="73"/>
      <c r="BS392" s="73"/>
      <c r="BT392" s="73"/>
      <c r="BU392" s="73"/>
      <c r="BV392" s="73"/>
      <c r="BW392" s="73"/>
      <c r="BX392" s="372">
        <f t="shared" si="132"/>
        <v>3909.93</v>
      </c>
      <c r="BY392" s="343">
        <f>+J392/2</f>
        <v>1966.59</v>
      </c>
      <c r="BZ392" s="51">
        <f t="shared" si="162"/>
        <v>1966.59</v>
      </c>
      <c r="CA392" s="51"/>
      <c r="CB392" s="51"/>
      <c r="CC392" s="51"/>
      <c r="CD392" s="51"/>
      <c r="CE392" s="51"/>
      <c r="CF392" s="51"/>
      <c r="CG392" s="51"/>
      <c r="CH392" s="51"/>
      <c r="CI392" s="51"/>
      <c r="CJ392" s="51"/>
    </row>
    <row r="393" spans="1:88" customFormat="1" ht="53.45" customHeight="1">
      <c r="A393" s="81" t="s">
        <v>513</v>
      </c>
      <c r="B393" s="202" t="s">
        <v>53</v>
      </c>
      <c r="C393" s="1" t="s">
        <v>85</v>
      </c>
      <c r="D393" s="5"/>
      <c r="E393" s="5" t="s">
        <v>82</v>
      </c>
      <c r="F393" s="5" t="s">
        <v>20</v>
      </c>
      <c r="G393" s="5" t="s">
        <v>410</v>
      </c>
      <c r="H393" s="5">
        <v>750107</v>
      </c>
      <c r="I393" s="4" t="s">
        <v>420</v>
      </c>
      <c r="J393" s="29">
        <v>88518</v>
      </c>
      <c r="K393" s="29"/>
      <c r="L393" s="53"/>
      <c r="M393" s="53"/>
      <c r="N393" s="53"/>
      <c r="O393" s="53"/>
      <c r="P393" s="53"/>
      <c r="Q393" s="53"/>
      <c r="R393" s="53"/>
      <c r="S393" s="53"/>
      <c r="T393" s="53"/>
      <c r="U393" s="53"/>
      <c r="V393" s="53"/>
      <c r="W393" s="53"/>
      <c r="X393" s="90">
        <f t="shared" si="149"/>
        <v>88518</v>
      </c>
      <c r="Y393" s="90"/>
      <c r="Z393" s="90"/>
      <c r="AA393" s="90">
        <f t="shared" si="148"/>
        <v>88518</v>
      </c>
      <c r="AB393" s="90"/>
      <c r="AC393" s="90"/>
      <c r="AD393" s="90">
        <f t="shared" si="145"/>
        <v>88518</v>
      </c>
      <c r="AE393" s="90"/>
      <c r="AF393" s="90"/>
      <c r="AG393" s="90">
        <f t="shared" si="146"/>
        <v>88518</v>
      </c>
      <c r="AH393" s="90"/>
      <c r="AI393" s="90"/>
      <c r="AJ393" s="90">
        <f t="shared" si="141"/>
        <v>88518</v>
      </c>
      <c r="AK393" s="90"/>
      <c r="AL393" s="90"/>
      <c r="AM393" s="90">
        <f t="shared" si="140"/>
        <v>88518</v>
      </c>
      <c r="AN393" s="90"/>
      <c r="AO393" s="90"/>
      <c r="AP393" s="90">
        <f t="shared" si="139"/>
        <v>88518</v>
      </c>
      <c r="AQ393" s="90"/>
      <c r="AR393" s="90"/>
      <c r="AS393" s="90">
        <f t="shared" si="138"/>
        <v>88518</v>
      </c>
      <c r="AT393" s="90"/>
      <c r="AU393" s="90"/>
      <c r="AV393" s="90">
        <f t="shared" si="137"/>
        <v>88518</v>
      </c>
      <c r="AW393" s="90"/>
      <c r="AX393" s="90"/>
      <c r="AY393" s="90">
        <f t="shared" si="133"/>
        <v>88518</v>
      </c>
      <c r="AZ393" s="90"/>
      <c r="BA393" s="90"/>
      <c r="BB393" s="90">
        <f t="shared" si="136"/>
        <v>88518</v>
      </c>
      <c r="BC393" s="90"/>
      <c r="BD393" s="90"/>
      <c r="BE393" s="90">
        <f t="shared" si="134"/>
        <v>88518</v>
      </c>
      <c r="BF393" s="90"/>
      <c r="BG393" s="90"/>
      <c r="BH393" s="90">
        <f t="shared" si="135"/>
        <v>88518</v>
      </c>
      <c r="BI393" s="294" t="s">
        <v>797</v>
      </c>
      <c r="BJ393" s="267">
        <f>2805.34+53828.34+21531.34+1345.71</f>
        <v>79510.73</v>
      </c>
      <c r="BK393" s="272">
        <f t="shared" si="163"/>
        <v>9007.2700000000041</v>
      </c>
      <c r="BL393" s="53"/>
      <c r="BM393" s="332">
        <f>1663.02-94.71-2.06-282.54</f>
        <v>1283.71</v>
      </c>
      <c r="BN393" s="73"/>
      <c r="BO393" s="393">
        <f>53828.34+0.94+1345.71</f>
        <v>55174.99</v>
      </c>
      <c r="BP393" s="393"/>
      <c r="BQ393" s="393">
        <v>21531.32</v>
      </c>
      <c r="BR393" s="393"/>
      <c r="BS393" s="393"/>
      <c r="BT393" s="393"/>
      <c r="BU393" s="393"/>
      <c r="BV393" s="393"/>
      <c r="BW393" s="393"/>
      <c r="BX393" s="372">
        <f t="shared" ref="BX393:BX456" si="164">+BL393+BM393+BN393+BO393+BP393+BQ393+BR393+BS393+BT393+BU393+BV393+BW393</f>
        <v>77990.01999999999</v>
      </c>
      <c r="BY393" s="343">
        <f>+J393/2</f>
        <v>44259</v>
      </c>
      <c r="BZ393" s="51">
        <f t="shared" si="162"/>
        <v>44259</v>
      </c>
      <c r="CA393" s="51"/>
      <c r="CB393" s="51"/>
      <c r="CC393" s="51"/>
      <c r="CD393" s="51"/>
      <c r="CE393" s="51"/>
      <c r="CF393" s="51"/>
      <c r="CG393" s="51"/>
      <c r="CH393" s="51"/>
      <c r="CI393" s="51"/>
      <c r="CJ393" s="51"/>
    </row>
    <row r="394" spans="1:88" ht="53.45" customHeight="1">
      <c r="A394" s="81" t="s">
        <v>513</v>
      </c>
      <c r="B394" s="202" t="s">
        <v>53</v>
      </c>
      <c r="C394" s="1" t="s">
        <v>95</v>
      </c>
      <c r="D394" s="5"/>
      <c r="E394" s="5" t="s">
        <v>82</v>
      </c>
      <c r="F394" s="5" t="s">
        <v>20</v>
      </c>
      <c r="G394" s="5" t="s">
        <v>410</v>
      </c>
      <c r="H394" s="5">
        <v>750107</v>
      </c>
      <c r="I394" s="4" t="s">
        <v>420</v>
      </c>
      <c r="J394" s="29">
        <v>1032662.4</v>
      </c>
      <c r="K394" s="29"/>
      <c r="L394" s="53"/>
      <c r="M394" s="53"/>
      <c r="N394" s="53"/>
      <c r="O394" s="53"/>
      <c r="P394" s="53"/>
      <c r="Q394" s="53"/>
      <c r="R394" s="53"/>
      <c r="S394" s="53"/>
      <c r="T394" s="53"/>
      <c r="U394" s="53"/>
      <c r="V394" s="53">
        <v>68613.009999999995</v>
      </c>
      <c r="W394" s="53"/>
      <c r="X394" s="90">
        <f t="shared" si="149"/>
        <v>1101275.4099999999</v>
      </c>
      <c r="Y394" s="90"/>
      <c r="Z394" s="90"/>
      <c r="AA394" s="90">
        <f t="shared" si="148"/>
        <v>1101275.4099999999</v>
      </c>
      <c r="AB394" s="90"/>
      <c r="AC394" s="90"/>
      <c r="AD394" s="90">
        <f t="shared" si="145"/>
        <v>1101275.4099999999</v>
      </c>
      <c r="AE394" s="90"/>
      <c r="AF394" s="90"/>
      <c r="AG394" s="90">
        <f t="shared" si="146"/>
        <v>1101275.4099999999</v>
      </c>
      <c r="AH394" s="90"/>
      <c r="AI394" s="90"/>
      <c r="AJ394" s="90">
        <f t="shared" si="141"/>
        <v>1101275.4099999999</v>
      </c>
      <c r="AK394" s="90"/>
      <c r="AL394" s="90"/>
      <c r="AM394" s="90">
        <f t="shared" si="140"/>
        <v>1101275.4099999999</v>
      </c>
      <c r="AN394" s="90"/>
      <c r="AO394" s="90"/>
      <c r="AP394" s="90">
        <f t="shared" si="139"/>
        <v>1101275.4099999999</v>
      </c>
      <c r="AQ394" s="90"/>
      <c r="AR394" s="90"/>
      <c r="AS394" s="90">
        <f t="shared" si="138"/>
        <v>1101275.4099999999</v>
      </c>
      <c r="AT394" s="90"/>
      <c r="AU394" s="90"/>
      <c r="AV394" s="90">
        <f t="shared" si="137"/>
        <v>1101275.4099999999</v>
      </c>
      <c r="AW394" s="90"/>
      <c r="AX394" s="90"/>
      <c r="AY394" s="90">
        <f t="shared" si="133"/>
        <v>1101275.4099999999</v>
      </c>
      <c r="AZ394" s="90"/>
      <c r="BA394" s="90"/>
      <c r="BB394" s="90">
        <f t="shared" si="136"/>
        <v>1101275.4099999999</v>
      </c>
      <c r="BC394" s="90"/>
      <c r="BD394" s="90"/>
      <c r="BE394" s="90">
        <f t="shared" si="134"/>
        <v>1101275.4099999999</v>
      </c>
      <c r="BF394" s="90"/>
      <c r="BG394" s="90"/>
      <c r="BH394" s="90">
        <f t="shared" si="135"/>
        <v>1101275.4099999999</v>
      </c>
      <c r="BI394" s="267" t="s">
        <v>717</v>
      </c>
      <c r="BJ394" s="267">
        <v>1101275.4099999999</v>
      </c>
      <c r="BK394" s="272">
        <f t="shared" si="163"/>
        <v>0</v>
      </c>
      <c r="BL394" s="53"/>
      <c r="BM394" s="332">
        <v>70635.09</v>
      </c>
      <c r="BN394" s="73">
        <f>83965.24-125.95+45045.08-22.52</f>
        <v>128861.85</v>
      </c>
      <c r="BO394" s="393">
        <f>72387.72-36.19</f>
        <v>72351.53</v>
      </c>
      <c r="BP394" s="393">
        <v>54570.23</v>
      </c>
      <c r="BQ394" s="393">
        <v>101308.44</v>
      </c>
      <c r="BR394" s="393">
        <v>142022.26</v>
      </c>
      <c r="BS394" s="393">
        <v>78201.7</v>
      </c>
      <c r="BT394" s="393">
        <v>52652.43</v>
      </c>
      <c r="BU394" s="393">
        <v>101926.57</v>
      </c>
      <c r="BV394" s="393">
        <v>94568.42</v>
      </c>
      <c r="BW394" s="393">
        <v>173913.42</v>
      </c>
      <c r="BX394" s="372">
        <f t="shared" si="164"/>
        <v>1071011.94</v>
      </c>
      <c r="BY394" s="343">
        <f>+J394/11</f>
        <v>93878.400000000009</v>
      </c>
      <c r="BZ394" s="51">
        <f t="shared" si="162"/>
        <v>93878.400000000009</v>
      </c>
      <c r="CA394" s="51">
        <f t="shared" si="162"/>
        <v>93878.400000000009</v>
      </c>
      <c r="CB394" s="51">
        <f t="shared" si="162"/>
        <v>93878.400000000009</v>
      </c>
      <c r="CC394" s="51">
        <f t="shared" si="162"/>
        <v>93878.400000000009</v>
      </c>
      <c r="CD394" s="51">
        <f t="shared" si="162"/>
        <v>93878.400000000009</v>
      </c>
      <c r="CE394" s="51">
        <f t="shared" si="162"/>
        <v>93878.400000000009</v>
      </c>
      <c r="CF394" s="51">
        <f t="shared" si="162"/>
        <v>93878.400000000009</v>
      </c>
      <c r="CG394" s="51">
        <f t="shared" si="162"/>
        <v>93878.400000000009</v>
      </c>
      <c r="CH394" s="51">
        <f t="shared" si="162"/>
        <v>93878.400000000009</v>
      </c>
      <c r="CI394" s="51">
        <f t="shared" si="162"/>
        <v>93878.400000000009</v>
      </c>
      <c r="CJ394" s="51"/>
    </row>
    <row r="395" spans="1:88" s="12" customFormat="1" ht="53.45" customHeight="1">
      <c r="A395" s="81" t="s">
        <v>513</v>
      </c>
      <c r="B395" s="202" t="s">
        <v>53</v>
      </c>
      <c r="C395" s="1" t="s">
        <v>98</v>
      </c>
      <c r="D395" s="5"/>
      <c r="E395" s="5" t="s">
        <v>82</v>
      </c>
      <c r="F395" s="5" t="s">
        <v>20</v>
      </c>
      <c r="G395" s="5" t="s">
        <v>410</v>
      </c>
      <c r="H395" s="5">
        <v>750107</v>
      </c>
      <c r="I395" s="4" t="s">
        <v>420</v>
      </c>
      <c r="J395" s="29">
        <v>177793.14</v>
      </c>
      <c r="K395" s="29"/>
      <c r="L395" s="53"/>
      <c r="M395" s="53"/>
      <c r="N395" s="53"/>
      <c r="O395" s="53"/>
      <c r="P395" s="53"/>
      <c r="Q395" s="53"/>
      <c r="R395" s="53"/>
      <c r="S395" s="53"/>
      <c r="T395" s="53"/>
      <c r="U395" s="53"/>
      <c r="V395" s="53"/>
      <c r="W395" s="53"/>
      <c r="X395" s="90">
        <f t="shared" si="149"/>
        <v>177793.14</v>
      </c>
      <c r="Y395" s="90"/>
      <c r="Z395" s="90"/>
      <c r="AA395" s="90">
        <f t="shared" si="148"/>
        <v>177793.14</v>
      </c>
      <c r="AB395" s="90"/>
      <c r="AC395" s="90"/>
      <c r="AD395" s="90">
        <f t="shared" si="145"/>
        <v>177793.14</v>
      </c>
      <c r="AE395" s="90"/>
      <c r="AF395" s="90"/>
      <c r="AG395" s="90">
        <f t="shared" si="146"/>
        <v>177793.14</v>
      </c>
      <c r="AH395" s="90"/>
      <c r="AI395" s="90"/>
      <c r="AJ395" s="90">
        <f t="shared" si="141"/>
        <v>177793.14</v>
      </c>
      <c r="AK395" s="90"/>
      <c r="AL395" s="90"/>
      <c r="AM395" s="90">
        <f t="shared" si="140"/>
        <v>177793.14</v>
      </c>
      <c r="AN395" s="90"/>
      <c r="AO395" s="90"/>
      <c r="AP395" s="90">
        <f t="shared" si="139"/>
        <v>177793.14</v>
      </c>
      <c r="AQ395" s="90"/>
      <c r="AR395" s="90"/>
      <c r="AS395" s="90">
        <f t="shared" si="138"/>
        <v>177793.14</v>
      </c>
      <c r="AT395" s="90"/>
      <c r="AU395" s="90"/>
      <c r="AV395" s="90">
        <f t="shared" si="137"/>
        <v>177793.14</v>
      </c>
      <c r="AW395" s="90"/>
      <c r="AX395" s="90"/>
      <c r="AY395" s="90">
        <f t="shared" si="133"/>
        <v>177793.14</v>
      </c>
      <c r="AZ395" s="90"/>
      <c r="BA395" s="90"/>
      <c r="BB395" s="90">
        <f t="shared" si="136"/>
        <v>177793.14</v>
      </c>
      <c r="BC395" s="90"/>
      <c r="BD395" s="90"/>
      <c r="BE395" s="90">
        <f t="shared" si="134"/>
        <v>177793.14</v>
      </c>
      <c r="BF395" s="90"/>
      <c r="BG395" s="90"/>
      <c r="BH395" s="90">
        <f t="shared" si="135"/>
        <v>177793.14</v>
      </c>
      <c r="BI395" s="294" t="s">
        <v>1176</v>
      </c>
      <c r="BJ395" s="267">
        <f>5000+89489.68+22372.42+55931.03+3296.34-3296.34+3296.45</f>
        <v>176089.58000000002</v>
      </c>
      <c r="BK395" s="272">
        <f t="shared" si="163"/>
        <v>1703.5599999999977</v>
      </c>
      <c r="BL395" s="53"/>
      <c r="BM395" s="332"/>
      <c r="BN395" s="73"/>
      <c r="BO395" s="73"/>
      <c r="BP395" s="393">
        <v>245.57</v>
      </c>
      <c r="BQ395" s="393">
        <v>253.27</v>
      </c>
      <c r="BR395" s="393">
        <v>355.06</v>
      </c>
      <c r="BS395" s="393">
        <f>45388.21+829.63+312.81</f>
        <v>46530.649999999994</v>
      </c>
      <c r="BT395" s="393">
        <f>263.26+3296.45</f>
        <v>3559.71</v>
      </c>
      <c r="BU395" s="393">
        <v>458.67</v>
      </c>
      <c r="BV395" s="393">
        <v>520.13</v>
      </c>
      <c r="BW395" s="393">
        <v>1130.44</v>
      </c>
      <c r="BX395" s="372">
        <f t="shared" si="164"/>
        <v>53053.499999999993</v>
      </c>
      <c r="BY395" s="343">
        <f>+J395/11</f>
        <v>16163.012727272728</v>
      </c>
      <c r="BZ395" s="51">
        <f t="shared" si="162"/>
        <v>16163.012727272728</v>
      </c>
      <c r="CA395" s="51">
        <f t="shared" si="162"/>
        <v>16163.012727272728</v>
      </c>
      <c r="CB395" s="51">
        <f t="shared" si="162"/>
        <v>16163.012727272728</v>
      </c>
      <c r="CC395" s="51">
        <f t="shared" si="162"/>
        <v>16163.012727272728</v>
      </c>
      <c r="CD395" s="51">
        <f t="shared" si="162"/>
        <v>16163.012727272728</v>
      </c>
      <c r="CE395" s="51">
        <f t="shared" si="162"/>
        <v>16163.012727272728</v>
      </c>
      <c r="CF395" s="51">
        <f t="shared" si="162"/>
        <v>16163.012727272728</v>
      </c>
      <c r="CG395" s="51">
        <f t="shared" si="162"/>
        <v>16163.012727272728</v>
      </c>
      <c r="CH395" s="51">
        <f t="shared" si="162"/>
        <v>16163.012727272728</v>
      </c>
      <c r="CI395" s="51">
        <f t="shared" si="162"/>
        <v>16163.012727272728</v>
      </c>
      <c r="CJ395" s="51"/>
    </row>
    <row r="396" spans="1:88" customFormat="1" ht="53.45" customHeight="1">
      <c r="A396" s="81" t="s">
        <v>513</v>
      </c>
      <c r="B396" s="202" t="s">
        <v>53</v>
      </c>
      <c r="C396" s="1" t="s">
        <v>476</v>
      </c>
      <c r="D396" s="5"/>
      <c r="E396" s="5" t="s">
        <v>82</v>
      </c>
      <c r="F396" s="5" t="s">
        <v>20</v>
      </c>
      <c r="G396" s="5" t="s">
        <v>410</v>
      </c>
      <c r="H396" s="5">
        <v>750107</v>
      </c>
      <c r="I396" s="4" t="s">
        <v>420</v>
      </c>
      <c r="J396" s="29">
        <v>200000</v>
      </c>
      <c r="K396" s="29"/>
      <c r="L396" s="53"/>
      <c r="M396" s="53"/>
      <c r="N396" s="53"/>
      <c r="O396" s="53"/>
      <c r="P396" s="53"/>
      <c r="Q396" s="53"/>
      <c r="R396" s="53"/>
      <c r="S396" s="53"/>
      <c r="T396" s="53"/>
      <c r="U396" s="53"/>
      <c r="V396" s="53"/>
      <c r="W396" s="53">
        <v>68613.009999999995</v>
      </c>
      <c r="X396" s="90">
        <f t="shared" si="149"/>
        <v>131386.99</v>
      </c>
      <c r="Y396" s="90"/>
      <c r="Z396" s="90"/>
      <c r="AA396" s="90">
        <f t="shared" si="148"/>
        <v>131386.99</v>
      </c>
      <c r="AB396" s="90"/>
      <c r="AC396" s="90"/>
      <c r="AD396" s="90">
        <f t="shared" si="145"/>
        <v>131386.99</v>
      </c>
      <c r="AE396" s="90"/>
      <c r="AF396" s="90"/>
      <c r="AG396" s="90">
        <f t="shared" si="146"/>
        <v>131386.99</v>
      </c>
      <c r="AH396" s="90"/>
      <c r="AI396" s="90"/>
      <c r="AJ396" s="90">
        <f t="shared" si="141"/>
        <v>131386.99</v>
      </c>
      <c r="AK396" s="90"/>
      <c r="AL396" s="90"/>
      <c r="AM396" s="90">
        <f t="shared" si="140"/>
        <v>131386.99</v>
      </c>
      <c r="AN396" s="90"/>
      <c r="AO396" s="90"/>
      <c r="AP396" s="90">
        <f t="shared" si="139"/>
        <v>131386.99</v>
      </c>
      <c r="AQ396" s="90"/>
      <c r="AR396" s="90"/>
      <c r="AS396" s="90">
        <f t="shared" si="138"/>
        <v>131386.99</v>
      </c>
      <c r="AT396" s="90"/>
      <c r="AU396" s="90"/>
      <c r="AV396" s="90">
        <f t="shared" si="137"/>
        <v>131386.99</v>
      </c>
      <c r="AW396" s="90"/>
      <c r="AX396" s="90"/>
      <c r="AY396" s="90">
        <f t="shared" ref="AY396:AY459" si="165">+AV396+AW396-AX396</f>
        <v>131386.99</v>
      </c>
      <c r="AZ396" s="90"/>
      <c r="BA396" s="90"/>
      <c r="BB396" s="90">
        <f t="shared" si="136"/>
        <v>131386.99</v>
      </c>
      <c r="BC396" s="90"/>
      <c r="BD396" s="90"/>
      <c r="BE396" s="90">
        <f t="shared" ref="BE396:BE459" si="166">+BB396+BC396-BD396</f>
        <v>131386.99</v>
      </c>
      <c r="BF396" s="90"/>
      <c r="BG396" s="90"/>
      <c r="BH396" s="90">
        <f t="shared" ref="BH396:BH459" si="167">+BE396+BF396-BG396</f>
        <v>131386.99</v>
      </c>
      <c r="BI396" s="53"/>
      <c r="BJ396" s="267"/>
      <c r="BK396" s="272">
        <f t="shared" si="163"/>
        <v>131386.99</v>
      </c>
      <c r="BL396" s="53"/>
      <c r="BM396" s="332"/>
      <c r="BN396" s="73"/>
      <c r="BO396" s="73"/>
      <c r="BP396" s="73"/>
      <c r="BQ396" s="73"/>
      <c r="BR396" s="73"/>
      <c r="BS396" s="73"/>
      <c r="BT396" s="73"/>
      <c r="BU396" s="73"/>
      <c r="BV396" s="73"/>
      <c r="BW396" s="73"/>
      <c r="BX396" s="372">
        <f t="shared" si="164"/>
        <v>0</v>
      </c>
      <c r="BY396" s="343">
        <f>+J396/11</f>
        <v>18181.81818181818</v>
      </c>
      <c r="BZ396" s="51">
        <f t="shared" si="162"/>
        <v>18181.81818181818</v>
      </c>
      <c r="CA396" s="51">
        <f t="shared" si="162"/>
        <v>18181.81818181818</v>
      </c>
      <c r="CB396" s="51">
        <f t="shared" si="162"/>
        <v>18181.81818181818</v>
      </c>
      <c r="CC396" s="51">
        <f t="shared" si="162"/>
        <v>18181.81818181818</v>
      </c>
      <c r="CD396" s="51">
        <f t="shared" si="162"/>
        <v>18181.81818181818</v>
      </c>
      <c r="CE396" s="51">
        <f t="shared" si="162"/>
        <v>18181.81818181818</v>
      </c>
      <c r="CF396" s="51">
        <f t="shared" si="162"/>
        <v>18181.81818181818</v>
      </c>
      <c r="CG396" s="51">
        <f t="shared" si="162"/>
        <v>18181.81818181818</v>
      </c>
      <c r="CH396" s="51">
        <f t="shared" si="162"/>
        <v>18181.81818181818</v>
      </c>
      <c r="CI396" s="51">
        <f t="shared" si="162"/>
        <v>18181.81818181818</v>
      </c>
      <c r="CJ396" s="51"/>
    </row>
    <row r="397" spans="1:88" s="21" customFormat="1" ht="53.45" customHeight="1">
      <c r="A397" s="81" t="s">
        <v>513</v>
      </c>
      <c r="B397" s="202" t="s">
        <v>53</v>
      </c>
      <c r="C397" s="1" t="s">
        <v>101</v>
      </c>
      <c r="D397" s="5" t="s">
        <v>387</v>
      </c>
      <c r="E397" s="5" t="s">
        <v>82</v>
      </c>
      <c r="F397" s="6" t="s">
        <v>3</v>
      </c>
      <c r="G397" s="5" t="s">
        <v>410</v>
      </c>
      <c r="H397" s="5">
        <v>750107</v>
      </c>
      <c r="I397" s="4" t="s">
        <v>420</v>
      </c>
      <c r="J397" s="29">
        <f>3531644.13-50000-17.86+47876.55</f>
        <v>3529502.82</v>
      </c>
      <c r="K397" s="29"/>
      <c r="L397" s="50"/>
      <c r="M397" s="53"/>
      <c r="N397" s="53"/>
      <c r="O397" s="53"/>
      <c r="P397" s="53"/>
      <c r="Q397" s="53"/>
      <c r="R397" s="53"/>
      <c r="S397" s="53"/>
      <c r="T397" s="53"/>
      <c r="U397" s="53"/>
      <c r="V397" s="53"/>
      <c r="W397" s="53"/>
      <c r="X397" s="90">
        <f t="shared" si="149"/>
        <v>3529502.82</v>
      </c>
      <c r="Y397" s="90"/>
      <c r="Z397" s="90"/>
      <c r="AA397" s="90">
        <f t="shared" si="148"/>
        <v>3529502.82</v>
      </c>
      <c r="AB397" s="90"/>
      <c r="AC397" s="90"/>
      <c r="AD397" s="90">
        <f t="shared" si="145"/>
        <v>3529502.82</v>
      </c>
      <c r="AE397" s="90"/>
      <c r="AF397" s="90"/>
      <c r="AG397" s="90">
        <f t="shared" si="146"/>
        <v>3529502.82</v>
      </c>
      <c r="AH397" s="90"/>
      <c r="AI397" s="90"/>
      <c r="AJ397" s="90">
        <f t="shared" si="141"/>
        <v>3529502.82</v>
      </c>
      <c r="AK397" s="90"/>
      <c r="AL397" s="90"/>
      <c r="AM397" s="90">
        <f t="shared" si="140"/>
        <v>3529502.82</v>
      </c>
      <c r="AN397" s="90"/>
      <c r="AO397" s="90"/>
      <c r="AP397" s="90">
        <f t="shared" si="139"/>
        <v>3529502.82</v>
      </c>
      <c r="AQ397" s="90"/>
      <c r="AR397" s="90"/>
      <c r="AS397" s="90">
        <f t="shared" si="138"/>
        <v>3529502.82</v>
      </c>
      <c r="AT397" s="90"/>
      <c r="AU397" s="90"/>
      <c r="AV397" s="90">
        <f t="shared" si="137"/>
        <v>3529502.82</v>
      </c>
      <c r="AW397" s="90"/>
      <c r="AX397" s="90"/>
      <c r="AY397" s="90">
        <f t="shared" si="165"/>
        <v>3529502.82</v>
      </c>
      <c r="AZ397" s="90"/>
      <c r="BA397" s="90"/>
      <c r="BB397" s="90">
        <f t="shared" ref="BB397:BB460" si="168">+AY397+AZ397-BA397</f>
        <v>3529502.82</v>
      </c>
      <c r="BC397" s="90"/>
      <c r="BD397" s="90"/>
      <c r="BE397" s="90">
        <f t="shared" si="166"/>
        <v>3529502.82</v>
      </c>
      <c r="BF397" s="90"/>
      <c r="BG397" s="90"/>
      <c r="BH397" s="90">
        <f t="shared" si="167"/>
        <v>3529502.82</v>
      </c>
      <c r="BI397" s="53"/>
      <c r="BJ397" s="53"/>
      <c r="BK397" s="272">
        <f t="shared" si="163"/>
        <v>3529502.82</v>
      </c>
      <c r="BL397" s="53"/>
      <c r="BM397" s="332"/>
      <c r="BN397" s="73"/>
      <c r="BO397" s="73"/>
      <c r="BP397" s="73"/>
      <c r="BQ397" s="73"/>
      <c r="BR397" s="73"/>
      <c r="BS397" s="73"/>
      <c r="BT397" s="73"/>
      <c r="BU397" s="73"/>
      <c r="BV397" s="73"/>
      <c r="BW397" s="73"/>
      <c r="BX397" s="372">
        <f t="shared" si="164"/>
        <v>0</v>
      </c>
      <c r="BY397" s="343"/>
      <c r="BZ397" s="51"/>
      <c r="CA397" s="51"/>
      <c r="CB397" s="51"/>
      <c r="CC397" s="51"/>
      <c r="CD397" s="51"/>
      <c r="CE397" s="51"/>
      <c r="CF397" s="51"/>
      <c r="CG397" s="51">
        <f>+J397/4</f>
        <v>882375.70499999996</v>
      </c>
      <c r="CH397" s="51">
        <f>+CG397</f>
        <v>882375.70499999996</v>
      </c>
      <c r="CI397" s="51">
        <f>+CH397</f>
        <v>882375.70499999996</v>
      </c>
      <c r="CJ397" s="51">
        <f>+CI397</f>
        <v>882375.70499999996</v>
      </c>
    </row>
    <row r="398" spans="1:88" s="21" customFormat="1" ht="53.45" customHeight="1">
      <c r="A398" s="81" t="s">
        <v>513</v>
      </c>
      <c r="B398" s="202" t="s">
        <v>53</v>
      </c>
      <c r="C398" s="1" t="s">
        <v>109</v>
      </c>
      <c r="D398" s="6"/>
      <c r="E398" s="5" t="s">
        <v>82</v>
      </c>
      <c r="F398" s="6" t="s">
        <v>3</v>
      </c>
      <c r="G398" s="5" t="s">
        <v>410</v>
      </c>
      <c r="H398" s="5">
        <v>750107</v>
      </c>
      <c r="I398" s="4" t="s">
        <v>420</v>
      </c>
      <c r="J398" s="29">
        <v>50000</v>
      </c>
      <c r="K398" s="29" t="s">
        <v>1282</v>
      </c>
      <c r="L398" s="53">
        <v>38742</v>
      </c>
      <c r="M398" s="53"/>
      <c r="N398" s="53"/>
      <c r="O398" s="53"/>
      <c r="P398" s="53"/>
      <c r="Q398" s="53"/>
      <c r="R398" s="53"/>
      <c r="S398" s="53"/>
      <c r="T398" s="53"/>
      <c r="U398" s="53"/>
      <c r="V398" s="53"/>
      <c r="W398" s="53"/>
      <c r="X398" s="90">
        <f t="shared" si="149"/>
        <v>50000</v>
      </c>
      <c r="Y398" s="90"/>
      <c r="Z398" s="90"/>
      <c r="AA398" s="90">
        <f t="shared" si="148"/>
        <v>50000</v>
      </c>
      <c r="AB398" s="90"/>
      <c r="AC398" s="90"/>
      <c r="AD398" s="90">
        <f t="shared" si="145"/>
        <v>50000</v>
      </c>
      <c r="AE398" s="90"/>
      <c r="AF398" s="90"/>
      <c r="AG398" s="90">
        <f t="shared" si="146"/>
        <v>50000</v>
      </c>
      <c r="AH398" s="90"/>
      <c r="AI398" s="90"/>
      <c r="AJ398" s="90">
        <f t="shared" si="141"/>
        <v>50000</v>
      </c>
      <c r="AK398" s="90"/>
      <c r="AL398" s="90"/>
      <c r="AM398" s="90">
        <f t="shared" si="140"/>
        <v>50000</v>
      </c>
      <c r="AN398" s="90"/>
      <c r="AO398" s="90"/>
      <c r="AP398" s="90">
        <f t="shared" si="139"/>
        <v>50000</v>
      </c>
      <c r="AQ398" s="90"/>
      <c r="AR398" s="90"/>
      <c r="AS398" s="90">
        <f t="shared" si="138"/>
        <v>50000</v>
      </c>
      <c r="AT398" s="90"/>
      <c r="AU398" s="90"/>
      <c r="AV398" s="90">
        <f t="shared" si="137"/>
        <v>50000</v>
      </c>
      <c r="AW398" s="90"/>
      <c r="AX398" s="90">
        <v>11258.65</v>
      </c>
      <c r="AY398" s="90">
        <f t="shared" si="165"/>
        <v>38741.35</v>
      </c>
      <c r="AZ398" s="90"/>
      <c r="BA398" s="90"/>
      <c r="BB398" s="90">
        <f t="shared" si="168"/>
        <v>38741.35</v>
      </c>
      <c r="BC398" s="90"/>
      <c r="BD398" s="90"/>
      <c r="BE398" s="90">
        <f t="shared" si="166"/>
        <v>38741.35</v>
      </c>
      <c r="BF398" s="90"/>
      <c r="BG398" s="90"/>
      <c r="BH398" s="90">
        <f t="shared" si="167"/>
        <v>38741.35</v>
      </c>
      <c r="BI398" s="272" t="s">
        <v>1301</v>
      </c>
      <c r="BJ398" s="272">
        <v>1</v>
      </c>
      <c r="BK398" s="272">
        <f t="shared" si="163"/>
        <v>38740.35</v>
      </c>
      <c r="BL398" s="53"/>
      <c r="BM398" s="332"/>
      <c r="BN398" s="73"/>
      <c r="BO398" s="73"/>
      <c r="BP398" s="73"/>
      <c r="BQ398" s="73"/>
      <c r="BR398" s="73"/>
      <c r="BS398" s="73"/>
      <c r="BT398" s="73"/>
      <c r="BU398" s="73"/>
      <c r="BV398" s="73"/>
      <c r="BW398" s="73"/>
      <c r="BX398" s="372">
        <f t="shared" si="164"/>
        <v>0</v>
      </c>
      <c r="BY398" s="343"/>
      <c r="BZ398" s="51"/>
      <c r="CA398" s="51"/>
      <c r="CB398" s="51"/>
      <c r="CC398" s="51">
        <f>+J398</f>
        <v>50000</v>
      </c>
      <c r="CD398" s="51"/>
      <c r="CE398" s="51"/>
      <c r="CF398" s="51"/>
      <c r="CG398" s="51"/>
      <c r="CH398" s="51"/>
      <c r="CI398" s="51"/>
      <c r="CJ398" s="51"/>
    </row>
    <row r="399" spans="1:88" s="21" customFormat="1" ht="53.45" customHeight="1">
      <c r="A399" s="81" t="s">
        <v>513</v>
      </c>
      <c r="B399" s="202" t="s">
        <v>53</v>
      </c>
      <c r="C399" s="1" t="s">
        <v>1144</v>
      </c>
      <c r="D399" s="6"/>
      <c r="E399" s="11" t="s">
        <v>267</v>
      </c>
      <c r="F399" s="6" t="s">
        <v>3</v>
      </c>
      <c r="G399" s="5" t="s">
        <v>410</v>
      </c>
      <c r="H399" s="5">
        <v>750107</v>
      </c>
      <c r="I399" s="4" t="s">
        <v>420</v>
      </c>
      <c r="J399" s="29">
        <v>0</v>
      </c>
      <c r="K399" s="29" t="s">
        <v>1311</v>
      </c>
      <c r="L399" s="53">
        <v>6877.62</v>
      </c>
      <c r="M399" s="53"/>
      <c r="N399" s="53"/>
      <c r="O399" s="53"/>
      <c r="P399" s="53"/>
      <c r="Q399" s="53"/>
      <c r="R399" s="53"/>
      <c r="S399" s="53"/>
      <c r="T399" s="53"/>
      <c r="U399" s="53"/>
      <c r="V399" s="53"/>
      <c r="W399" s="53"/>
      <c r="X399" s="90">
        <f t="shared" si="149"/>
        <v>0</v>
      </c>
      <c r="Y399" s="90"/>
      <c r="Z399" s="90"/>
      <c r="AA399" s="90">
        <f t="shared" si="148"/>
        <v>0</v>
      </c>
      <c r="AB399" s="90"/>
      <c r="AC399" s="90"/>
      <c r="AD399" s="90">
        <f t="shared" si="145"/>
        <v>0</v>
      </c>
      <c r="AE399" s="90"/>
      <c r="AF399" s="90"/>
      <c r="AG399" s="90">
        <f t="shared" si="146"/>
        <v>0</v>
      </c>
      <c r="AH399" s="90"/>
      <c r="AI399" s="90"/>
      <c r="AJ399" s="90">
        <f t="shared" si="141"/>
        <v>0</v>
      </c>
      <c r="AK399" s="90"/>
      <c r="AL399" s="90"/>
      <c r="AM399" s="90">
        <f t="shared" si="140"/>
        <v>0</v>
      </c>
      <c r="AN399" s="90"/>
      <c r="AO399" s="90"/>
      <c r="AP399" s="90">
        <f t="shared" si="139"/>
        <v>0</v>
      </c>
      <c r="AQ399" s="90"/>
      <c r="AR399" s="90"/>
      <c r="AS399" s="90">
        <f t="shared" si="138"/>
        <v>0</v>
      </c>
      <c r="AT399" s="90"/>
      <c r="AU399" s="90"/>
      <c r="AV399" s="90">
        <f t="shared" si="137"/>
        <v>0</v>
      </c>
      <c r="AW399" s="90">
        <v>8178.37</v>
      </c>
      <c r="AX399" s="90"/>
      <c r="AY399" s="90">
        <f t="shared" si="165"/>
        <v>8178.37</v>
      </c>
      <c r="AZ399" s="90"/>
      <c r="BA399" s="90"/>
      <c r="BB399" s="90">
        <f t="shared" si="168"/>
        <v>8178.37</v>
      </c>
      <c r="BC399" s="90"/>
      <c r="BD399" s="90"/>
      <c r="BE399" s="90">
        <f t="shared" si="166"/>
        <v>8178.37</v>
      </c>
      <c r="BF399" s="90"/>
      <c r="BG399" s="90"/>
      <c r="BH399" s="90">
        <f t="shared" si="167"/>
        <v>8178.37</v>
      </c>
      <c r="BI399" s="53"/>
      <c r="BJ399" s="53"/>
      <c r="BK399" s="272">
        <f t="shared" si="163"/>
        <v>8178.37</v>
      </c>
      <c r="BL399" s="53"/>
      <c r="BM399" s="332"/>
      <c r="BN399" s="73"/>
      <c r="BO399" s="73"/>
      <c r="BP399" s="73"/>
      <c r="BQ399" s="73"/>
      <c r="BR399" s="73"/>
      <c r="BS399" s="73"/>
      <c r="BT399" s="73"/>
      <c r="BU399" s="73"/>
      <c r="BV399" s="73"/>
      <c r="BW399" s="73"/>
      <c r="BX399" s="372">
        <f t="shared" si="164"/>
        <v>0</v>
      </c>
      <c r="BY399" s="343"/>
      <c r="BZ399" s="51"/>
      <c r="CA399" s="51"/>
      <c r="CB399" s="51"/>
      <c r="CC399" s="51"/>
      <c r="CD399" s="51"/>
      <c r="CE399" s="51"/>
      <c r="CF399" s="51"/>
      <c r="CG399" s="51"/>
      <c r="CH399" s="51"/>
      <c r="CI399" s="51"/>
      <c r="CJ399" s="51"/>
    </row>
    <row r="400" spans="1:88" s="21" customFormat="1" ht="53.45" customHeight="1">
      <c r="A400" s="81" t="s">
        <v>513</v>
      </c>
      <c r="B400" s="202" t="s">
        <v>53</v>
      </c>
      <c r="C400" s="1" t="s">
        <v>1145</v>
      </c>
      <c r="D400" s="6"/>
      <c r="E400" s="11" t="s">
        <v>267</v>
      </c>
      <c r="F400" s="6" t="s">
        <v>3</v>
      </c>
      <c r="G400" s="5" t="s">
        <v>410</v>
      </c>
      <c r="H400" s="5">
        <v>750107</v>
      </c>
      <c r="I400" s="4" t="s">
        <v>420</v>
      </c>
      <c r="J400" s="29">
        <v>0</v>
      </c>
      <c r="K400" s="29"/>
      <c r="L400" s="53"/>
      <c r="M400" s="53"/>
      <c r="N400" s="53"/>
      <c r="O400" s="53"/>
      <c r="P400" s="53"/>
      <c r="Q400" s="53"/>
      <c r="R400" s="53"/>
      <c r="S400" s="53"/>
      <c r="T400" s="53"/>
      <c r="U400" s="53"/>
      <c r="V400" s="53"/>
      <c r="W400" s="53"/>
      <c r="X400" s="90">
        <f t="shared" si="149"/>
        <v>0</v>
      </c>
      <c r="Y400" s="90"/>
      <c r="Z400" s="90"/>
      <c r="AA400" s="90">
        <f t="shared" si="148"/>
        <v>0</v>
      </c>
      <c r="AB400" s="90"/>
      <c r="AC400" s="90"/>
      <c r="AD400" s="90">
        <f t="shared" si="145"/>
        <v>0</v>
      </c>
      <c r="AE400" s="90"/>
      <c r="AF400" s="90"/>
      <c r="AG400" s="90">
        <f t="shared" si="146"/>
        <v>0</v>
      </c>
      <c r="AH400" s="90"/>
      <c r="AI400" s="90"/>
      <c r="AJ400" s="90">
        <f t="shared" si="141"/>
        <v>0</v>
      </c>
      <c r="AK400" s="90"/>
      <c r="AL400" s="90"/>
      <c r="AM400" s="90">
        <f t="shared" si="140"/>
        <v>0</v>
      </c>
      <c r="AN400" s="90"/>
      <c r="AO400" s="90"/>
      <c r="AP400" s="90">
        <f t="shared" si="139"/>
        <v>0</v>
      </c>
      <c r="AQ400" s="90"/>
      <c r="AR400" s="90"/>
      <c r="AS400" s="90">
        <f t="shared" si="138"/>
        <v>0</v>
      </c>
      <c r="AT400" s="90"/>
      <c r="AU400" s="90"/>
      <c r="AV400" s="90">
        <f t="shared" si="137"/>
        <v>0</v>
      </c>
      <c r="AW400" s="90">
        <v>3080.28</v>
      </c>
      <c r="AX400" s="90"/>
      <c r="AY400" s="90">
        <f t="shared" si="165"/>
        <v>3080.28</v>
      </c>
      <c r="AZ400" s="90"/>
      <c r="BA400" s="90"/>
      <c r="BB400" s="90">
        <f t="shared" si="168"/>
        <v>3080.28</v>
      </c>
      <c r="BC400" s="90"/>
      <c r="BD400" s="90"/>
      <c r="BE400" s="90">
        <f t="shared" si="166"/>
        <v>3080.28</v>
      </c>
      <c r="BF400" s="90"/>
      <c r="BG400" s="90"/>
      <c r="BH400" s="90">
        <f t="shared" si="167"/>
        <v>3080.28</v>
      </c>
      <c r="BI400" s="53"/>
      <c r="BJ400" s="53"/>
      <c r="BK400" s="272">
        <f t="shared" si="163"/>
        <v>3080.28</v>
      </c>
      <c r="BL400" s="53"/>
      <c r="BM400" s="332"/>
      <c r="BN400" s="73"/>
      <c r="BO400" s="73"/>
      <c r="BP400" s="73"/>
      <c r="BQ400" s="73"/>
      <c r="BR400" s="73"/>
      <c r="BS400" s="73"/>
      <c r="BT400" s="73"/>
      <c r="BU400" s="73"/>
      <c r="BV400" s="73"/>
      <c r="BW400" s="73"/>
      <c r="BX400" s="372">
        <f t="shared" si="164"/>
        <v>0</v>
      </c>
      <c r="BY400" s="343"/>
      <c r="BZ400" s="51"/>
      <c r="CA400" s="51"/>
      <c r="CB400" s="51"/>
      <c r="CC400" s="51"/>
      <c r="CD400" s="51"/>
      <c r="CE400" s="51"/>
      <c r="CF400" s="51"/>
      <c r="CG400" s="51"/>
      <c r="CH400" s="51"/>
      <c r="CI400" s="51"/>
      <c r="CJ400" s="51"/>
    </row>
    <row r="401" spans="1:88" customFormat="1" ht="53.45" customHeight="1">
      <c r="A401" s="81" t="s">
        <v>513</v>
      </c>
      <c r="B401" s="202" t="s">
        <v>53</v>
      </c>
      <c r="C401" s="2" t="s">
        <v>270</v>
      </c>
      <c r="D401" s="19"/>
      <c r="E401" s="11" t="s">
        <v>267</v>
      </c>
      <c r="F401" s="11" t="s">
        <v>20</v>
      </c>
      <c r="G401" s="5" t="s">
        <v>410</v>
      </c>
      <c r="H401" s="11">
        <v>750107</v>
      </c>
      <c r="I401" s="4" t="s">
        <v>420</v>
      </c>
      <c r="J401" s="40">
        <v>29000</v>
      </c>
      <c r="K401" s="40"/>
      <c r="L401" s="54"/>
      <c r="M401" s="54"/>
      <c r="N401" s="54"/>
      <c r="O401" s="54"/>
      <c r="P401" s="54"/>
      <c r="Q401" s="54"/>
      <c r="R401" s="54"/>
      <c r="S401" s="54"/>
      <c r="T401" s="54"/>
      <c r="U401" s="54"/>
      <c r="V401" s="54"/>
      <c r="W401" s="54"/>
      <c r="X401" s="90">
        <f t="shared" si="149"/>
        <v>29000</v>
      </c>
      <c r="Y401" s="90"/>
      <c r="Z401" s="90"/>
      <c r="AA401" s="90">
        <f t="shared" si="148"/>
        <v>29000</v>
      </c>
      <c r="AB401" s="90"/>
      <c r="AC401" s="90"/>
      <c r="AD401" s="90">
        <f t="shared" si="145"/>
        <v>29000</v>
      </c>
      <c r="AE401" s="90"/>
      <c r="AF401" s="90"/>
      <c r="AG401" s="90">
        <f t="shared" si="146"/>
        <v>29000</v>
      </c>
      <c r="AH401" s="90"/>
      <c r="AI401" s="90"/>
      <c r="AJ401" s="90">
        <f t="shared" si="141"/>
        <v>29000</v>
      </c>
      <c r="AK401" s="90"/>
      <c r="AL401" s="90"/>
      <c r="AM401" s="90">
        <f t="shared" si="140"/>
        <v>29000</v>
      </c>
      <c r="AN401" s="90"/>
      <c r="AO401" s="90"/>
      <c r="AP401" s="90">
        <f t="shared" si="139"/>
        <v>29000</v>
      </c>
      <c r="AQ401" s="90"/>
      <c r="AR401" s="90"/>
      <c r="AS401" s="90">
        <f t="shared" si="138"/>
        <v>29000</v>
      </c>
      <c r="AT401" s="90"/>
      <c r="AU401" s="90"/>
      <c r="AV401" s="90">
        <f t="shared" si="137"/>
        <v>29000</v>
      </c>
      <c r="AW401" s="90"/>
      <c r="AX401" s="90"/>
      <c r="AY401" s="90">
        <f t="shared" si="165"/>
        <v>29000</v>
      </c>
      <c r="AZ401" s="90"/>
      <c r="BA401" s="90"/>
      <c r="BB401" s="90">
        <f t="shared" si="168"/>
        <v>29000</v>
      </c>
      <c r="BC401" s="90"/>
      <c r="BD401" s="90"/>
      <c r="BE401" s="90">
        <f t="shared" si="166"/>
        <v>29000</v>
      </c>
      <c r="BF401" s="90"/>
      <c r="BG401" s="90"/>
      <c r="BH401" s="90">
        <f t="shared" si="167"/>
        <v>29000</v>
      </c>
      <c r="BI401" s="246" t="s">
        <v>659</v>
      </c>
      <c r="BJ401" s="246">
        <f>15164.11+13225.14</f>
        <v>28389.25</v>
      </c>
      <c r="BK401" s="272">
        <f t="shared" si="163"/>
        <v>610.75</v>
      </c>
      <c r="BL401" s="246"/>
      <c r="BM401" s="318">
        <v>13225.14</v>
      </c>
      <c r="BN401" s="378">
        <v>15164.11</v>
      </c>
      <c r="BO401" s="378"/>
      <c r="BP401" s="378"/>
      <c r="BQ401" s="378"/>
      <c r="BR401" s="378"/>
      <c r="BS401" s="378"/>
      <c r="BT401" s="378"/>
      <c r="BU401" s="378">
        <v>-1000.59</v>
      </c>
      <c r="BV401" s="378"/>
      <c r="BW401" s="378"/>
      <c r="BX401" s="372">
        <f t="shared" si="164"/>
        <v>27388.66</v>
      </c>
      <c r="BY401" s="341">
        <f>+J401/3</f>
        <v>9666.6666666666661</v>
      </c>
      <c r="BZ401" s="54">
        <f>+BY401</f>
        <v>9666.6666666666661</v>
      </c>
      <c r="CA401" s="54">
        <f>+BZ401</f>
        <v>9666.6666666666661</v>
      </c>
      <c r="CB401" s="54"/>
      <c r="CC401" s="54"/>
      <c r="CD401" s="54"/>
      <c r="CE401" s="54"/>
      <c r="CF401" s="54"/>
      <c r="CG401" s="54"/>
      <c r="CH401" s="54"/>
      <c r="CI401" s="54"/>
      <c r="CJ401" s="54"/>
    </row>
    <row r="402" spans="1:88" customFormat="1" ht="53.45" customHeight="1">
      <c r="A402" s="81" t="s">
        <v>513</v>
      </c>
      <c r="B402" s="202" t="s">
        <v>53</v>
      </c>
      <c r="C402" s="2" t="s">
        <v>271</v>
      </c>
      <c r="D402" s="19"/>
      <c r="E402" s="11" t="s">
        <v>267</v>
      </c>
      <c r="F402" s="11" t="s">
        <v>20</v>
      </c>
      <c r="G402" s="5" t="s">
        <v>410</v>
      </c>
      <c r="H402" s="11">
        <v>750107</v>
      </c>
      <c r="I402" s="4" t="s">
        <v>420</v>
      </c>
      <c r="J402" s="40">
        <v>308.82</v>
      </c>
      <c r="K402" s="40"/>
      <c r="L402" s="54"/>
      <c r="M402" s="54"/>
      <c r="N402" s="54"/>
      <c r="O402" s="54"/>
      <c r="P402" s="54"/>
      <c r="Q402" s="54"/>
      <c r="R402" s="54"/>
      <c r="S402" s="54"/>
      <c r="T402" s="54"/>
      <c r="U402" s="54"/>
      <c r="V402" s="54"/>
      <c r="W402" s="54"/>
      <c r="X402" s="90">
        <f t="shared" si="149"/>
        <v>308.82</v>
      </c>
      <c r="Y402" s="90"/>
      <c r="Z402" s="90"/>
      <c r="AA402" s="90">
        <f t="shared" si="148"/>
        <v>308.82</v>
      </c>
      <c r="AB402" s="90"/>
      <c r="AC402" s="90"/>
      <c r="AD402" s="90">
        <f t="shared" si="145"/>
        <v>308.82</v>
      </c>
      <c r="AE402" s="90"/>
      <c r="AF402" s="90"/>
      <c r="AG402" s="90">
        <f t="shared" si="146"/>
        <v>308.82</v>
      </c>
      <c r="AH402" s="90"/>
      <c r="AI402" s="90"/>
      <c r="AJ402" s="90">
        <f t="shared" si="141"/>
        <v>308.82</v>
      </c>
      <c r="AK402" s="90"/>
      <c r="AL402" s="90"/>
      <c r="AM402" s="90">
        <f t="shared" si="140"/>
        <v>308.82</v>
      </c>
      <c r="AN402" s="90"/>
      <c r="AO402" s="90"/>
      <c r="AP402" s="90">
        <f t="shared" si="139"/>
        <v>308.82</v>
      </c>
      <c r="AQ402" s="90"/>
      <c r="AR402" s="90"/>
      <c r="AS402" s="90">
        <f t="shared" si="138"/>
        <v>308.82</v>
      </c>
      <c r="AT402" s="90"/>
      <c r="AU402" s="90"/>
      <c r="AV402" s="90">
        <f t="shared" si="137"/>
        <v>308.82</v>
      </c>
      <c r="AW402" s="90"/>
      <c r="AX402" s="90"/>
      <c r="AY402" s="90">
        <f t="shared" si="165"/>
        <v>308.82</v>
      </c>
      <c r="AZ402" s="90"/>
      <c r="BA402" s="90"/>
      <c r="BB402" s="90">
        <f t="shared" si="168"/>
        <v>308.82</v>
      </c>
      <c r="BC402" s="90"/>
      <c r="BD402" s="90"/>
      <c r="BE402" s="90">
        <f t="shared" si="166"/>
        <v>308.82</v>
      </c>
      <c r="BF402" s="90"/>
      <c r="BG402" s="90"/>
      <c r="BH402" s="90">
        <f t="shared" si="167"/>
        <v>308.82</v>
      </c>
      <c r="BI402" s="246" t="s">
        <v>656</v>
      </c>
      <c r="BJ402" s="246">
        <v>308.82</v>
      </c>
      <c r="BK402" s="272">
        <f t="shared" si="163"/>
        <v>0</v>
      </c>
      <c r="BL402" s="54"/>
      <c r="BM402" s="319">
        <v>308.82</v>
      </c>
      <c r="BN402" s="379"/>
      <c r="BO402" s="379"/>
      <c r="BP402" s="379"/>
      <c r="BQ402" s="379"/>
      <c r="BR402" s="379"/>
      <c r="BS402" s="379"/>
      <c r="BT402" s="379"/>
      <c r="BU402" s="379"/>
      <c r="BV402" s="379"/>
      <c r="BW402" s="379"/>
      <c r="BX402" s="372">
        <f t="shared" si="164"/>
        <v>308.82</v>
      </c>
      <c r="BY402" s="341">
        <f>+J402/3</f>
        <v>102.94</v>
      </c>
      <c r="BZ402" s="54">
        <f>+BY402</f>
        <v>102.94</v>
      </c>
      <c r="CA402" s="54">
        <f>+BZ402</f>
        <v>102.94</v>
      </c>
      <c r="CB402" s="54"/>
      <c r="CC402" s="54"/>
      <c r="CD402" s="54"/>
      <c r="CE402" s="54"/>
      <c r="CF402" s="54"/>
      <c r="CG402" s="54"/>
      <c r="CH402" s="54"/>
      <c r="CI402" s="54"/>
      <c r="CJ402" s="54"/>
    </row>
    <row r="403" spans="1:88" customFormat="1" ht="53.45" customHeight="1">
      <c r="A403" s="81" t="s">
        <v>513</v>
      </c>
      <c r="B403" s="202" t="s">
        <v>53</v>
      </c>
      <c r="C403" s="2" t="s">
        <v>268</v>
      </c>
      <c r="D403" s="11"/>
      <c r="E403" s="11" t="s">
        <v>267</v>
      </c>
      <c r="F403" s="11" t="s">
        <v>245</v>
      </c>
      <c r="G403" s="5" t="s">
        <v>410</v>
      </c>
      <c r="H403" s="11">
        <v>750501</v>
      </c>
      <c r="I403" s="2" t="s">
        <v>421</v>
      </c>
      <c r="J403" s="40">
        <v>52350</v>
      </c>
      <c r="K403" s="40"/>
      <c r="L403" s="54"/>
      <c r="M403" s="54"/>
      <c r="N403" s="54"/>
      <c r="O403" s="54"/>
      <c r="P403" s="54"/>
      <c r="Q403" s="54"/>
      <c r="R403" s="54"/>
      <c r="S403" s="54"/>
      <c r="T403" s="54"/>
      <c r="U403" s="54"/>
      <c r="V403" s="54"/>
      <c r="W403" s="54"/>
      <c r="X403" s="90">
        <f t="shared" si="149"/>
        <v>52350</v>
      </c>
      <c r="Y403" s="90"/>
      <c r="Z403" s="90"/>
      <c r="AA403" s="90">
        <f t="shared" si="148"/>
        <v>52350</v>
      </c>
      <c r="AB403" s="90"/>
      <c r="AC403" s="90"/>
      <c r="AD403" s="90">
        <f t="shared" si="145"/>
        <v>52350</v>
      </c>
      <c r="AE403" s="90"/>
      <c r="AF403" s="90"/>
      <c r="AG403" s="90">
        <f t="shared" si="146"/>
        <v>52350</v>
      </c>
      <c r="AH403" s="90"/>
      <c r="AI403" s="90"/>
      <c r="AJ403" s="90">
        <f t="shared" si="141"/>
        <v>52350</v>
      </c>
      <c r="AK403" s="90"/>
      <c r="AL403" s="90"/>
      <c r="AM403" s="90">
        <f t="shared" si="140"/>
        <v>52350</v>
      </c>
      <c r="AN403" s="90"/>
      <c r="AO403" s="90"/>
      <c r="AP403" s="90">
        <f t="shared" si="139"/>
        <v>52350</v>
      </c>
      <c r="AQ403" s="90"/>
      <c r="AR403" s="90"/>
      <c r="AS403" s="90">
        <f t="shared" si="138"/>
        <v>52350</v>
      </c>
      <c r="AT403" s="90"/>
      <c r="AU403" s="90"/>
      <c r="AV403" s="90">
        <f t="shared" si="137"/>
        <v>52350</v>
      </c>
      <c r="AW403" s="90"/>
      <c r="AX403" s="90"/>
      <c r="AY403" s="90">
        <f t="shared" si="165"/>
        <v>52350</v>
      </c>
      <c r="AZ403" s="90"/>
      <c r="BA403" s="90"/>
      <c r="BB403" s="90">
        <f t="shared" si="168"/>
        <v>52350</v>
      </c>
      <c r="BC403" s="90"/>
      <c r="BD403" s="90"/>
      <c r="BE403" s="90">
        <f t="shared" si="166"/>
        <v>52350</v>
      </c>
      <c r="BF403" s="90"/>
      <c r="BG403" s="90"/>
      <c r="BH403" s="90">
        <f t="shared" si="167"/>
        <v>52350</v>
      </c>
      <c r="BI403" s="246" t="s">
        <v>1101</v>
      </c>
      <c r="BJ403" s="246">
        <f>2600+8718.7+1939.21</f>
        <v>13257.91</v>
      </c>
      <c r="BK403" s="272">
        <f t="shared" si="163"/>
        <v>39092.089999999997</v>
      </c>
      <c r="BL403" s="54"/>
      <c r="BM403" s="319"/>
      <c r="BN403" s="379"/>
      <c r="BO403" s="379"/>
      <c r="BP403" s="379"/>
      <c r="BQ403" s="378">
        <v>1738.53</v>
      </c>
      <c r="BR403" s="378">
        <v>224.52</v>
      </c>
      <c r="BS403" s="378">
        <v>8039.94</v>
      </c>
      <c r="BT403" s="378">
        <f>342.23+999.95</f>
        <v>1342.18</v>
      </c>
      <c r="BU403" s="378"/>
      <c r="BV403" s="378"/>
      <c r="BW403" s="378"/>
      <c r="BX403" s="372">
        <f t="shared" si="164"/>
        <v>11345.17</v>
      </c>
      <c r="BY403" s="341"/>
      <c r="BZ403" s="54"/>
      <c r="CA403" s="54"/>
      <c r="CB403" s="54">
        <f>+J403/3</f>
        <v>17450</v>
      </c>
      <c r="CC403" s="54"/>
      <c r="CD403" s="54"/>
      <c r="CE403" s="54"/>
      <c r="CF403" s="54">
        <f>+CB403</f>
        <v>17450</v>
      </c>
      <c r="CG403" s="54"/>
      <c r="CH403" s="54"/>
      <c r="CI403" s="54"/>
      <c r="CJ403" s="54">
        <f>+CF403</f>
        <v>17450</v>
      </c>
    </row>
    <row r="404" spans="1:88" customFormat="1" ht="53.45" customHeight="1">
      <c r="A404" s="81" t="s">
        <v>513</v>
      </c>
      <c r="B404" s="202" t="s">
        <v>53</v>
      </c>
      <c r="C404" s="2" t="s">
        <v>271</v>
      </c>
      <c r="D404" s="19"/>
      <c r="E404" s="11" t="s">
        <v>267</v>
      </c>
      <c r="F404" s="11" t="s">
        <v>20</v>
      </c>
      <c r="G404" s="5" t="s">
        <v>410</v>
      </c>
      <c r="H404" s="11">
        <v>750501</v>
      </c>
      <c r="I404" s="2" t="s">
        <v>421</v>
      </c>
      <c r="J404" s="40">
        <v>9854.94</v>
      </c>
      <c r="K404" s="40"/>
      <c r="L404" s="54"/>
      <c r="M404" s="54"/>
      <c r="N404" s="54"/>
      <c r="O404" s="54"/>
      <c r="P404" s="54"/>
      <c r="Q404" s="54"/>
      <c r="R404" s="54"/>
      <c r="S404" s="54"/>
      <c r="T404" s="54"/>
      <c r="U404" s="54"/>
      <c r="V404" s="54"/>
      <c r="W404" s="54"/>
      <c r="X404" s="90">
        <f t="shared" si="149"/>
        <v>9854.94</v>
      </c>
      <c r="Y404" s="90"/>
      <c r="Z404" s="90"/>
      <c r="AA404" s="90">
        <f t="shared" si="148"/>
        <v>9854.94</v>
      </c>
      <c r="AB404" s="90"/>
      <c r="AC404" s="90"/>
      <c r="AD404" s="90">
        <f t="shared" si="145"/>
        <v>9854.94</v>
      </c>
      <c r="AE404" s="90"/>
      <c r="AF404" s="90"/>
      <c r="AG404" s="90">
        <f t="shared" si="146"/>
        <v>9854.94</v>
      </c>
      <c r="AH404" s="90"/>
      <c r="AI404" s="90"/>
      <c r="AJ404" s="90">
        <f t="shared" si="141"/>
        <v>9854.94</v>
      </c>
      <c r="AK404" s="90"/>
      <c r="AL404" s="90"/>
      <c r="AM404" s="90">
        <f t="shared" si="140"/>
        <v>9854.94</v>
      </c>
      <c r="AN404" s="90"/>
      <c r="AO404" s="90"/>
      <c r="AP404" s="90">
        <f t="shared" si="139"/>
        <v>9854.94</v>
      </c>
      <c r="AQ404" s="90"/>
      <c r="AR404" s="90"/>
      <c r="AS404" s="90">
        <f t="shared" si="138"/>
        <v>9854.94</v>
      </c>
      <c r="AT404" s="90"/>
      <c r="AU404" s="90"/>
      <c r="AV404" s="90">
        <f t="shared" si="137"/>
        <v>9854.94</v>
      </c>
      <c r="AW404" s="90"/>
      <c r="AX404" s="90"/>
      <c r="AY404" s="90">
        <f t="shared" si="165"/>
        <v>9854.94</v>
      </c>
      <c r="AZ404" s="90"/>
      <c r="BA404" s="90"/>
      <c r="BB404" s="90">
        <f t="shared" si="168"/>
        <v>9854.94</v>
      </c>
      <c r="BC404" s="90"/>
      <c r="BD404" s="90"/>
      <c r="BE404" s="90">
        <f t="shared" si="166"/>
        <v>9854.94</v>
      </c>
      <c r="BF404" s="90"/>
      <c r="BG404" s="90"/>
      <c r="BH404" s="90">
        <f t="shared" si="167"/>
        <v>9854.94</v>
      </c>
      <c r="BI404" s="246" t="s">
        <v>656</v>
      </c>
      <c r="BJ404" s="246">
        <v>9854.94</v>
      </c>
      <c r="BK404" s="272">
        <f t="shared" si="163"/>
        <v>0</v>
      </c>
      <c r="BL404" s="54"/>
      <c r="BM404" s="319">
        <f>9854.94-65.66</f>
        <v>9789.2800000000007</v>
      </c>
      <c r="BN404" s="379"/>
      <c r="BO404" s="379"/>
      <c r="BP404" s="379"/>
      <c r="BQ404" s="379"/>
      <c r="BR404" s="379"/>
      <c r="BS404" s="379"/>
      <c r="BT404" s="379"/>
      <c r="BU404" s="379"/>
      <c r="BV404" s="379"/>
      <c r="BW404" s="379"/>
      <c r="BX404" s="372">
        <f t="shared" si="164"/>
        <v>9789.2800000000007</v>
      </c>
      <c r="BY404" s="341">
        <f>+J404/3</f>
        <v>3284.98</v>
      </c>
      <c r="BZ404" s="54">
        <f>+BY404</f>
        <v>3284.98</v>
      </c>
      <c r="CA404" s="54">
        <f>+BZ404</f>
        <v>3284.98</v>
      </c>
      <c r="CB404" s="54"/>
      <c r="CC404" s="54"/>
      <c r="CD404" s="54"/>
      <c r="CE404" s="54"/>
      <c r="CF404" s="54"/>
      <c r="CG404" s="54"/>
      <c r="CH404" s="54"/>
      <c r="CI404" s="54"/>
      <c r="CJ404" s="54"/>
    </row>
    <row r="405" spans="1:88" customFormat="1" ht="53.45" customHeight="1">
      <c r="A405" s="81" t="s">
        <v>513</v>
      </c>
      <c r="B405" s="202" t="s">
        <v>53</v>
      </c>
      <c r="C405" s="2" t="s">
        <v>272</v>
      </c>
      <c r="D405" s="11"/>
      <c r="E405" s="11" t="s">
        <v>267</v>
      </c>
      <c r="F405" s="11" t="s">
        <v>245</v>
      </c>
      <c r="G405" s="5" t="s">
        <v>410</v>
      </c>
      <c r="H405" s="11">
        <v>750501</v>
      </c>
      <c r="I405" s="2" t="s">
        <v>421</v>
      </c>
      <c r="J405" s="40">
        <v>194000</v>
      </c>
      <c r="K405" s="40"/>
      <c r="L405" s="54"/>
      <c r="M405" s="54"/>
      <c r="N405" s="54"/>
      <c r="O405" s="54"/>
      <c r="P405" s="54"/>
      <c r="Q405" s="54"/>
      <c r="R405" s="54"/>
      <c r="S405" s="54"/>
      <c r="T405" s="54"/>
      <c r="U405" s="54"/>
      <c r="V405" s="54"/>
      <c r="W405" s="54"/>
      <c r="X405" s="90">
        <f t="shared" si="149"/>
        <v>194000</v>
      </c>
      <c r="Y405" s="90"/>
      <c r="Z405" s="90"/>
      <c r="AA405" s="90">
        <f t="shared" si="148"/>
        <v>194000</v>
      </c>
      <c r="AB405" s="90"/>
      <c r="AC405" s="90"/>
      <c r="AD405" s="90">
        <f t="shared" si="145"/>
        <v>194000</v>
      </c>
      <c r="AE405" s="90"/>
      <c r="AF405" s="90"/>
      <c r="AG405" s="90">
        <f t="shared" si="146"/>
        <v>194000</v>
      </c>
      <c r="AH405" s="90"/>
      <c r="AI405" s="90"/>
      <c r="AJ405" s="90">
        <f t="shared" si="141"/>
        <v>194000</v>
      </c>
      <c r="AK405" s="90"/>
      <c r="AL405" s="90"/>
      <c r="AM405" s="90">
        <f t="shared" si="140"/>
        <v>194000</v>
      </c>
      <c r="AN405" s="90"/>
      <c r="AO405" s="90"/>
      <c r="AP405" s="90">
        <f t="shared" si="139"/>
        <v>194000</v>
      </c>
      <c r="AQ405" s="90"/>
      <c r="AR405" s="90"/>
      <c r="AS405" s="90">
        <f t="shared" si="138"/>
        <v>194000</v>
      </c>
      <c r="AT405" s="90"/>
      <c r="AU405" s="90"/>
      <c r="AV405" s="90">
        <f t="shared" si="137"/>
        <v>194000</v>
      </c>
      <c r="AW405" s="90"/>
      <c r="AX405" s="90"/>
      <c r="AY405" s="90">
        <f t="shared" si="165"/>
        <v>194000</v>
      </c>
      <c r="AZ405" s="90"/>
      <c r="BA405" s="90"/>
      <c r="BB405" s="90">
        <f t="shared" si="168"/>
        <v>194000</v>
      </c>
      <c r="BC405" s="90"/>
      <c r="BD405" s="90"/>
      <c r="BE405" s="90">
        <f t="shared" si="166"/>
        <v>194000</v>
      </c>
      <c r="BF405" s="90"/>
      <c r="BG405" s="90"/>
      <c r="BH405" s="90">
        <f t="shared" si="167"/>
        <v>194000</v>
      </c>
      <c r="BI405" s="295" t="s">
        <v>727</v>
      </c>
      <c r="BJ405" s="295">
        <v>193921.54</v>
      </c>
      <c r="BK405" s="272">
        <f t="shared" si="163"/>
        <v>78.459999999991851</v>
      </c>
      <c r="BL405" s="54"/>
      <c r="BM405" s="319"/>
      <c r="BN405" s="379"/>
      <c r="BO405" s="379"/>
      <c r="BP405" s="379"/>
      <c r="BQ405" s="378">
        <v>63739.14</v>
      </c>
      <c r="BR405" s="378">
        <v>56130.31</v>
      </c>
      <c r="BS405" s="378"/>
      <c r="BT405" s="378">
        <v>74052.09</v>
      </c>
      <c r="BU405" s="378"/>
      <c r="BV405" s="378"/>
      <c r="BW405" s="378"/>
      <c r="BX405" s="372">
        <f t="shared" si="164"/>
        <v>193921.53999999998</v>
      </c>
      <c r="BY405" s="341"/>
      <c r="BZ405" s="54"/>
      <c r="CA405" s="54"/>
      <c r="CB405" s="54"/>
      <c r="CC405" s="54"/>
      <c r="CD405" s="54">
        <f>+J405</f>
        <v>194000</v>
      </c>
      <c r="CE405" s="54"/>
      <c r="CF405" s="54"/>
      <c r="CG405" s="54"/>
      <c r="CH405" s="54"/>
      <c r="CI405" s="54"/>
      <c r="CJ405" s="54"/>
    </row>
    <row r="406" spans="1:88" customFormat="1" ht="53.45" customHeight="1">
      <c r="A406" s="551" t="s">
        <v>529</v>
      </c>
      <c r="B406" s="552"/>
      <c r="C406" s="552"/>
      <c r="D406" s="552"/>
      <c r="E406" s="552"/>
      <c r="F406" s="552"/>
      <c r="G406" s="552"/>
      <c r="H406" s="552"/>
      <c r="I406" s="553"/>
      <c r="J406" s="105">
        <f>+SUM(J391:J405)</f>
        <v>5579860.2200000007</v>
      </c>
      <c r="K406" s="105"/>
      <c r="L406" s="105">
        <f t="shared" ref="L406:CJ406" si="169">+SUM(L391:L405)</f>
        <v>45619.62</v>
      </c>
      <c r="M406" s="105">
        <f t="shared" si="169"/>
        <v>0</v>
      </c>
      <c r="N406" s="105">
        <f t="shared" si="169"/>
        <v>0</v>
      </c>
      <c r="O406" s="105"/>
      <c r="P406" s="105"/>
      <c r="Q406" s="105"/>
      <c r="R406" s="105"/>
      <c r="S406" s="105"/>
      <c r="T406" s="105"/>
      <c r="U406" s="105"/>
      <c r="V406" s="105">
        <f>+SUM(V391:V405)</f>
        <v>68613.009999999995</v>
      </c>
      <c r="W406" s="105">
        <f>+SUM(W391:W405)</f>
        <v>68613.009999999995</v>
      </c>
      <c r="X406" s="90">
        <f t="shared" si="149"/>
        <v>5579860.2200000007</v>
      </c>
      <c r="Y406" s="90"/>
      <c r="Z406" s="90"/>
      <c r="AA406" s="90">
        <f t="shared" si="148"/>
        <v>5579860.2200000007</v>
      </c>
      <c r="AB406" s="105">
        <f>+SUM(AB391:AB405)</f>
        <v>0</v>
      </c>
      <c r="AC406" s="105">
        <f>+SUM(AC391:AC405)</f>
        <v>0</v>
      </c>
      <c r="AD406" s="90">
        <f t="shared" si="145"/>
        <v>5579860.2200000007</v>
      </c>
      <c r="AE406" s="105">
        <f>+SUM(AE391:AE405)</f>
        <v>0</v>
      </c>
      <c r="AF406" s="105">
        <f>+SUM(AF391:AF405)</f>
        <v>0</v>
      </c>
      <c r="AG406" s="105">
        <f>+SUM(AG391:AG405)</f>
        <v>5579860.2200000007</v>
      </c>
      <c r="AH406" s="105">
        <f>+SUM(AH391:AH405)</f>
        <v>0</v>
      </c>
      <c r="AI406" s="105">
        <f>+SUM(AI391:AI405)</f>
        <v>0</v>
      </c>
      <c r="AJ406" s="105">
        <f t="shared" si="141"/>
        <v>5579860.2200000007</v>
      </c>
      <c r="AK406" s="105">
        <f>+SUM(AK391:AK405)</f>
        <v>0</v>
      </c>
      <c r="AL406" s="105">
        <f>+SUM(AL391:AL405)</f>
        <v>0</v>
      </c>
      <c r="AM406" s="122">
        <f t="shared" si="140"/>
        <v>5579860.2200000007</v>
      </c>
      <c r="AN406" s="105">
        <f>SUM(AN391:AN405)</f>
        <v>0</v>
      </c>
      <c r="AO406" s="105">
        <f>SUM(AO391:AO405)</f>
        <v>0</v>
      </c>
      <c r="AP406" s="304">
        <f t="shared" si="139"/>
        <v>5579860.2200000007</v>
      </c>
      <c r="AQ406" s="105">
        <f>SUM(AQ391:AQ405)</f>
        <v>0</v>
      </c>
      <c r="AR406" s="105">
        <f>SUM(AR391:AR405)</f>
        <v>0</v>
      </c>
      <c r="AS406" s="304">
        <f t="shared" si="138"/>
        <v>5579860.2200000007</v>
      </c>
      <c r="AT406" s="304"/>
      <c r="AU406" s="304"/>
      <c r="AV406" s="304">
        <f t="shared" ref="AV406:AV469" si="170">+AS406+AT406-AU406</f>
        <v>5579860.2200000007</v>
      </c>
      <c r="AW406" s="105">
        <f>+SUM(AW391:AW405)</f>
        <v>11258.65</v>
      </c>
      <c r="AX406" s="105">
        <f>+SUM(AX391:AX405)</f>
        <v>11258.65</v>
      </c>
      <c r="AY406" s="304">
        <f t="shared" si="165"/>
        <v>5579860.2200000007</v>
      </c>
      <c r="AZ406" s="105">
        <f>+SUM(AZ391:AZ405)</f>
        <v>0</v>
      </c>
      <c r="BA406" s="105">
        <f>+SUM(BA391:BA405)</f>
        <v>0</v>
      </c>
      <c r="BB406" s="105">
        <f t="shared" si="168"/>
        <v>5579860.2200000007</v>
      </c>
      <c r="BC406" s="105">
        <f>+SUM(BC391:BC405)</f>
        <v>0</v>
      </c>
      <c r="BD406" s="105">
        <f>+SUM(BD391:BD405)</f>
        <v>0</v>
      </c>
      <c r="BE406" s="105">
        <f t="shared" si="166"/>
        <v>5579860.2200000007</v>
      </c>
      <c r="BF406" s="105">
        <f>+SUM(BF391:BF405)</f>
        <v>0</v>
      </c>
      <c r="BG406" s="105">
        <f>+SUM(BG391:BG405)</f>
        <v>0</v>
      </c>
      <c r="BH406" s="105">
        <f t="shared" si="167"/>
        <v>5579860.2200000007</v>
      </c>
      <c r="BI406" s="105"/>
      <c r="BJ406" s="105"/>
      <c r="BK406" s="272">
        <f t="shared" si="163"/>
        <v>5579860.2200000007</v>
      </c>
      <c r="BL406" s="105">
        <f t="shared" ref="BL406:BW406" si="171">+SUM(BL391:BL405)</f>
        <v>0</v>
      </c>
      <c r="BM406" s="317">
        <f t="shared" si="171"/>
        <v>303157.69</v>
      </c>
      <c r="BN406" s="317">
        <f t="shared" si="171"/>
        <v>147935.89000000001</v>
      </c>
      <c r="BO406" s="376">
        <f t="shared" si="171"/>
        <v>127564.25</v>
      </c>
      <c r="BP406" s="376">
        <f t="shared" si="171"/>
        <v>54815.8</v>
      </c>
      <c r="BQ406" s="376">
        <f t="shared" si="171"/>
        <v>188570.7</v>
      </c>
      <c r="BR406" s="376">
        <f t="shared" si="171"/>
        <v>198732.15</v>
      </c>
      <c r="BS406" s="376">
        <f t="shared" si="171"/>
        <v>132772.28999999998</v>
      </c>
      <c r="BT406" s="376">
        <f t="shared" si="171"/>
        <v>131606.41</v>
      </c>
      <c r="BU406" s="376">
        <f t="shared" si="171"/>
        <v>101384.65000000001</v>
      </c>
      <c r="BV406" s="376">
        <f t="shared" si="171"/>
        <v>95088.55</v>
      </c>
      <c r="BW406" s="376">
        <f t="shared" si="171"/>
        <v>175043.86000000002</v>
      </c>
      <c r="BX406" s="376">
        <f t="shared" si="164"/>
        <v>1656672.24</v>
      </c>
      <c r="BY406" s="107">
        <f t="shared" si="169"/>
        <v>293471.86757575761</v>
      </c>
      <c r="BZ406" s="105">
        <f t="shared" si="169"/>
        <v>293471.86757575761</v>
      </c>
      <c r="CA406" s="105">
        <f t="shared" si="169"/>
        <v>141277.8175757576</v>
      </c>
      <c r="CB406" s="105">
        <f t="shared" si="169"/>
        <v>145673.2309090909</v>
      </c>
      <c r="CC406" s="105">
        <f t="shared" si="169"/>
        <v>178223.2309090909</v>
      </c>
      <c r="CD406" s="105">
        <f t="shared" si="169"/>
        <v>322223.2309090909</v>
      </c>
      <c r="CE406" s="105">
        <f t="shared" si="169"/>
        <v>128223.23090909091</v>
      </c>
      <c r="CF406" s="105">
        <f t="shared" si="169"/>
        <v>145673.2309090909</v>
      </c>
      <c r="CG406" s="105">
        <f t="shared" si="169"/>
        <v>1010598.9359090909</v>
      </c>
      <c r="CH406" s="105">
        <f t="shared" si="169"/>
        <v>1010598.9359090909</v>
      </c>
      <c r="CI406" s="105">
        <f t="shared" si="169"/>
        <v>1010598.9359090909</v>
      </c>
      <c r="CJ406" s="105">
        <f t="shared" si="169"/>
        <v>899825.70499999996</v>
      </c>
    </row>
    <row r="407" spans="1:88" customFormat="1" ht="53.45" customHeight="1">
      <c r="A407" s="113">
        <v>8</v>
      </c>
      <c r="B407" s="554" t="s">
        <v>534</v>
      </c>
      <c r="C407" s="550"/>
      <c r="D407" s="550"/>
      <c r="E407" s="550"/>
      <c r="F407" s="550"/>
      <c r="G407" s="550"/>
      <c r="H407" s="550"/>
      <c r="I407" s="555"/>
      <c r="J407" s="122">
        <f>+J488</f>
        <v>10634935.57</v>
      </c>
      <c r="K407" s="122"/>
      <c r="L407" s="122">
        <f t="shared" ref="L407:CJ407" si="172">+L488</f>
        <v>2472878.59</v>
      </c>
      <c r="M407" s="122">
        <f t="shared" si="172"/>
        <v>0</v>
      </c>
      <c r="N407" s="122">
        <f t="shared" si="172"/>
        <v>0</v>
      </c>
      <c r="O407" s="122"/>
      <c r="P407" s="122"/>
      <c r="Q407" s="122"/>
      <c r="R407" s="122"/>
      <c r="S407" s="122"/>
      <c r="T407" s="122"/>
      <c r="U407" s="122"/>
      <c r="V407" s="122">
        <f>+V488</f>
        <v>7891.67</v>
      </c>
      <c r="W407" s="122">
        <f>+W488</f>
        <v>7891.67</v>
      </c>
      <c r="X407" s="90">
        <f t="shared" si="149"/>
        <v>10634935.57</v>
      </c>
      <c r="Y407" s="303"/>
      <c r="Z407" s="303"/>
      <c r="AA407" s="90">
        <f t="shared" si="148"/>
        <v>10634935.57</v>
      </c>
      <c r="AB407" s="122">
        <f>+AB488</f>
        <v>0</v>
      </c>
      <c r="AC407" s="122">
        <f>+AC488</f>
        <v>0</v>
      </c>
      <c r="AD407" s="90">
        <f t="shared" si="145"/>
        <v>10634935.57</v>
      </c>
      <c r="AE407" s="122">
        <f>+AE488</f>
        <v>55000</v>
      </c>
      <c r="AF407" s="122">
        <f>+AF488</f>
        <v>55000</v>
      </c>
      <c r="AG407" s="122">
        <f>+AG488</f>
        <v>10634935.57</v>
      </c>
      <c r="AH407" s="122">
        <f>+AH488</f>
        <v>27739.18</v>
      </c>
      <c r="AI407" s="122">
        <f>+AI488</f>
        <v>27739.18</v>
      </c>
      <c r="AJ407" s="122">
        <f t="shared" si="141"/>
        <v>10634935.57</v>
      </c>
      <c r="AK407" s="122">
        <f>+AK488</f>
        <v>0</v>
      </c>
      <c r="AL407" s="122">
        <f>+AL488</f>
        <v>0</v>
      </c>
      <c r="AM407" s="122">
        <f t="shared" si="140"/>
        <v>10634935.57</v>
      </c>
      <c r="AN407" s="122">
        <f>+AN488</f>
        <v>481890</v>
      </c>
      <c r="AO407" s="122">
        <f>+AO488</f>
        <v>481890</v>
      </c>
      <c r="AP407" s="122">
        <f t="shared" si="139"/>
        <v>10634935.57</v>
      </c>
      <c r="AQ407" s="122">
        <f>+AQ488</f>
        <v>0</v>
      </c>
      <c r="AR407" s="122">
        <f>+AR488</f>
        <v>0</v>
      </c>
      <c r="AS407" s="122">
        <f t="shared" si="138"/>
        <v>10634935.57</v>
      </c>
      <c r="AT407" s="122"/>
      <c r="AU407" s="122"/>
      <c r="AV407" s="122">
        <f t="shared" si="170"/>
        <v>10634935.57</v>
      </c>
      <c r="AW407" s="122">
        <f>+AW488</f>
        <v>0</v>
      </c>
      <c r="AX407" s="122">
        <f>+AX488</f>
        <v>0</v>
      </c>
      <c r="AY407" s="122">
        <f t="shared" si="165"/>
        <v>10634935.57</v>
      </c>
      <c r="AZ407" s="122">
        <f>+AZ488</f>
        <v>0</v>
      </c>
      <c r="BA407" s="122">
        <f>+BA488</f>
        <v>0</v>
      </c>
      <c r="BB407" s="122">
        <f t="shared" si="168"/>
        <v>10634935.57</v>
      </c>
      <c r="BC407" s="122">
        <f>+BC488</f>
        <v>0</v>
      </c>
      <c r="BD407" s="122">
        <f>+BD488</f>
        <v>0</v>
      </c>
      <c r="BE407" s="122">
        <f t="shared" si="166"/>
        <v>10634935.57</v>
      </c>
      <c r="BF407" s="122">
        <f>+BF488</f>
        <v>23973.89</v>
      </c>
      <c r="BG407" s="122">
        <f>+BG488</f>
        <v>23973.89</v>
      </c>
      <c r="BH407" s="122">
        <f t="shared" si="167"/>
        <v>10634935.57</v>
      </c>
      <c r="BI407" s="122"/>
      <c r="BJ407" s="122"/>
      <c r="BK407" s="272">
        <f t="shared" si="163"/>
        <v>10634935.57</v>
      </c>
      <c r="BL407" s="122">
        <f t="shared" ref="BL407:BW407" si="173">+BL488</f>
        <v>2690</v>
      </c>
      <c r="BM407" s="333">
        <f t="shared" si="173"/>
        <v>55042.76</v>
      </c>
      <c r="BN407" s="333">
        <f t="shared" si="173"/>
        <v>124500</v>
      </c>
      <c r="BO407" s="443">
        <f t="shared" si="173"/>
        <v>16000</v>
      </c>
      <c r="BP407" s="376">
        <f t="shared" si="173"/>
        <v>0</v>
      </c>
      <c r="BQ407" s="376">
        <f t="shared" si="173"/>
        <v>43308</v>
      </c>
      <c r="BR407" s="376">
        <f t="shared" si="173"/>
        <v>15604</v>
      </c>
      <c r="BS407" s="376">
        <f t="shared" si="173"/>
        <v>266300</v>
      </c>
      <c r="BT407" s="376">
        <f t="shared" si="173"/>
        <v>1477824.58</v>
      </c>
      <c r="BU407" s="376">
        <f t="shared" si="173"/>
        <v>31020.74</v>
      </c>
      <c r="BV407" s="376">
        <f t="shared" si="173"/>
        <v>20010.690000000002</v>
      </c>
      <c r="BW407" s="376">
        <f t="shared" si="173"/>
        <v>658000</v>
      </c>
      <c r="BX407" s="376">
        <f t="shared" si="164"/>
        <v>2710300.77</v>
      </c>
      <c r="BY407" s="352">
        <f t="shared" si="172"/>
        <v>1515625.4233333333</v>
      </c>
      <c r="BZ407" s="122">
        <f t="shared" si="172"/>
        <v>243255.24333333335</v>
      </c>
      <c r="CA407" s="122">
        <f t="shared" si="172"/>
        <v>329940.16333333333</v>
      </c>
      <c r="CB407" s="122">
        <f t="shared" si="172"/>
        <v>433600</v>
      </c>
      <c r="CC407" s="122">
        <f t="shared" si="172"/>
        <v>2907300</v>
      </c>
      <c r="CD407" s="122">
        <f t="shared" si="172"/>
        <v>757500</v>
      </c>
      <c r="CE407" s="122">
        <f t="shared" si="172"/>
        <v>1322000</v>
      </c>
      <c r="CF407" s="122">
        <f t="shared" si="172"/>
        <v>2713500</v>
      </c>
      <c r="CG407" s="122">
        <f t="shared" si="172"/>
        <v>412214.74</v>
      </c>
      <c r="CH407" s="122">
        <f t="shared" si="172"/>
        <v>0</v>
      </c>
      <c r="CI407" s="122">
        <f t="shared" si="172"/>
        <v>0</v>
      </c>
      <c r="CJ407" s="122">
        <f t="shared" si="172"/>
        <v>0</v>
      </c>
    </row>
    <row r="408" spans="1:88" customFormat="1" ht="53.45" customHeight="1">
      <c r="A408" s="92">
        <v>84</v>
      </c>
      <c r="B408" s="93" t="s">
        <v>514</v>
      </c>
      <c r="C408" s="94"/>
      <c r="D408" s="91"/>
      <c r="E408" s="124"/>
      <c r="F408" s="114"/>
      <c r="G408" s="114"/>
      <c r="H408" s="114"/>
      <c r="I408" s="115"/>
      <c r="J408" s="116"/>
      <c r="K408" s="116"/>
      <c r="L408" s="116"/>
      <c r="M408" s="116"/>
      <c r="N408" s="116"/>
      <c r="O408" s="116"/>
      <c r="P408" s="116"/>
      <c r="Q408" s="116"/>
      <c r="R408" s="116"/>
      <c r="S408" s="116"/>
      <c r="T408" s="116"/>
      <c r="U408" s="116"/>
      <c r="V408" s="116"/>
      <c r="W408" s="116"/>
      <c r="X408" s="90">
        <f t="shared" si="149"/>
        <v>0</v>
      </c>
      <c r="Y408" s="300"/>
      <c r="Z408" s="300"/>
      <c r="AA408" s="90">
        <f t="shared" si="148"/>
        <v>0</v>
      </c>
      <c r="AB408" s="300"/>
      <c r="AC408" s="300"/>
      <c r="AD408" s="90">
        <f t="shared" si="145"/>
        <v>0</v>
      </c>
      <c r="AE408" s="116">
        <f t="shared" si="145"/>
        <v>0</v>
      </c>
      <c r="AF408" s="116"/>
      <c r="AG408" s="116">
        <f t="shared" si="146"/>
        <v>0</v>
      </c>
      <c r="AH408" s="116"/>
      <c r="AI408" s="116"/>
      <c r="AJ408" s="116">
        <f t="shared" si="141"/>
        <v>0</v>
      </c>
      <c r="AK408" s="116"/>
      <c r="AL408" s="116"/>
      <c r="AM408" s="116">
        <f t="shared" si="140"/>
        <v>0</v>
      </c>
      <c r="AN408" s="116"/>
      <c r="AO408" s="116"/>
      <c r="AP408" s="116">
        <f t="shared" si="139"/>
        <v>0</v>
      </c>
      <c r="AQ408" s="116"/>
      <c r="AR408" s="116"/>
      <c r="AS408" s="116">
        <f t="shared" ref="AS408:AS471" si="174">+AP408+AQ408-AR408</f>
        <v>0</v>
      </c>
      <c r="AT408" s="116"/>
      <c r="AU408" s="116"/>
      <c r="AV408" s="116">
        <f t="shared" si="170"/>
        <v>0</v>
      </c>
      <c r="AW408" s="116"/>
      <c r="AX408" s="116"/>
      <c r="AY408" s="116">
        <f t="shared" si="165"/>
        <v>0</v>
      </c>
      <c r="AZ408" s="116"/>
      <c r="BA408" s="116"/>
      <c r="BB408" s="116">
        <f t="shared" si="168"/>
        <v>0</v>
      </c>
      <c r="BC408" s="116"/>
      <c r="BD408" s="116"/>
      <c r="BE408" s="116">
        <f t="shared" si="166"/>
        <v>0</v>
      </c>
      <c r="BF408" s="116"/>
      <c r="BG408" s="116"/>
      <c r="BH408" s="116">
        <f t="shared" si="167"/>
        <v>0</v>
      </c>
      <c r="BI408" s="116"/>
      <c r="BJ408" s="116"/>
      <c r="BK408" s="272">
        <f t="shared" si="163"/>
        <v>0</v>
      </c>
      <c r="BL408" s="116"/>
      <c r="BM408" s="116"/>
      <c r="BN408" s="91"/>
      <c r="BO408" s="91"/>
      <c r="BP408" s="91"/>
      <c r="BQ408" s="91"/>
      <c r="BR408" s="91"/>
      <c r="BS408" s="91"/>
      <c r="BT408" s="91"/>
      <c r="BU408" s="91"/>
      <c r="BV408" s="91"/>
      <c r="BW408" s="91"/>
      <c r="BX408" s="91">
        <f t="shared" si="164"/>
        <v>0</v>
      </c>
      <c r="BY408" s="116"/>
      <c r="BZ408" s="116"/>
      <c r="CA408" s="116"/>
      <c r="CB408" s="116"/>
      <c r="CC408" s="116"/>
      <c r="CD408" s="116"/>
      <c r="CE408" s="116"/>
      <c r="CF408" s="116"/>
      <c r="CG408" s="116"/>
      <c r="CH408" s="116"/>
      <c r="CI408" s="116"/>
      <c r="CJ408" s="116"/>
    </row>
    <row r="409" spans="1:88" customFormat="1" ht="53.45" customHeight="1">
      <c r="A409" s="203" t="s">
        <v>515</v>
      </c>
      <c r="B409" s="7" t="s">
        <v>0</v>
      </c>
      <c r="C409" s="49" t="s">
        <v>377</v>
      </c>
      <c r="D409" s="6" t="s">
        <v>381</v>
      </c>
      <c r="E409" s="5" t="s">
        <v>14</v>
      </c>
      <c r="F409" s="6" t="s">
        <v>3</v>
      </c>
      <c r="G409" s="5" t="s">
        <v>409</v>
      </c>
      <c r="H409" s="5">
        <v>840103</v>
      </c>
      <c r="I409" s="1" t="s">
        <v>422</v>
      </c>
      <c r="J409" s="29">
        <v>4200</v>
      </c>
      <c r="K409" s="29" t="s">
        <v>947</v>
      </c>
      <c r="L409" s="50">
        <v>1628.4</v>
      </c>
      <c r="M409" s="50"/>
      <c r="N409" s="50"/>
      <c r="O409" s="50"/>
      <c r="P409" s="50"/>
      <c r="Q409" s="50"/>
      <c r="R409" s="50"/>
      <c r="S409" s="50"/>
      <c r="T409" s="50"/>
      <c r="U409" s="50"/>
      <c r="V409" s="50"/>
      <c r="W409" s="50"/>
      <c r="X409" s="90">
        <f t="shared" si="149"/>
        <v>4200</v>
      </c>
      <c r="Y409" s="90"/>
      <c r="Z409" s="90"/>
      <c r="AA409" s="90">
        <f t="shared" si="148"/>
        <v>4200</v>
      </c>
      <c r="AB409" s="90"/>
      <c r="AC409" s="90"/>
      <c r="AD409" s="90">
        <f t="shared" si="145"/>
        <v>4200</v>
      </c>
      <c r="AE409" s="90"/>
      <c r="AF409" s="90"/>
      <c r="AG409" s="90">
        <f t="shared" si="146"/>
        <v>4200</v>
      </c>
      <c r="AH409" s="90"/>
      <c r="AI409" s="90"/>
      <c r="AJ409" s="90">
        <f t="shared" si="141"/>
        <v>4200</v>
      </c>
      <c r="AK409" s="90"/>
      <c r="AL409" s="90"/>
      <c r="AM409" s="90">
        <f t="shared" si="140"/>
        <v>4200</v>
      </c>
      <c r="AN409" s="90"/>
      <c r="AO409" s="90"/>
      <c r="AP409" s="90">
        <f t="shared" si="139"/>
        <v>4200</v>
      </c>
      <c r="AQ409" s="90"/>
      <c r="AR409" s="90"/>
      <c r="AS409" s="90">
        <f t="shared" si="174"/>
        <v>4200</v>
      </c>
      <c r="AT409" s="90"/>
      <c r="AU409" s="90"/>
      <c r="AV409" s="90">
        <f t="shared" si="170"/>
        <v>4200</v>
      </c>
      <c r="AW409" s="90"/>
      <c r="AX409" s="90"/>
      <c r="AY409" s="90">
        <f t="shared" si="165"/>
        <v>4200</v>
      </c>
      <c r="AZ409" s="90"/>
      <c r="BA409" s="90"/>
      <c r="BB409" s="90">
        <f t="shared" si="168"/>
        <v>4200</v>
      </c>
      <c r="BC409" s="90"/>
      <c r="BD409" s="90"/>
      <c r="BE409" s="90">
        <f t="shared" si="166"/>
        <v>4200</v>
      </c>
      <c r="BF409" s="90"/>
      <c r="BG409" s="90"/>
      <c r="BH409" s="90">
        <f t="shared" si="167"/>
        <v>4200</v>
      </c>
      <c r="BI409" s="249" t="s">
        <v>946</v>
      </c>
      <c r="BJ409" s="249">
        <v>3799.6</v>
      </c>
      <c r="BK409" s="272">
        <f t="shared" si="163"/>
        <v>400.40000000000009</v>
      </c>
      <c r="BL409" s="50"/>
      <c r="BM409" s="320"/>
      <c r="BN409" s="380"/>
      <c r="BO409" s="380"/>
      <c r="BP409" s="380"/>
      <c r="BQ409" s="380"/>
      <c r="BR409" s="380"/>
      <c r="BS409" s="380"/>
      <c r="BT409" s="380"/>
      <c r="BU409" s="380"/>
      <c r="BV409" s="380"/>
      <c r="BW409" s="380"/>
      <c r="BX409" s="372">
        <f t="shared" si="164"/>
        <v>0</v>
      </c>
      <c r="BY409" s="350"/>
      <c r="BZ409" s="50"/>
      <c r="CA409" s="50"/>
      <c r="CB409" s="50"/>
      <c r="CC409" s="50">
        <f>+J409</f>
        <v>4200</v>
      </c>
      <c r="CD409" s="50"/>
      <c r="CE409" s="50"/>
      <c r="CF409" s="50"/>
      <c r="CG409" s="50"/>
      <c r="CH409" s="50"/>
      <c r="CI409" s="50"/>
      <c r="CJ409" s="50"/>
    </row>
    <row r="410" spans="1:88" customFormat="1" ht="53.45" customHeight="1">
      <c r="A410" s="203" t="s">
        <v>515</v>
      </c>
      <c r="B410" s="4" t="s">
        <v>53</v>
      </c>
      <c r="C410" s="2" t="s">
        <v>120</v>
      </c>
      <c r="D410" s="30"/>
      <c r="E410" s="11" t="s">
        <v>118</v>
      </c>
      <c r="F410" s="30" t="s">
        <v>3</v>
      </c>
      <c r="G410" s="5" t="s">
        <v>410</v>
      </c>
      <c r="H410" s="5">
        <v>840103</v>
      </c>
      <c r="I410" s="1" t="s">
        <v>422</v>
      </c>
      <c r="J410" s="29">
        <v>40000</v>
      </c>
      <c r="K410" s="29"/>
      <c r="L410" s="50"/>
      <c r="M410" s="50"/>
      <c r="N410" s="50"/>
      <c r="O410" s="50"/>
      <c r="P410" s="50"/>
      <c r="Q410" s="50"/>
      <c r="R410" s="50"/>
      <c r="S410" s="50"/>
      <c r="T410" s="50"/>
      <c r="U410" s="50"/>
      <c r="V410" s="50"/>
      <c r="W410" s="50"/>
      <c r="X410" s="90">
        <f t="shared" si="149"/>
        <v>40000</v>
      </c>
      <c r="Y410" s="90"/>
      <c r="Z410" s="90"/>
      <c r="AA410" s="90">
        <f t="shared" si="148"/>
        <v>40000</v>
      </c>
      <c r="AB410" s="90"/>
      <c r="AC410" s="90"/>
      <c r="AD410" s="90">
        <f t="shared" si="145"/>
        <v>40000</v>
      </c>
      <c r="AE410" s="90">
        <v>24700</v>
      </c>
      <c r="AF410" s="90"/>
      <c r="AG410" s="90">
        <f t="shared" si="146"/>
        <v>64700</v>
      </c>
      <c r="AH410" s="90"/>
      <c r="AI410" s="90"/>
      <c r="AJ410" s="90">
        <f t="shared" si="141"/>
        <v>64700</v>
      </c>
      <c r="AK410" s="90"/>
      <c r="AL410" s="90"/>
      <c r="AM410" s="90">
        <f t="shared" si="140"/>
        <v>64700</v>
      </c>
      <c r="AN410" s="90"/>
      <c r="AO410" s="90"/>
      <c r="AP410" s="90">
        <f t="shared" si="139"/>
        <v>64700</v>
      </c>
      <c r="AQ410" s="90"/>
      <c r="AR410" s="90"/>
      <c r="AS410" s="90">
        <f t="shared" si="174"/>
        <v>64700</v>
      </c>
      <c r="AT410" s="90"/>
      <c r="AU410" s="90"/>
      <c r="AV410" s="90">
        <f t="shared" si="170"/>
        <v>64700</v>
      </c>
      <c r="AW410" s="90"/>
      <c r="AX410" s="90"/>
      <c r="AY410" s="90">
        <f t="shared" si="165"/>
        <v>64700</v>
      </c>
      <c r="AZ410" s="90"/>
      <c r="BA410" s="90"/>
      <c r="BB410" s="90">
        <f t="shared" si="168"/>
        <v>64700</v>
      </c>
      <c r="BC410" s="90"/>
      <c r="BD410" s="90"/>
      <c r="BE410" s="90">
        <f t="shared" si="166"/>
        <v>64700</v>
      </c>
      <c r="BF410" s="90"/>
      <c r="BG410" s="90"/>
      <c r="BH410" s="90">
        <f t="shared" si="167"/>
        <v>64700</v>
      </c>
      <c r="BI410" s="50"/>
      <c r="BJ410" s="50"/>
      <c r="BK410" s="272">
        <f t="shared" si="163"/>
        <v>64700</v>
      </c>
      <c r="BL410" s="50"/>
      <c r="BM410" s="320"/>
      <c r="BN410" s="380"/>
      <c r="BO410" s="380"/>
      <c r="BP410" s="380"/>
      <c r="BQ410" s="380"/>
      <c r="BR410" s="380"/>
      <c r="BS410" s="380"/>
      <c r="BT410" s="380"/>
      <c r="BU410" s="380"/>
      <c r="BV410" s="380"/>
      <c r="BW410" s="380"/>
      <c r="BX410" s="372">
        <f t="shared" si="164"/>
        <v>0</v>
      </c>
      <c r="BY410" s="343"/>
      <c r="BZ410" s="51"/>
      <c r="CA410" s="51"/>
      <c r="CB410" s="51">
        <f>+J410</f>
        <v>40000</v>
      </c>
      <c r="CC410" s="51"/>
      <c r="CD410" s="51"/>
      <c r="CE410" s="51"/>
      <c r="CF410" s="51"/>
      <c r="CG410" s="51"/>
      <c r="CH410" s="51"/>
      <c r="CI410" s="51"/>
      <c r="CJ410" s="51"/>
    </row>
    <row r="411" spans="1:88" customFormat="1" ht="53.45" customHeight="1">
      <c r="A411" s="203" t="s">
        <v>515</v>
      </c>
      <c r="B411" s="4" t="s">
        <v>53</v>
      </c>
      <c r="C411" s="45" t="s">
        <v>201</v>
      </c>
      <c r="D411" s="19"/>
      <c r="E411" s="30" t="s">
        <v>62</v>
      </c>
      <c r="F411" s="30" t="s">
        <v>3</v>
      </c>
      <c r="G411" s="5" t="s">
        <v>410</v>
      </c>
      <c r="H411" s="30">
        <v>840103</v>
      </c>
      <c r="I411" s="1" t="s">
        <v>422</v>
      </c>
      <c r="J411" s="29">
        <v>15000</v>
      </c>
      <c r="K411" s="29"/>
      <c r="L411" s="50"/>
      <c r="M411" s="50"/>
      <c r="N411" s="50"/>
      <c r="O411" s="50"/>
      <c r="P411" s="50"/>
      <c r="Q411" s="50"/>
      <c r="R411" s="50"/>
      <c r="S411" s="50"/>
      <c r="T411" s="50"/>
      <c r="U411" s="50"/>
      <c r="V411" s="50"/>
      <c r="W411" s="50"/>
      <c r="X411" s="90">
        <f t="shared" si="149"/>
        <v>15000</v>
      </c>
      <c r="Y411" s="90"/>
      <c r="Z411" s="90"/>
      <c r="AA411" s="90">
        <f t="shared" si="148"/>
        <v>15000</v>
      </c>
      <c r="AB411" s="90"/>
      <c r="AC411" s="90"/>
      <c r="AD411" s="90">
        <f t="shared" si="145"/>
        <v>15000</v>
      </c>
      <c r="AE411" s="90"/>
      <c r="AF411" s="90"/>
      <c r="AG411" s="90">
        <f t="shared" si="146"/>
        <v>15000</v>
      </c>
      <c r="AH411" s="90"/>
      <c r="AI411" s="90"/>
      <c r="AJ411" s="90">
        <f t="shared" si="141"/>
        <v>15000</v>
      </c>
      <c r="AK411" s="90"/>
      <c r="AL411" s="90"/>
      <c r="AM411" s="90">
        <f t="shared" si="140"/>
        <v>15000</v>
      </c>
      <c r="AN411" s="90"/>
      <c r="AO411" s="90">
        <v>15000</v>
      </c>
      <c r="AP411" s="90">
        <f t="shared" si="139"/>
        <v>0</v>
      </c>
      <c r="AQ411" s="90"/>
      <c r="AR411" s="90"/>
      <c r="AS411" s="90">
        <f t="shared" si="174"/>
        <v>0</v>
      </c>
      <c r="AT411" s="90"/>
      <c r="AU411" s="90"/>
      <c r="AV411" s="90">
        <f t="shared" si="170"/>
        <v>0</v>
      </c>
      <c r="AW411" s="90"/>
      <c r="AX411" s="90"/>
      <c r="AY411" s="90">
        <f t="shared" si="165"/>
        <v>0</v>
      </c>
      <c r="AZ411" s="90"/>
      <c r="BA411" s="90"/>
      <c r="BB411" s="90">
        <f t="shared" si="168"/>
        <v>0</v>
      </c>
      <c r="BC411" s="90"/>
      <c r="BD411" s="90"/>
      <c r="BE411" s="90">
        <f t="shared" si="166"/>
        <v>0</v>
      </c>
      <c r="BF411" s="90"/>
      <c r="BG411" s="90"/>
      <c r="BH411" s="90">
        <f t="shared" si="167"/>
        <v>0</v>
      </c>
      <c r="BI411" s="50"/>
      <c r="BJ411" s="50"/>
      <c r="BK411" s="272">
        <f t="shared" si="163"/>
        <v>0</v>
      </c>
      <c r="BL411" s="50"/>
      <c r="BM411" s="320"/>
      <c r="BN411" s="380"/>
      <c r="BO411" s="380"/>
      <c r="BP411" s="380"/>
      <c r="BQ411" s="380"/>
      <c r="BR411" s="380"/>
      <c r="BS411" s="380"/>
      <c r="BT411" s="380"/>
      <c r="BU411" s="380"/>
      <c r="BV411" s="380"/>
      <c r="BW411" s="380"/>
      <c r="BX411" s="372">
        <f t="shared" si="164"/>
        <v>0</v>
      </c>
      <c r="BY411" s="345"/>
      <c r="BZ411" s="59"/>
      <c r="CA411" s="59"/>
      <c r="CB411" s="59"/>
      <c r="CC411" s="59"/>
      <c r="CD411" s="59">
        <f>+J411</f>
        <v>15000</v>
      </c>
      <c r="CE411" s="59"/>
      <c r="CF411" s="59"/>
      <c r="CG411" s="59"/>
      <c r="CH411" s="59"/>
      <c r="CI411" s="59"/>
      <c r="CJ411" s="59"/>
    </row>
    <row r="412" spans="1:88" customFormat="1" ht="53.45" customHeight="1">
      <c r="A412" s="203" t="s">
        <v>515</v>
      </c>
      <c r="B412" s="4" t="s">
        <v>53</v>
      </c>
      <c r="C412" s="3" t="s">
        <v>230</v>
      </c>
      <c r="D412" s="5"/>
      <c r="E412" s="5" t="s">
        <v>119</v>
      </c>
      <c r="F412" s="5" t="s">
        <v>20</v>
      </c>
      <c r="G412" s="5" t="s">
        <v>410</v>
      </c>
      <c r="H412" s="5">
        <v>840103</v>
      </c>
      <c r="I412" s="1" t="s">
        <v>422</v>
      </c>
      <c r="J412" s="38">
        <v>6500</v>
      </c>
      <c r="K412" s="38"/>
      <c r="L412" s="61"/>
      <c r="M412" s="61"/>
      <c r="N412" s="54"/>
      <c r="O412" s="54"/>
      <c r="P412" s="54"/>
      <c r="Q412" s="54"/>
      <c r="R412" s="54"/>
      <c r="S412" s="54"/>
      <c r="T412" s="54"/>
      <c r="U412" s="54"/>
      <c r="V412" s="54"/>
      <c r="W412" s="54"/>
      <c r="X412" s="90">
        <f t="shared" si="149"/>
        <v>6500</v>
      </c>
      <c r="Y412" s="90"/>
      <c r="Z412" s="90"/>
      <c r="AA412" s="90">
        <f t="shared" si="148"/>
        <v>6500</v>
      </c>
      <c r="AB412" s="90"/>
      <c r="AC412" s="90"/>
      <c r="AD412" s="90">
        <f t="shared" si="145"/>
        <v>6500</v>
      </c>
      <c r="AE412" s="90"/>
      <c r="AF412" s="90"/>
      <c r="AG412" s="90">
        <f t="shared" si="146"/>
        <v>6500</v>
      </c>
      <c r="AH412" s="90"/>
      <c r="AI412" s="90"/>
      <c r="AJ412" s="90">
        <f t="shared" si="141"/>
        <v>6500</v>
      </c>
      <c r="AK412" s="90"/>
      <c r="AL412" s="90"/>
      <c r="AM412" s="90">
        <f t="shared" si="140"/>
        <v>6500</v>
      </c>
      <c r="AN412" s="90"/>
      <c r="AO412" s="90"/>
      <c r="AP412" s="90">
        <f t="shared" si="139"/>
        <v>6500</v>
      </c>
      <c r="AQ412" s="90"/>
      <c r="AR412" s="90"/>
      <c r="AS412" s="90">
        <f t="shared" si="174"/>
        <v>6500</v>
      </c>
      <c r="AT412" s="90"/>
      <c r="AU412" s="90"/>
      <c r="AV412" s="90">
        <f t="shared" si="170"/>
        <v>6500</v>
      </c>
      <c r="AW412" s="90"/>
      <c r="AX412" s="90"/>
      <c r="AY412" s="90">
        <f t="shared" si="165"/>
        <v>6500</v>
      </c>
      <c r="AZ412" s="90"/>
      <c r="BA412" s="90"/>
      <c r="BB412" s="90">
        <f t="shared" si="168"/>
        <v>6500</v>
      </c>
      <c r="BC412" s="90"/>
      <c r="BD412" s="90"/>
      <c r="BE412" s="90">
        <f t="shared" si="166"/>
        <v>6500</v>
      </c>
      <c r="BF412" s="90"/>
      <c r="BG412" s="90"/>
      <c r="BH412" s="90">
        <f t="shared" si="167"/>
        <v>6500</v>
      </c>
      <c r="BI412" s="246" t="s">
        <v>628</v>
      </c>
      <c r="BJ412" s="246">
        <v>2690</v>
      </c>
      <c r="BK412" s="272">
        <f t="shared" si="163"/>
        <v>3810</v>
      </c>
      <c r="BL412" s="246">
        <v>2690</v>
      </c>
      <c r="BM412" s="318"/>
      <c r="BN412" s="378"/>
      <c r="BO412" s="378"/>
      <c r="BP412" s="378"/>
      <c r="BQ412" s="378"/>
      <c r="BR412" s="378"/>
      <c r="BS412" s="378"/>
      <c r="BT412" s="378"/>
      <c r="BU412" s="378"/>
      <c r="BV412" s="378"/>
      <c r="BW412" s="378"/>
      <c r="BX412" s="372">
        <f t="shared" si="164"/>
        <v>2690</v>
      </c>
      <c r="BY412" s="341">
        <v>6500</v>
      </c>
      <c r="BZ412" s="54"/>
      <c r="CA412" s="54"/>
      <c r="CB412" s="54"/>
      <c r="CC412" s="54"/>
      <c r="CD412" s="54"/>
      <c r="CE412" s="54"/>
      <c r="CF412" s="54"/>
      <c r="CG412" s="54"/>
      <c r="CH412" s="54"/>
      <c r="CI412" s="54"/>
      <c r="CJ412" s="54"/>
    </row>
    <row r="413" spans="1:88" customFormat="1" ht="53.45" customHeight="1">
      <c r="A413" s="203" t="s">
        <v>515</v>
      </c>
      <c r="B413" s="4" t="s">
        <v>53</v>
      </c>
      <c r="C413" s="33" t="s">
        <v>248</v>
      </c>
      <c r="D413" s="11"/>
      <c r="E413" s="5" t="s">
        <v>119</v>
      </c>
      <c r="F413" s="6" t="s">
        <v>3</v>
      </c>
      <c r="G413" s="5" t="s">
        <v>410</v>
      </c>
      <c r="H413" s="6">
        <v>840103</v>
      </c>
      <c r="I413" s="1" t="s">
        <v>422</v>
      </c>
      <c r="J413" s="35">
        <v>4000</v>
      </c>
      <c r="K413" s="35"/>
      <c r="L413" s="65"/>
      <c r="M413" s="65"/>
      <c r="N413" s="54"/>
      <c r="O413" s="54"/>
      <c r="P413" s="54"/>
      <c r="Q413" s="54"/>
      <c r="R413" s="54"/>
      <c r="S413" s="54"/>
      <c r="T413" s="54"/>
      <c r="U413" s="54"/>
      <c r="V413" s="54"/>
      <c r="W413" s="54"/>
      <c r="X413" s="90">
        <f t="shared" si="149"/>
        <v>4000</v>
      </c>
      <c r="Y413" s="90"/>
      <c r="Z413" s="90"/>
      <c r="AA413" s="90">
        <f t="shared" si="148"/>
        <v>4000</v>
      </c>
      <c r="AB413" s="90"/>
      <c r="AC413" s="90"/>
      <c r="AD413" s="90">
        <f t="shared" si="145"/>
        <v>4000</v>
      </c>
      <c r="AE413" s="90"/>
      <c r="AF413" s="90"/>
      <c r="AG413" s="90">
        <f t="shared" si="146"/>
        <v>4000</v>
      </c>
      <c r="AH413" s="90"/>
      <c r="AI413" s="90"/>
      <c r="AJ413" s="90">
        <f t="shared" si="141"/>
        <v>4000</v>
      </c>
      <c r="AK413" s="90"/>
      <c r="AL413" s="90"/>
      <c r="AM413" s="90">
        <f t="shared" si="140"/>
        <v>4000</v>
      </c>
      <c r="AN413" s="90"/>
      <c r="AO413" s="90"/>
      <c r="AP413" s="90">
        <f t="shared" si="139"/>
        <v>4000</v>
      </c>
      <c r="AQ413" s="90"/>
      <c r="AR413" s="90"/>
      <c r="AS413" s="90">
        <f t="shared" si="174"/>
        <v>4000</v>
      </c>
      <c r="AT413" s="90"/>
      <c r="AU413" s="90"/>
      <c r="AV413" s="90">
        <f t="shared" si="170"/>
        <v>4000</v>
      </c>
      <c r="AW413" s="90"/>
      <c r="AX413" s="90"/>
      <c r="AY413" s="90">
        <f t="shared" si="165"/>
        <v>4000</v>
      </c>
      <c r="AZ413" s="90"/>
      <c r="BA413" s="90"/>
      <c r="BB413" s="90">
        <f t="shared" si="168"/>
        <v>4000</v>
      </c>
      <c r="BC413" s="90"/>
      <c r="BD413" s="90"/>
      <c r="BE413" s="90">
        <f t="shared" si="166"/>
        <v>4000</v>
      </c>
      <c r="BF413" s="90"/>
      <c r="BG413" s="90"/>
      <c r="BH413" s="90">
        <f t="shared" si="167"/>
        <v>4000</v>
      </c>
      <c r="BI413" s="246" t="s">
        <v>1224</v>
      </c>
      <c r="BJ413" s="246">
        <v>822.15</v>
      </c>
      <c r="BK413" s="272">
        <f t="shared" si="163"/>
        <v>3177.85</v>
      </c>
      <c r="BL413" s="54"/>
      <c r="BM413" s="319"/>
      <c r="BN413" s="379"/>
      <c r="BO413" s="379"/>
      <c r="BP413" s="379"/>
      <c r="BQ413" s="379"/>
      <c r="BR413" s="379"/>
      <c r="BS413" s="379"/>
      <c r="BT413" s="378"/>
      <c r="BU413" s="378">
        <v>822.15</v>
      </c>
      <c r="BV413" s="378"/>
      <c r="BW413" s="378"/>
      <c r="BX413" s="372">
        <f t="shared" si="164"/>
        <v>822.15</v>
      </c>
      <c r="BY413" s="341"/>
      <c r="BZ413" s="54"/>
      <c r="CA413" s="54"/>
      <c r="CB413" s="54"/>
      <c r="CC413" s="54"/>
      <c r="CD413" s="54"/>
      <c r="CE413" s="54"/>
      <c r="CF413" s="54">
        <v>4000</v>
      </c>
      <c r="CG413" s="54"/>
      <c r="CH413" s="54"/>
      <c r="CI413" s="54"/>
      <c r="CJ413" s="54"/>
    </row>
    <row r="414" spans="1:88" customFormat="1" ht="53.45" customHeight="1">
      <c r="A414" s="203" t="s">
        <v>515</v>
      </c>
      <c r="B414" s="4" t="s">
        <v>53</v>
      </c>
      <c r="C414" s="33" t="s">
        <v>260</v>
      </c>
      <c r="D414" s="11"/>
      <c r="E414" s="5" t="s">
        <v>249</v>
      </c>
      <c r="F414" s="6" t="s">
        <v>3</v>
      </c>
      <c r="G414" s="5" t="s">
        <v>410</v>
      </c>
      <c r="H414" s="6">
        <v>840103</v>
      </c>
      <c r="I414" s="1" t="s">
        <v>422</v>
      </c>
      <c r="J414" s="35">
        <v>30000</v>
      </c>
      <c r="K414" s="35"/>
      <c r="L414" s="54"/>
      <c r="M414" s="54"/>
      <c r="N414" s="54"/>
      <c r="O414" s="54"/>
      <c r="P414" s="54"/>
      <c r="Q414" s="54"/>
      <c r="R414" s="54"/>
      <c r="S414" s="54"/>
      <c r="T414" s="54"/>
      <c r="U414" s="54"/>
      <c r="V414" s="54"/>
      <c r="W414" s="54"/>
      <c r="X414" s="90">
        <f t="shared" si="149"/>
        <v>30000</v>
      </c>
      <c r="Y414" s="90"/>
      <c r="Z414" s="90"/>
      <c r="AA414" s="90">
        <f t="shared" si="148"/>
        <v>30000</v>
      </c>
      <c r="AB414" s="90"/>
      <c r="AC414" s="90"/>
      <c r="AD414" s="90">
        <f t="shared" si="145"/>
        <v>30000</v>
      </c>
      <c r="AE414" s="90"/>
      <c r="AF414" s="90"/>
      <c r="AG414" s="90">
        <f t="shared" si="146"/>
        <v>30000</v>
      </c>
      <c r="AH414" s="90"/>
      <c r="AI414" s="90"/>
      <c r="AJ414" s="90">
        <f t="shared" si="141"/>
        <v>30000</v>
      </c>
      <c r="AK414" s="90"/>
      <c r="AL414" s="90"/>
      <c r="AM414" s="90">
        <f t="shared" si="140"/>
        <v>30000</v>
      </c>
      <c r="AN414" s="90"/>
      <c r="AO414" s="90"/>
      <c r="AP414" s="90">
        <f t="shared" si="139"/>
        <v>30000</v>
      </c>
      <c r="AQ414" s="90"/>
      <c r="AR414" s="90"/>
      <c r="AS414" s="90">
        <f t="shared" si="174"/>
        <v>30000</v>
      </c>
      <c r="AT414" s="90"/>
      <c r="AU414" s="90"/>
      <c r="AV414" s="90">
        <f t="shared" si="170"/>
        <v>30000</v>
      </c>
      <c r="AW414" s="90"/>
      <c r="AX414" s="90"/>
      <c r="AY414" s="90">
        <f t="shared" si="165"/>
        <v>30000</v>
      </c>
      <c r="AZ414" s="90"/>
      <c r="BA414" s="90"/>
      <c r="BB414" s="90">
        <f t="shared" si="168"/>
        <v>30000</v>
      </c>
      <c r="BC414" s="90"/>
      <c r="BD414" s="90"/>
      <c r="BE414" s="90">
        <f t="shared" si="166"/>
        <v>30000</v>
      </c>
      <c r="BF414" s="90"/>
      <c r="BG414" s="90"/>
      <c r="BH414" s="90">
        <f t="shared" si="167"/>
        <v>30000</v>
      </c>
      <c r="BI414" s="246" t="s">
        <v>1074</v>
      </c>
      <c r="BJ414" s="246">
        <v>26738.92</v>
      </c>
      <c r="BK414" s="272">
        <f t="shared" si="163"/>
        <v>3261.0800000000017</v>
      </c>
      <c r="BL414" s="54"/>
      <c r="BM414" s="319"/>
      <c r="BN414" s="379"/>
      <c r="BO414" s="379"/>
      <c r="BP414" s="379"/>
      <c r="BQ414" s="378"/>
      <c r="BR414" s="378"/>
      <c r="BS414" s="378"/>
      <c r="BT414" s="378">
        <f>2350+4894.56+245+78.21+661+307.35</f>
        <v>8536.1200000000008</v>
      </c>
      <c r="BU414" s="378">
        <f>7543.71+7949+1880.75</f>
        <v>17373.46</v>
      </c>
      <c r="BV414" s="378">
        <v>180.69</v>
      </c>
      <c r="BW414" s="378"/>
      <c r="BX414" s="372">
        <f t="shared" si="164"/>
        <v>26090.27</v>
      </c>
      <c r="BY414" s="341"/>
      <c r="BZ414" s="54"/>
      <c r="CA414" s="54"/>
      <c r="CB414" s="54"/>
      <c r="CC414" s="54"/>
      <c r="CD414" s="54"/>
      <c r="CE414" s="54"/>
      <c r="CF414" s="54"/>
      <c r="CG414" s="54">
        <f>+J414</f>
        <v>30000</v>
      </c>
      <c r="CH414" s="54"/>
      <c r="CI414" s="54"/>
      <c r="CJ414" s="54"/>
    </row>
    <row r="415" spans="1:88" customFormat="1" ht="53.45" customHeight="1">
      <c r="A415" s="203" t="s">
        <v>515</v>
      </c>
      <c r="B415" s="4" t="s">
        <v>53</v>
      </c>
      <c r="C415" s="33" t="s">
        <v>281</v>
      </c>
      <c r="D415" s="11"/>
      <c r="E415" s="11" t="s">
        <v>267</v>
      </c>
      <c r="F415" s="6" t="s">
        <v>3</v>
      </c>
      <c r="G415" s="5" t="s">
        <v>410</v>
      </c>
      <c r="H415" s="6">
        <v>840103</v>
      </c>
      <c r="I415" s="1" t="s">
        <v>422</v>
      </c>
      <c r="J415" s="35">
        <v>25000</v>
      </c>
      <c r="K415" s="35"/>
      <c r="L415" s="54"/>
      <c r="M415" s="54"/>
      <c r="N415" s="54"/>
      <c r="O415" s="54"/>
      <c r="P415" s="54"/>
      <c r="Q415" s="54"/>
      <c r="R415" s="54"/>
      <c r="S415" s="54"/>
      <c r="T415" s="54"/>
      <c r="U415" s="54"/>
      <c r="V415" s="54"/>
      <c r="W415" s="54"/>
      <c r="X415" s="90">
        <f t="shared" si="149"/>
        <v>25000</v>
      </c>
      <c r="Y415" s="90"/>
      <c r="Z415" s="90"/>
      <c r="AA415" s="90">
        <f t="shared" si="148"/>
        <v>25000</v>
      </c>
      <c r="AB415" s="90"/>
      <c r="AC415" s="90"/>
      <c r="AD415" s="90">
        <f t="shared" si="145"/>
        <v>25000</v>
      </c>
      <c r="AE415" s="90"/>
      <c r="AF415" s="90"/>
      <c r="AG415" s="90">
        <f t="shared" si="146"/>
        <v>25000</v>
      </c>
      <c r="AH415" s="90"/>
      <c r="AI415" s="90"/>
      <c r="AJ415" s="90">
        <f t="shared" si="141"/>
        <v>25000</v>
      </c>
      <c r="AK415" s="90"/>
      <c r="AL415" s="90"/>
      <c r="AM415" s="90">
        <f t="shared" si="140"/>
        <v>25000</v>
      </c>
      <c r="AN415" s="90"/>
      <c r="AO415" s="90">
        <v>15100</v>
      </c>
      <c r="AP415" s="90">
        <f t="shared" si="139"/>
        <v>9900</v>
      </c>
      <c r="AQ415" s="90"/>
      <c r="AR415" s="90"/>
      <c r="AS415" s="90">
        <f t="shared" si="174"/>
        <v>9900</v>
      </c>
      <c r="AT415" s="90"/>
      <c r="AU415" s="90"/>
      <c r="AV415" s="90">
        <f t="shared" si="170"/>
        <v>9900</v>
      </c>
      <c r="AW415" s="90"/>
      <c r="AX415" s="90"/>
      <c r="AY415" s="90">
        <f t="shared" si="165"/>
        <v>9900</v>
      </c>
      <c r="AZ415" s="90"/>
      <c r="BA415" s="90"/>
      <c r="BB415" s="90">
        <f t="shared" si="168"/>
        <v>9900</v>
      </c>
      <c r="BC415" s="90"/>
      <c r="BD415" s="90"/>
      <c r="BE415" s="90">
        <f t="shared" si="166"/>
        <v>9900</v>
      </c>
      <c r="BF415" s="90"/>
      <c r="BG415" s="90"/>
      <c r="BH415" s="90">
        <f t="shared" si="167"/>
        <v>9900</v>
      </c>
      <c r="BI415" s="246" t="s">
        <v>919</v>
      </c>
      <c r="BJ415" s="246">
        <v>9900</v>
      </c>
      <c r="BK415" s="272">
        <f t="shared" si="163"/>
        <v>0</v>
      </c>
      <c r="BL415" s="54"/>
      <c r="BM415" s="319"/>
      <c r="BN415" s="379"/>
      <c r="BO415" s="379"/>
      <c r="BP415" s="379"/>
      <c r="BQ415" s="379"/>
      <c r="BR415" s="379"/>
      <c r="BS415" s="379"/>
      <c r="BT415" s="379"/>
      <c r="BU415" s="379"/>
      <c r="BV415" s="379"/>
      <c r="BW415" s="379"/>
      <c r="BX415" s="372">
        <f t="shared" si="164"/>
        <v>0</v>
      </c>
      <c r="BY415" s="341"/>
      <c r="BZ415" s="54"/>
      <c r="CA415" s="54"/>
      <c r="CB415" s="54"/>
      <c r="CC415" s="54"/>
      <c r="CD415" s="54">
        <f>+J415</f>
        <v>25000</v>
      </c>
      <c r="CE415" s="54"/>
      <c r="CF415" s="54"/>
      <c r="CG415" s="54"/>
      <c r="CH415" s="54"/>
      <c r="CI415" s="54"/>
      <c r="CJ415" s="54"/>
    </row>
    <row r="416" spans="1:88" customFormat="1" ht="53.45" customHeight="1">
      <c r="A416" s="203" t="s">
        <v>515</v>
      </c>
      <c r="B416" s="4" t="s">
        <v>53</v>
      </c>
      <c r="C416" s="33" t="s">
        <v>282</v>
      </c>
      <c r="D416" s="11"/>
      <c r="E416" s="11" t="s">
        <v>267</v>
      </c>
      <c r="F416" s="6" t="s">
        <v>3</v>
      </c>
      <c r="G416" s="5" t="s">
        <v>410</v>
      </c>
      <c r="H416" s="6">
        <v>840103</v>
      </c>
      <c r="I416" s="1" t="s">
        <v>422</v>
      </c>
      <c r="J416" s="35">
        <v>40000</v>
      </c>
      <c r="K416" s="35"/>
      <c r="L416" s="54"/>
      <c r="M416" s="54"/>
      <c r="N416" s="54"/>
      <c r="O416" s="54"/>
      <c r="P416" s="54"/>
      <c r="Q416" s="54"/>
      <c r="R416" s="54"/>
      <c r="S416" s="54"/>
      <c r="T416" s="54"/>
      <c r="U416" s="54"/>
      <c r="V416" s="54"/>
      <c r="W416" s="54"/>
      <c r="X416" s="90">
        <f t="shared" si="149"/>
        <v>40000</v>
      </c>
      <c r="Y416" s="90"/>
      <c r="Z416" s="90"/>
      <c r="AA416" s="90">
        <f t="shared" si="148"/>
        <v>40000</v>
      </c>
      <c r="AB416" s="90"/>
      <c r="AC416" s="90"/>
      <c r="AD416" s="90">
        <f t="shared" si="145"/>
        <v>40000</v>
      </c>
      <c r="AE416" s="90"/>
      <c r="AF416" s="90"/>
      <c r="AG416" s="90">
        <f t="shared" si="146"/>
        <v>40000</v>
      </c>
      <c r="AH416" s="90"/>
      <c r="AI416" s="90"/>
      <c r="AJ416" s="90">
        <f t="shared" si="141"/>
        <v>40000</v>
      </c>
      <c r="AK416" s="90"/>
      <c r="AL416" s="90"/>
      <c r="AM416" s="90">
        <f t="shared" si="140"/>
        <v>40000</v>
      </c>
      <c r="AN416" s="90"/>
      <c r="AO416" s="90"/>
      <c r="AP416" s="90">
        <f t="shared" si="139"/>
        <v>40000</v>
      </c>
      <c r="AQ416" s="90"/>
      <c r="AR416" s="90"/>
      <c r="AS416" s="90">
        <f t="shared" si="174"/>
        <v>40000</v>
      </c>
      <c r="AT416" s="90"/>
      <c r="AU416" s="90"/>
      <c r="AV416" s="90">
        <f t="shared" si="170"/>
        <v>40000</v>
      </c>
      <c r="AW416" s="90"/>
      <c r="AX416" s="90"/>
      <c r="AY416" s="90">
        <f t="shared" si="165"/>
        <v>40000</v>
      </c>
      <c r="AZ416" s="90"/>
      <c r="BA416" s="90"/>
      <c r="BB416" s="90">
        <f t="shared" si="168"/>
        <v>40000</v>
      </c>
      <c r="BC416" s="90"/>
      <c r="BD416" s="90"/>
      <c r="BE416" s="90">
        <f t="shared" si="166"/>
        <v>40000</v>
      </c>
      <c r="BF416" s="90"/>
      <c r="BG416" s="90"/>
      <c r="BH416" s="90">
        <f t="shared" si="167"/>
        <v>40000</v>
      </c>
      <c r="BI416" s="295" t="s">
        <v>776</v>
      </c>
      <c r="BJ416" s="295">
        <v>38999.699999999997</v>
      </c>
      <c r="BK416" s="272">
        <f t="shared" si="163"/>
        <v>1000.3000000000029</v>
      </c>
      <c r="BL416" s="54"/>
      <c r="BM416" s="319"/>
      <c r="BN416" s="379"/>
      <c r="BO416" s="379"/>
      <c r="BP416" s="379"/>
      <c r="BQ416" s="379"/>
      <c r="BR416" s="379"/>
      <c r="BS416" s="379"/>
      <c r="BT416" s="378"/>
      <c r="BU416" s="378"/>
      <c r="BV416" s="378">
        <v>16200</v>
      </c>
      <c r="BW416" s="378"/>
      <c r="BX416" s="372">
        <f t="shared" si="164"/>
        <v>16200</v>
      </c>
      <c r="BY416" s="341"/>
      <c r="BZ416" s="54"/>
      <c r="CA416" s="54"/>
      <c r="CB416" s="54"/>
      <c r="CC416" s="54"/>
      <c r="CD416" s="54">
        <f>+J416</f>
        <v>40000</v>
      </c>
      <c r="CE416" s="54"/>
      <c r="CF416" s="54"/>
      <c r="CG416" s="54"/>
      <c r="CH416" s="54"/>
      <c r="CI416" s="54"/>
      <c r="CJ416" s="54"/>
    </row>
    <row r="417" spans="1:88" customFormat="1" ht="53.45" customHeight="1">
      <c r="A417" s="203" t="s">
        <v>515</v>
      </c>
      <c r="B417" s="7" t="s">
        <v>0</v>
      </c>
      <c r="C417" s="3" t="s">
        <v>5</v>
      </c>
      <c r="D417" s="6"/>
      <c r="E417" s="5" t="s">
        <v>2</v>
      </c>
      <c r="F417" s="5" t="s">
        <v>3</v>
      </c>
      <c r="G417" s="5" t="s">
        <v>409</v>
      </c>
      <c r="H417" s="5">
        <v>840104</v>
      </c>
      <c r="I417" s="1" t="s">
        <v>6</v>
      </c>
      <c r="J417" s="29">
        <v>28000</v>
      </c>
      <c r="K417" s="29"/>
      <c r="L417" s="50"/>
      <c r="M417" s="50"/>
      <c r="N417" s="50"/>
      <c r="O417" s="50"/>
      <c r="P417" s="50"/>
      <c r="Q417" s="50"/>
      <c r="R417" s="50"/>
      <c r="S417" s="50"/>
      <c r="T417" s="50"/>
      <c r="U417" s="50"/>
      <c r="V417" s="50"/>
      <c r="W417" s="50"/>
      <c r="X417" s="90">
        <f t="shared" si="149"/>
        <v>28000</v>
      </c>
      <c r="Y417" s="90"/>
      <c r="Z417" s="90"/>
      <c r="AA417" s="90">
        <f t="shared" si="148"/>
        <v>28000</v>
      </c>
      <c r="AB417" s="90"/>
      <c r="AC417" s="90"/>
      <c r="AD417" s="90">
        <f t="shared" si="145"/>
        <v>28000</v>
      </c>
      <c r="AE417" s="90"/>
      <c r="AF417" s="90"/>
      <c r="AG417" s="90">
        <f t="shared" si="146"/>
        <v>28000</v>
      </c>
      <c r="AH417" s="90"/>
      <c r="AI417" s="90"/>
      <c r="AJ417" s="90">
        <f t="shared" si="141"/>
        <v>28000</v>
      </c>
      <c r="AK417" s="90"/>
      <c r="AL417" s="90"/>
      <c r="AM417" s="90">
        <f t="shared" si="140"/>
        <v>28000</v>
      </c>
      <c r="AN417" s="90"/>
      <c r="AO417" s="90"/>
      <c r="AP417" s="90">
        <f t="shared" si="139"/>
        <v>28000</v>
      </c>
      <c r="AQ417" s="90"/>
      <c r="AR417" s="90"/>
      <c r="AS417" s="90">
        <f t="shared" si="174"/>
        <v>28000</v>
      </c>
      <c r="AT417" s="90"/>
      <c r="AU417" s="90"/>
      <c r="AV417" s="90">
        <f t="shared" si="170"/>
        <v>28000</v>
      </c>
      <c r="AW417" s="90"/>
      <c r="AX417" s="90"/>
      <c r="AY417" s="90">
        <f t="shared" si="165"/>
        <v>28000</v>
      </c>
      <c r="AZ417" s="90"/>
      <c r="BA417" s="90"/>
      <c r="BB417" s="90">
        <f t="shared" si="168"/>
        <v>28000</v>
      </c>
      <c r="BC417" s="90"/>
      <c r="BD417" s="90"/>
      <c r="BE417" s="90">
        <f t="shared" si="166"/>
        <v>28000</v>
      </c>
      <c r="BF417" s="90"/>
      <c r="BG417" s="90"/>
      <c r="BH417" s="90">
        <f t="shared" si="167"/>
        <v>28000</v>
      </c>
      <c r="BI417" s="50"/>
      <c r="BJ417" s="50"/>
      <c r="BK417" s="272">
        <f t="shared" si="163"/>
        <v>28000</v>
      </c>
      <c r="BL417" s="50"/>
      <c r="BM417" s="320"/>
      <c r="BN417" s="380"/>
      <c r="BO417" s="380"/>
      <c r="BP417" s="380"/>
      <c r="BQ417" s="380"/>
      <c r="BR417" s="380"/>
      <c r="BS417" s="380"/>
      <c r="BT417" s="380"/>
      <c r="BU417" s="380"/>
      <c r="BV417" s="380"/>
      <c r="BW417" s="380"/>
      <c r="BX417" s="372">
        <f t="shared" si="164"/>
        <v>0</v>
      </c>
      <c r="BY417" s="350"/>
      <c r="BZ417" s="50"/>
      <c r="CA417" s="50"/>
      <c r="CB417" s="50"/>
      <c r="CC417" s="50">
        <f>+J417</f>
        <v>28000</v>
      </c>
      <c r="CD417" s="50"/>
      <c r="CE417" s="50"/>
      <c r="CF417" s="50"/>
      <c r="CG417" s="50"/>
      <c r="CH417" s="50"/>
      <c r="CI417" s="50"/>
      <c r="CJ417" s="50"/>
    </row>
    <row r="418" spans="1:88" customFormat="1" ht="53.45" customHeight="1">
      <c r="A418" s="203" t="s">
        <v>515</v>
      </c>
      <c r="B418" s="7" t="s">
        <v>0</v>
      </c>
      <c r="C418" s="3" t="s">
        <v>7</v>
      </c>
      <c r="D418" s="5"/>
      <c r="E418" s="5" t="s">
        <v>2</v>
      </c>
      <c r="F418" s="5" t="s">
        <v>3</v>
      </c>
      <c r="G418" s="5" t="s">
        <v>409</v>
      </c>
      <c r="H418" s="5">
        <v>840104</v>
      </c>
      <c r="I418" s="1" t="s">
        <v>6</v>
      </c>
      <c r="J418" s="29">
        <v>1000</v>
      </c>
      <c r="K418" s="29"/>
      <c r="L418" s="50"/>
      <c r="M418" s="50"/>
      <c r="N418" s="50"/>
      <c r="O418" s="50"/>
      <c r="P418" s="50"/>
      <c r="Q418" s="50"/>
      <c r="R418" s="50"/>
      <c r="S418" s="50"/>
      <c r="T418" s="50"/>
      <c r="U418" s="50"/>
      <c r="V418" s="50"/>
      <c r="W418" s="50"/>
      <c r="X418" s="90">
        <f t="shared" si="149"/>
        <v>1000</v>
      </c>
      <c r="Y418" s="90"/>
      <c r="Z418" s="90"/>
      <c r="AA418" s="90">
        <f t="shared" si="148"/>
        <v>1000</v>
      </c>
      <c r="AB418" s="90"/>
      <c r="AC418" s="90"/>
      <c r="AD418" s="90">
        <f t="shared" si="145"/>
        <v>1000</v>
      </c>
      <c r="AE418" s="90"/>
      <c r="AF418" s="90"/>
      <c r="AG418" s="90">
        <f t="shared" si="146"/>
        <v>1000</v>
      </c>
      <c r="AH418" s="90"/>
      <c r="AI418" s="90"/>
      <c r="AJ418" s="90">
        <f t="shared" si="141"/>
        <v>1000</v>
      </c>
      <c r="AK418" s="90"/>
      <c r="AL418" s="90"/>
      <c r="AM418" s="90">
        <f t="shared" si="140"/>
        <v>1000</v>
      </c>
      <c r="AN418" s="90"/>
      <c r="AO418" s="90"/>
      <c r="AP418" s="90">
        <f t="shared" si="139"/>
        <v>1000</v>
      </c>
      <c r="AQ418" s="90"/>
      <c r="AR418" s="90"/>
      <c r="AS418" s="90">
        <f t="shared" si="174"/>
        <v>1000</v>
      </c>
      <c r="AT418" s="90"/>
      <c r="AU418" s="90"/>
      <c r="AV418" s="90">
        <f t="shared" si="170"/>
        <v>1000</v>
      </c>
      <c r="AW418" s="90"/>
      <c r="AX418" s="90"/>
      <c r="AY418" s="90">
        <f t="shared" si="165"/>
        <v>1000</v>
      </c>
      <c r="AZ418" s="90"/>
      <c r="BA418" s="90"/>
      <c r="BB418" s="90">
        <f t="shared" si="168"/>
        <v>1000</v>
      </c>
      <c r="BC418" s="90"/>
      <c r="BD418" s="90"/>
      <c r="BE418" s="90">
        <f t="shared" si="166"/>
        <v>1000</v>
      </c>
      <c r="BF418" s="90"/>
      <c r="BG418" s="90"/>
      <c r="BH418" s="90">
        <f t="shared" si="167"/>
        <v>1000</v>
      </c>
      <c r="BI418" s="50"/>
      <c r="BJ418" s="50"/>
      <c r="BK418" s="272">
        <f t="shared" si="163"/>
        <v>1000</v>
      </c>
      <c r="BL418" s="50"/>
      <c r="BM418" s="320"/>
      <c r="BN418" s="380"/>
      <c r="BO418" s="380"/>
      <c r="BP418" s="380"/>
      <c r="BQ418" s="380"/>
      <c r="BR418" s="380"/>
      <c r="BS418" s="380"/>
      <c r="BT418" s="380"/>
      <c r="BU418" s="380"/>
      <c r="BV418" s="380"/>
      <c r="BW418" s="380"/>
      <c r="BX418" s="372">
        <f t="shared" si="164"/>
        <v>0</v>
      </c>
      <c r="BY418" s="350"/>
      <c r="BZ418" s="50"/>
      <c r="CA418" s="50"/>
      <c r="CB418" s="50">
        <f>+J418</f>
        <v>1000</v>
      </c>
      <c r="CC418" s="50"/>
      <c r="CD418" s="50"/>
      <c r="CE418" s="50"/>
      <c r="CF418" s="50"/>
      <c r="CG418" s="50"/>
      <c r="CH418" s="50"/>
      <c r="CI418" s="50"/>
      <c r="CJ418" s="50"/>
    </row>
    <row r="419" spans="1:88" customFormat="1" ht="53.45" customHeight="1">
      <c r="A419" s="203" t="s">
        <v>515</v>
      </c>
      <c r="B419" s="7" t="s">
        <v>0</v>
      </c>
      <c r="C419" s="47" t="s">
        <v>447</v>
      </c>
      <c r="D419" s="48" t="s">
        <v>11</v>
      </c>
      <c r="E419" s="48" t="s">
        <v>2</v>
      </c>
      <c r="F419" s="48" t="s">
        <v>3</v>
      </c>
      <c r="G419" s="48" t="s">
        <v>409</v>
      </c>
      <c r="H419" s="48">
        <v>840104</v>
      </c>
      <c r="I419" s="49" t="s">
        <v>6</v>
      </c>
      <c r="J419" s="29">
        <v>5000</v>
      </c>
      <c r="K419" s="29"/>
      <c r="L419" s="50"/>
      <c r="M419" s="50"/>
      <c r="N419" s="50"/>
      <c r="O419" s="50"/>
      <c r="P419" s="50"/>
      <c r="Q419" s="50"/>
      <c r="R419" s="50"/>
      <c r="S419" s="50"/>
      <c r="T419" s="50"/>
      <c r="U419" s="50"/>
      <c r="V419" s="50"/>
      <c r="W419" s="50"/>
      <c r="X419" s="90">
        <f t="shared" si="149"/>
        <v>5000</v>
      </c>
      <c r="Y419" s="90"/>
      <c r="Z419" s="90"/>
      <c r="AA419" s="90">
        <f t="shared" si="148"/>
        <v>5000</v>
      </c>
      <c r="AB419" s="90"/>
      <c r="AC419" s="90"/>
      <c r="AD419" s="90">
        <f t="shared" si="145"/>
        <v>5000</v>
      </c>
      <c r="AE419" s="90"/>
      <c r="AF419" s="90"/>
      <c r="AG419" s="90">
        <f t="shared" si="146"/>
        <v>5000</v>
      </c>
      <c r="AH419" s="90"/>
      <c r="AI419" s="90"/>
      <c r="AJ419" s="90">
        <f t="shared" si="141"/>
        <v>5000</v>
      </c>
      <c r="AK419" s="90"/>
      <c r="AL419" s="90"/>
      <c r="AM419" s="90">
        <f t="shared" si="140"/>
        <v>5000</v>
      </c>
      <c r="AN419" s="90"/>
      <c r="AO419" s="90"/>
      <c r="AP419" s="90">
        <f t="shared" ref="AP419:AP486" si="175">+AM419+AN419-AO419</f>
        <v>5000</v>
      </c>
      <c r="AQ419" s="90"/>
      <c r="AR419" s="90"/>
      <c r="AS419" s="90">
        <f t="shared" si="174"/>
        <v>5000</v>
      </c>
      <c r="AT419" s="90"/>
      <c r="AU419" s="90"/>
      <c r="AV419" s="90">
        <f t="shared" si="170"/>
        <v>5000</v>
      </c>
      <c r="AW419" s="90"/>
      <c r="AX419" s="90"/>
      <c r="AY419" s="90">
        <f t="shared" si="165"/>
        <v>5000</v>
      </c>
      <c r="AZ419" s="90"/>
      <c r="BA419" s="90"/>
      <c r="BB419" s="90">
        <f t="shared" si="168"/>
        <v>5000</v>
      </c>
      <c r="BC419" s="90"/>
      <c r="BD419" s="90"/>
      <c r="BE419" s="90">
        <f t="shared" si="166"/>
        <v>5000</v>
      </c>
      <c r="BF419" s="90"/>
      <c r="BG419" s="90"/>
      <c r="BH419" s="90">
        <f t="shared" si="167"/>
        <v>5000</v>
      </c>
      <c r="BI419" s="50"/>
      <c r="BJ419" s="50"/>
      <c r="BK419" s="272">
        <f t="shared" si="163"/>
        <v>5000</v>
      </c>
      <c r="BL419" s="50"/>
      <c r="BM419" s="320"/>
      <c r="BN419" s="380"/>
      <c r="BO419" s="380"/>
      <c r="BP419" s="380"/>
      <c r="BQ419" s="380"/>
      <c r="BR419" s="380"/>
      <c r="BS419" s="380"/>
      <c r="BT419" s="380"/>
      <c r="BU419" s="380"/>
      <c r="BV419" s="380"/>
      <c r="BW419" s="380"/>
      <c r="BX419" s="372">
        <f t="shared" si="164"/>
        <v>0</v>
      </c>
      <c r="BY419" s="350"/>
      <c r="BZ419" s="50"/>
      <c r="CA419" s="50"/>
      <c r="CB419" s="50">
        <f>+J419</f>
        <v>5000</v>
      </c>
      <c r="CC419" s="50"/>
      <c r="CD419" s="50"/>
      <c r="CE419" s="50"/>
      <c r="CF419" s="50"/>
      <c r="CG419" s="50"/>
      <c r="CH419" s="50"/>
      <c r="CI419" s="50"/>
      <c r="CJ419" s="50"/>
    </row>
    <row r="420" spans="1:88" customFormat="1" ht="53.45" customHeight="1">
      <c r="A420" s="203" t="s">
        <v>515</v>
      </c>
      <c r="B420" s="7" t="s">
        <v>0</v>
      </c>
      <c r="C420" s="3" t="s">
        <v>12</v>
      </c>
      <c r="D420" s="5"/>
      <c r="E420" s="5" t="s">
        <v>2</v>
      </c>
      <c r="F420" s="5" t="s">
        <v>3</v>
      </c>
      <c r="G420" s="5" t="s">
        <v>409</v>
      </c>
      <c r="H420" s="5">
        <v>840104</v>
      </c>
      <c r="I420" s="1" t="s">
        <v>6</v>
      </c>
      <c r="J420" s="29">
        <v>4000</v>
      </c>
      <c r="K420" s="29"/>
      <c r="L420" s="50"/>
      <c r="M420" s="50"/>
      <c r="N420" s="50"/>
      <c r="O420" s="50"/>
      <c r="P420" s="50"/>
      <c r="Q420" s="50"/>
      <c r="R420" s="50"/>
      <c r="S420" s="50"/>
      <c r="T420" s="50"/>
      <c r="U420" s="50"/>
      <c r="V420" s="50"/>
      <c r="W420" s="50"/>
      <c r="X420" s="90">
        <f t="shared" si="149"/>
        <v>4000</v>
      </c>
      <c r="Y420" s="90"/>
      <c r="Z420" s="90"/>
      <c r="AA420" s="90">
        <f t="shared" si="148"/>
        <v>4000</v>
      </c>
      <c r="AB420" s="90"/>
      <c r="AC420" s="90"/>
      <c r="AD420" s="90">
        <f t="shared" si="145"/>
        <v>4000</v>
      </c>
      <c r="AE420" s="90"/>
      <c r="AF420" s="90"/>
      <c r="AG420" s="90">
        <f t="shared" si="146"/>
        <v>4000</v>
      </c>
      <c r="AH420" s="90"/>
      <c r="AI420" s="90"/>
      <c r="AJ420" s="90">
        <f t="shared" si="141"/>
        <v>4000</v>
      </c>
      <c r="AK420" s="90"/>
      <c r="AL420" s="90"/>
      <c r="AM420" s="90">
        <f t="shared" si="140"/>
        <v>4000</v>
      </c>
      <c r="AN420" s="90"/>
      <c r="AO420" s="90"/>
      <c r="AP420" s="90">
        <f t="shared" si="175"/>
        <v>4000</v>
      </c>
      <c r="AQ420" s="90"/>
      <c r="AR420" s="90"/>
      <c r="AS420" s="90">
        <f t="shared" si="174"/>
        <v>4000</v>
      </c>
      <c r="AT420" s="90"/>
      <c r="AU420" s="90"/>
      <c r="AV420" s="90">
        <f t="shared" si="170"/>
        <v>4000</v>
      </c>
      <c r="AW420" s="90"/>
      <c r="AX420" s="90"/>
      <c r="AY420" s="90">
        <f t="shared" si="165"/>
        <v>4000</v>
      </c>
      <c r="AZ420" s="90"/>
      <c r="BA420" s="90"/>
      <c r="BB420" s="90">
        <f t="shared" si="168"/>
        <v>4000</v>
      </c>
      <c r="BC420" s="90"/>
      <c r="BD420" s="90"/>
      <c r="BE420" s="90">
        <f t="shared" si="166"/>
        <v>4000</v>
      </c>
      <c r="BF420" s="90"/>
      <c r="BG420" s="90"/>
      <c r="BH420" s="90">
        <f t="shared" si="167"/>
        <v>4000</v>
      </c>
      <c r="BI420" s="50"/>
      <c r="BJ420" s="50"/>
      <c r="BK420" s="272">
        <f t="shared" si="163"/>
        <v>4000</v>
      </c>
      <c r="BL420" s="50"/>
      <c r="BM420" s="320"/>
      <c r="BN420" s="380"/>
      <c r="BO420" s="380"/>
      <c r="BP420" s="380"/>
      <c r="BQ420" s="380"/>
      <c r="BR420" s="380"/>
      <c r="BS420" s="380"/>
      <c r="BT420" s="380"/>
      <c r="BU420" s="380"/>
      <c r="BV420" s="380"/>
      <c r="BW420" s="380"/>
      <c r="BX420" s="372">
        <f t="shared" si="164"/>
        <v>0</v>
      </c>
      <c r="BY420" s="350"/>
      <c r="BZ420" s="50"/>
      <c r="CA420" s="50">
        <f>+J420</f>
        <v>4000</v>
      </c>
      <c r="CB420" s="50"/>
      <c r="CC420" s="50"/>
      <c r="CD420" s="50"/>
      <c r="CE420" s="50"/>
      <c r="CF420" s="50"/>
      <c r="CG420" s="50"/>
      <c r="CH420" s="50"/>
      <c r="CI420" s="50"/>
      <c r="CJ420" s="50"/>
    </row>
    <row r="421" spans="1:88" customFormat="1" ht="53.45" customHeight="1">
      <c r="A421" s="203" t="s">
        <v>515</v>
      </c>
      <c r="B421" s="7" t="s">
        <v>0</v>
      </c>
      <c r="C421" s="3" t="s">
        <v>13</v>
      </c>
      <c r="D421" s="6"/>
      <c r="E421" s="5" t="s">
        <v>2</v>
      </c>
      <c r="F421" s="5" t="s">
        <v>3</v>
      </c>
      <c r="G421" s="5" t="s">
        <v>409</v>
      </c>
      <c r="H421" s="5">
        <v>840104</v>
      </c>
      <c r="I421" s="1" t="s">
        <v>6</v>
      </c>
      <c r="J421" s="29">
        <v>28000</v>
      </c>
      <c r="K421" s="29"/>
      <c r="L421" s="50"/>
      <c r="M421" s="50"/>
      <c r="N421" s="50"/>
      <c r="O421" s="50"/>
      <c r="P421" s="50"/>
      <c r="Q421" s="50"/>
      <c r="R421" s="50"/>
      <c r="S421" s="50"/>
      <c r="T421" s="50"/>
      <c r="U421" s="50"/>
      <c r="V421" s="50"/>
      <c r="W421" s="50"/>
      <c r="X421" s="90">
        <f t="shared" si="149"/>
        <v>28000</v>
      </c>
      <c r="Y421" s="90"/>
      <c r="Z421" s="90"/>
      <c r="AA421" s="90">
        <f t="shared" si="148"/>
        <v>28000</v>
      </c>
      <c r="AB421" s="90"/>
      <c r="AC421" s="90"/>
      <c r="AD421" s="90">
        <f t="shared" si="145"/>
        <v>28000</v>
      </c>
      <c r="AE421" s="90"/>
      <c r="AF421" s="90"/>
      <c r="AG421" s="90">
        <f t="shared" si="146"/>
        <v>28000</v>
      </c>
      <c r="AH421" s="90"/>
      <c r="AI421" s="90"/>
      <c r="AJ421" s="90">
        <f t="shared" si="141"/>
        <v>28000</v>
      </c>
      <c r="AK421" s="90"/>
      <c r="AL421" s="90"/>
      <c r="AM421" s="90">
        <f t="shared" ref="AM421:AM488" si="176">+AJ421+AK421-AL421</f>
        <v>28000</v>
      </c>
      <c r="AN421" s="90"/>
      <c r="AO421" s="90"/>
      <c r="AP421" s="90">
        <f t="shared" si="175"/>
        <v>28000</v>
      </c>
      <c r="AQ421" s="90"/>
      <c r="AR421" s="90"/>
      <c r="AS421" s="90">
        <f t="shared" si="174"/>
        <v>28000</v>
      </c>
      <c r="AT421" s="90"/>
      <c r="AU421" s="90"/>
      <c r="AV421" s="90">
        <f t="shared" si="170"/>
        <v>28000</v>
      </c>
      <c r="AW421" s="90"/>
      <c r="AX421" s="90"/>
      <c r="AY421" s="90">
        <f t="shared" si="165"/>
        <v>28000</v>
      </c>
      <c r="AZ421" s="90"/>
      <c r="BA421" s="90"/>
      <c r="BB421" s="90">
        <f t="shared" si="168"/>
        <v>28000</v>
      </c>
      <c r="BC421" s="90"/>
      <c r="BD421" s="90"/>
      <c r="BE421" s="90">
        <f t="shared" si="166"/>
        <v>28000</v>
      </c>
      <c r="BF421" s="90"/>
      <c r="BG421" s="90"/>
      <c r="BH421" s="90">
        <f t="shared" si="167"/>
        <v>28000</v>
      </c>
      <c r="BI421" s="50"/>
      <c r="BJ421" s="50"/>
      <c r="BK421" s="272">
        <f t="shared" si="163"/>
        <v>28000</v>
      </c>
      <c r="BL421" s="50"/>
      <c r="BM421" s="320"/>
      <c r="BN421" s="380"/>
      <c r="BO421" s="380"/>
      <c r="BP421" s="380"/>
      <c r="BQ421" s="380"/>
      <c r="BR421" s="380"/>
      <c r="BS421" s="380"/>
      <c r="BT421" s="380"/>
      <c r="BU421" s="380"/>
      <c r="BV421" s="380"/>
      <c r="BW421" s="380"/>
      <c r="BX421" s="372">
        <f t="shared" si="164"/>
        <v>0</v>
      </c>
      <c r="BY421" s="350"/>
      <c r="BZ421" s="50"/>
      <c r="CA421" s="50"/>
      <c r="CB421" s="50"/>
      <c r="CC421" s="50">
        <f>+J421</f>
        <v>28000</v>
      </c>
      <c r="CD421" s="50"/>
      <c r="CE421" s="50"/>
      <c r="CF421" s="50"/>
      <c r="CG421" s="50"/>
      <c r="CH421" s="50"/>
      <c r="CI421" s="50"/>
      <c r="CJ421" s="50"/>
    </row>
    <row r="422" spans="1:88" customFormat="1" ht="53.45" customHeight="1">
      <c r="A422" s="203" t="s">
        <v>515</v>
      </c>
      <c r="B422" s="7" t="s">
        <v>0</v>
      </c>
      <c r="C422" s="1" t="s">
        <v>374</v>
      </c>
      <c r="D422" s="6" t="s">
        <v>381</v>
      </c>
      <c r="E422" s="5" t="s">
        <v>14</v>
      </c>
      <c r="F422" s="6" t="s">
        <v>3</v>
      </c>
      <c r="G422" s="5" t="s">
        <v>409</v>
      </c>
      <c r="H422" s="5">
        <v>840104</v>
      </c>
      <c r="I422" s="1" t="s">
        <v>6</v>
      </c>
      <c r="J422" s="29">
        <v>60899.999999999993</v>
      </c>
      <c r="K422" s="29" t="s">
        <v>947</v>
      </c>
      <c r="L422" s="50">
        <v>22166.78</v>
      </c>
      <c r="M422" s="50"/>
      <c r="N422" s="50"/>
      <c r="O422" s="50"/>
      <c r="P422" s="50"/>
      <c r="Q422" s="50"/>
      <c r="R422" s="50"/>
      <c r="S422" s="50"/>
      <c r="T422" s="50"/>
      <c r="U422" s="50"/>
      <c r="V422" s="50"/>
      <c r="W422" s="50"/>
      <c r="X422" s="90">
        <f t="shared" si="149"/>
        <v>60899.999999999993</v>
      </c>
      <c r="Y422" s="90"/>
      <c r="Z422" s="90"/>
      <c r="AA422" s="90">
        <f t="shared" si="148"/>
        <v>60899.999999999993</v>
      </c>
      <c r="AB422" s="90"/>
      <c r="AC422" s="90"/>
      <c r="AD422" s="90">
        <f t="shared" si="145"/>
        <v>60899.999999999993</v>
      </c>
      <c r="AE422" s="90"/>
      <c r="AF422" s="90"/>
      <c r="AG422" s="90">
        <f t="shared" si="146"/>
        <v>60899.999999999993</v>
      </c>
      <c r="AH422" s="90"/>
      <c r="AI422" s="90"/>
      <c r="AJ422" s="90">
        <f t="shared" si="141"/>
        <v>60899.999999999993</v>
      </c>
      <c r="AK422" s="90"/>
      <c r="AL422" s="90"/>
      <c r="AM422" s="90">
        <f t="shared" si="176"/>
        <v>60899.999999999993</v>
      </c>
      <c r="AN422" s="90"/>
      <c r="AO422" s="90"/>
      <c r="AP422" s="90">
        <f t="shared" si="175"/>
        <v>60899.999999999993</v>
      </c>
      <c r="AQ422" s="90"/>
      <c r="AR422" s="90"/>
      <c r="AS422" s="90">
        <f t="shared" si="174"/>
        <v>60899.999999999993</v>
      </c>
      <c r="AT422" s="90"/>
      <c r="AU422" s="90"/>
      <c r="AV422" s="90">
        <f t="shared" si="170"/>
        <v>60899.999999999993</v>
      </c>
      <c r="AW422" s="90"/>
      <c r="AX422" s="90"/>
      <c r="AY422" s="90">
        <f t="shared" si="165"/>
        <v>60899.999999999993</v>
      </c>
      <c r="AZ422" s="90"/>
      <c r="BA422" s="90"/>
      <c r="BB422" s="90">
        <f t="shared" si="168"/>
        <v>60899.999999999993</v>
      </c>
      <c r="BC422" s="90"/>
      <c r="BD422" s="90"/>
      <c r="BE422" s="90">
        <f t="shared" si="166"/>
        <v>60899.999999999993</v>
      </c>
      <c r="BF422" s="90"/>
      <c r="BG422" s="90"/>
      <c r="BH422" s="90">
        <f t="shared" si="167"/>
        <v>60899.999999999993</v>
      </c>
      <c r="BI422" s="249" t="s">
        <v>946</v>
      </c>
      <c r="BJ422" s="249">
        <v>51722.47</v>
      </c>
      <c r="BK422" s="272">
        <f t="shared" si="163"/>
        <v>9177.5299999999916</v>
      </c>
      <c r="BL422" s="50"/>
      <c r="BM422" s="320"/>
      <c r="BN422" s="380"/>
      <c r="BO422" s="380"/>
      <c r="BP422" s="380"/>
      <c r="BQ422" s="380"/>
      <c r="BR422" s="380"/>
      <c r="BS422" s="380"/>
      <c r="BT422" s="380"/>
      <c r="BU422" s="380"/>
      <c r="BV422" s="380"/>
      <c r="BW422" s="380"/>
      <c r="BX422" s="372">
        <f t="shared" si="164"/>
        <v>0</v>
      </c>
      <c r="BY422" s="350"/>
      <c r="BZ422" s="50"/>
      <c r="CA422" s="50"/>
      <c r="CB422" s="50"/>
      <c r="CC422" s="50">
        <f>+J422</f>
        <v>60899.999999999993</v>
      </c>
      <c r="CD422" s="50"/>
      <c r="CE422" s="50"/>
      <c r="CF422" s="50"/>
      <c r="CG422" s="50"/>
      <c r="CH422" s="50"/>
      <c r="CI422" s="50"/>
      <c r="CJ422" s="50"/>
    </row>
    <row r="423" spans="1:88" customFormat="1" ht="53.45" customHeight="1">
      <c r="A423" s="203" t="s">
        <v>515</v>
      </c>
      <c r="B423" s="7" t="s">
        <v>0</v>
      </c>
      <c r="C423" s="1" t="s">
        <v>23</v>
      </c>
      <c r="D423" s="6"/>
      <c r="E423" s="5" t="s">
        <v>14</v>
      </c>
      <c r="F423" s="6" t="s">
        <v>3</v>
      </c>
      <c r="G423" s="5" t="s">
        <v>409</v>
      </c>
      <c r="H423" s="5">
        <v>840104</v>
      </c>
      <c r="I423" s="1" t="s">
        <v>6</v>
      </c>
      <c r="J423" s="29">
        <v>700000</v>
      </c>
      <c r="K423" s="29" t="s">
        <v>955</v>
      </c>
      <c r="L423" s="50">
        <v>350000</v>
      </c>
      <c r="M423" s="50"/>
      <c r="N423" s="50"/>
      <c r="O423" s="50"/>
      <c r="P423" s="50"/>
      <c r="Q423" s="50"/>
      <c r="R423" s="50"/>
      <c r="S423" s="50"/>
      <c r="T423" s="50"/>
      <c r="U423" s="50"/>
      <c r="V423" s="50"/>
      <c r="W423" s="50"/>
      <c r="X423" s="90">
        <f t="shared" si="149"/>
        <v>700000</v>
      </c>
      <c r="Y423" s="90"/>
      <c r="Z423" s="90"/>
      <c r="AA423" s="90">
        <f t="shared" si="148"/>
        <v>700000</v>
      </c>
      <c r="AB423" s="90"/>
      <c r="AC423" s="90"/>
      <c r="AD423" s="90">
        <f t="shared" si="145"/>
        <v>700000</v>
      </c>
      <c r="AE423" s="90"/>
      <c r="AF423" s="90"/>
      <c r="AG423" s="90">
        <f t="shared" si="146"/>
        <v>700000</v>
      </c>
      <c r="AH423" s="90"/>
      <c r="AI423" s="90"/>
      <c r="AJ423" s="90">
        <f t="shared" si="141"/>
        <v>700000</v>
      </c>
      <c r="AK423" s="90"/>
      <c r="AL423" s="90"/>
      <c r="AM423" s="90">
        <f t="shared" si="176"/>
        <v>700000</v>
      </c>
      <c r="AN423" s="90"/>
      <c r="AO423" s="90"/>
      <c r="AP423" s="90">
        <f t="shared" si="175"/>
        <v>700000</v>
      </c>
      <c r="AQ423" s="90"/>
      <c r="AR423" s="90"/>
      <c r="AS423" s="90">
        <f t="shared" si="174"/>
        <v>700000</v>
      </c>
      <c r="AT423" s="90"/>
      <c r="AU423" s="90"/>
      <c r="AV423" s="90">
        <f t="shared" si="170"/>
        <v>700000</v>
      </c>
      <c r="AW423" s="90"/>
      <c r="AX423" s="90"/>
      <c r="AY423" s="90">
        <f t="shared" si="165"/>
        <v>700000</v>
      </c>
      <c r="AZ423" s="90"/>
      <c r="BA423" s="90"/>
      <c r="BB423" s="90">
        <f t="shared" si="168"/>
        <v>700000</v>
      </c>
      <c r="BC423" s="90"/>
      <c r="BD423" s="90"/>
      <c r="BE423" s="90">
        <f t="shared" si="166"/>
        <v>700000</v>
      </c>
      <c r="BF423" s="90"/>
      <c r="BG423" s="90"/>
      <c r="BH423" s="90">
        <f t="shared" si="167"/>
        <v>700000</v>
      </c>
      <c r="BI423" s="249" t="s">
        <v>954</v>
      </c>
      <c r="BJ423" s="249">
        <v>350000</v>
      </c>
      <c r="BK423" s="272">
        <f t="shared" si="163"/>
        <v>350000</v>
      </c>
      <c r="BL423" s="50"/>
      <c r="BM423" s="320"/>
      <c r="BN423" s="380"/>
      <c r="BO423" s="380"/>
      <c r="BP423" s="380"/>
      <c r="BQ423" s="380"/>
      <c r="BR423" s="380"/>
      <c r="BS423" s="380"/>
      <c r="BT423" s="380"/>
      <c r="BU423" s="380"/>
      <c r="BV423" s="380"/>
      <c r="BW423" s="380"/>
      <c r="BX423" s="372">
        <f t="shared" si="164"/>
        <v>0</v>
      </c>
      <c r="BY423" s="350"/>
      <c r="BZ423" s="50"/>
      <c r="CA423" s="50"/>
      <c r="CB423" s="50"/>
      <c r="CC423" s="50"/>
      <c r="CD423" s="50"/>
      <c r="CE423" s="50"/>
      <c r="CF423" s="50">
        <f>+J423</f>
        <v>700000</v>
      </c>
      <c r="CG423" s="50"/>
      <c r="CH423" s="50"/>
      <c r="CI423" s="50"/>
      <c r="CJ423" s="50"/>
    </row>
    <row r="424" spans="1:88" ht="53.45" customHeight="1">
      <c r="A424" s="203" t="s">
        <v>515</v>
      </c>
      <c r="B424" s="7" t="s">
        <v>0</v>
      </c>
      <c r="C424" s="1" t="s">
        <v>24</v>
      </c>
      <c r="D424" s="6"/>
      <c r="E424" s="5" t="s">
        <v>14</v>
      </c>
      <c r="F424" s="6" t="s">
        <v>3</v>
      </c>
      <c r="G424" s="5" t="s">
        <v>409</v>
      </c>
      <c r="H424" s="5">
        <v>840104</v>
      </c>
      <c r="I424" s="1" t="s">
        <v>6</v>
      </c>
      <c r="J424" s="29">
        <v>630000</v>
      </c>
      <c r="K424" s="39" t="s">
        <v>930</v>
      </c>
      <c r="L424" s="50">
        <v>314781.5</v>
      </c>
      <c r="M424" s="50"/>
      <c r="N424" s="50"/>
      <c r="O424" s="50"/>
      <c r="P424" s="50"/>
      <c r="Q424" s="50"/>
      <c r="R424" s="50"/>
      <c r="S424" s="50"/>
      <c r="T424" s="50"/>
      <c r="U424" s="50"/>
      <c r="V424" s="50"/>
      <c r="W424" s="50"/>
      <c r="X424" s="90">
        <f t="shared" si="149"/>
        <v>630000</v>
      </c>
      <c r="Y424" s="90"/>
      <c r="Z424" s="90"/>
      <c r="AA424" s="90">
        <f t="shared" si="148"/>
        <v>630000</v>
      </c>
      <c r="AB424" s="90"/>
      <c r="AC424" s="90"/>
      <c r="AD424" s="90">
        <f t="shared" si="145"/>
        <v>630000</v>
      </c>
      <c r="AE424" s="90"/>
      <c r="AF424" s="90"/>
      <c r="AG424" s="90">
        <f t="shared" si="146"/>
        <v>630000</v>
      </c>
      <c r="AH424" s="90"/>
      <c r="AI424" s="90"/>
      <c r="AJ424" s="90">
        <f t="shared" ref="AJ424:AJ490" si="177">+AG424+AH424-AI424</f>
        <v>630000</v>
      </c>
      <c r="AK424" s="90"/>
      <c r="AL424" s="90"/>
      <c r="AM424" s="90">
        <f t="shared" si="176"/>
        <v>630000</v>
      </c>
      <c r="AN424" s="90"/>
      <c r="AO424" s="90"/>
      <c r="AP424" s="90">
        <f t="shared" si="175"/>
        <v>630000</v>
      </c>
      <c r="AQ424" s="90"/>
      <c r="AR424" s="90"/>
      <c r="AS424" s="90">
        <f t="shared" si="174"/>
        <v>630000</v>
      </c>
      <c r="AT424" s="90"/>
      <c r="AU424" s="90"/>
      <c r="AV424" s="90">
        <f t="shared" si="170"/>
        <v>630000</v>
      </c>
      <c r="AW424" s="90"/>
      <c r="AX424" s="90"/>
      <c r="AY424" s="90">
        <f t="shared" si="165"/>
        <v>630000</v>
      </c>
      <c r="AZ424" s="90"/>
      <c r="BA424" s="90"/>
      <c r="BB424" s="90">
        <f t="shared" si="168"/>
        <v>630000</v>
      </c>
      <c r="BC424" s="90"/>
      <c r="BD424" s="90"/>
      <c r="BE424" s="90">
        <f t="shared" si="166"/>
        <v>630000</v>
      </c>
      <c r="BF424" s="90"/>
      <c r="BG424" s="90"/>
      <c r="BH424" s="90">
        <f t="shared" si="167"/>
        <v>630000</v>
      </c>
      <c r="BI424" s="249" t="s">
        <v>931</v>
      </c>
      <c r="BJ424" s="249">
        <v>314781.5</v>
      </c>
      <c r="BK424" s="272">
        <f t="shared" si="163"/>
        <v>315218.5</v>
      </c>
      <c r="BL424" s="50"/>
      <c r="BM424" s="320"/>
      <c r="BN424" s="380"/>
      <c r="BO424" s="380"/>
      <c r="BP424" s="380"/>
      <c r="BQ424" s="380"/>
      <c r="BR424" s="380"/>
      <c r="BS424" s="380"/>
      <c r="BT424" s="380"/>
      <c r="BU424" s="380"/>
      <c r="BV424" s="380"/>
      <c r="BW424" s="380"/>
      <c r="BX424" s="372">
        <f t="shared" si="164"/>
        <v>0</v>
      </c>
      <c r="BY424" s="350"/>
      <c r="BZ424" s="50"/>
      <c r="CA424" s="50"/>
      <c r="CB424" s="50"/>
      <c r="CC424" s="50"/>
      <c r="CD424" s="50"/>
      <c r="CE424" s="50"/>
      <c r="CF424" s="50">
        <f>+J424</f>
        <v>630000</v>
      </c>
      <c r="CG424" s="50"/>
      <c r="CH424" s="50"/>
      <c r="CI424" s="50"/>
      <c r="CJ424" s="50"/>
    </row>
    <row r="425" spans="1:88" customFormat="1" ht="53.45" customHeight="1">
      <c r="A425" s="203" t="s">
        <v>515</v>
      </c>
      <c r="B425" s="7" t="s">
        <v>0</v>
      </c>
      <c r="C425" s="1" t="s">
        <v>25</v>
      </c>
      <c r="D425" s="6"/>
      <c r="E425" s="5" t="s">
        <v>14</v>
      </c>
      <c r="F425" s="6" t="s">
        <v>3</v>
      </c>
      <c r="G425" s="5" t="s">
        <v>409</v>
      </c>
      <c r="H425" s="5">
        <v>840104</v>
      </c>
      <c r="I425" s="1" t="s">
        <v>6</v>
      </c>
      <c r="J425" s="29">
        <v>495000</v>
      </c>
      <c r="K425" s="39" t="s">
        <v>929</v>
      </c>
      <c r="L425" s="50">
        <v>247245</v>
      </c>
      <c r="M425" s="50"/>
      <c r="N425" s="50"/>
      <c r="O425" s="50"/>
      <c r="P425" s="50"/>
      <c r="Q425" s="50"/>
      <c r="R425" s="50"/>
      <c r="S425" s="50"/>
      <c r="T425" s="50"/>
      <c r="U425" s="50"/>
      <c r="V425" s="50"/>
      <c r="W425" s="50"/>
      <c r="X425" s="90">
        <f t="shared" si="149"/>
        <v>495000</v>
      </c>
      <c r="Y425" s="90"/>
      <c r="Z425" s="90"/>
      <c r="AA425" s="90">
        <f t="shared" si="148"/>
        <v>495000</v>
      </c>
      <c r="AB425" s="90"/>
      <c r="AC425" s="90"/>
      <c r="AD425" s="90">
        <f t="shared" si="145"/>
        <v>495000</v>
      </c>
      <c r="AE425" s="90"/>
      <c r="AF425" s="90"/>
      <c r="AG425" s="90">
        <f t="shared" si="146"/>
        <v>495000</v>
      </c>
      <c r="AH425" s="90"/>
      <c r="AI425" s="90"/>
      <c r="AJ425" s="90">
        <f t="shared" si="177"/>
        <v>495000</v>
      </c>
      <c r="AK425" s="90"/>
      <c r="AL425" s="90"/>
      <c r="AM425" s="90">
        <f t="shared" si="176"/>
        <v>495000</v>
      </c>
      <c r="AN425" s="90"/>
      <c r="AO425" s="90">
        <v>215693.88</v>
      </c>
      <c r="AP425" s="90">
        <f t="shared" si="175"/>
        <v>279306.12</v>
      </c>
      <c r="AQ425" s="90"/>
      <c r="AR425" s="90"/>
      <c r="AS425" s="90">
        <f t="shared" si="174"/>
        <v>279306.12</v>
      </c>
      <c r="AT425" s="90"/>
      <c r="AU425" s="90"/>
      <c r="AV425" s="90">
        <f t="shared" si="170"/>
        <v>279306.12</v>
      </c>
      <c r="AW425" s="90"/>
      <c r="AX425" s="90"/>
      <c r="AY425" s="90">
        <f t="shared" si="165"/>
        <v>279306.12</v>
      </c>
      <c r="AZ425" s="90"/>
      <c r="BA425" s="90"/>
      <c r="BB425" s="90">
        <f t="shared" si="168"/>
        <v>279306.12</v>
      </c>
      <c r="BC425" s="90"/>
      <c r="BD425" s="90"/>
      <c r="BE425" s="90">
        <f t="shared" si="166"/>
        <v>279306.12</v>
      </c>
      <c r="BF425" s="90"/>
      <c r="BG425" s="90"/>
      <c r="BH425" s="90">
        <f t="shared" si="167"/>
        <v>279306.12</v>
      </c>
      <c r="BI425" s="249" t="s">
        <v>931</v>
      </c>
      <c r="BJ425" s="249">
        <v>247245</v>
      </c>
      <c r="BK425" s="272">
        <f t="shared" si="163"/>
        <v>32061.119999999995</v>
      </c>
      <c r="BL425" s="50"/>
      <c r="BM425" s="320"/>
      <c r="BN425" s="380"/>
      <c r="BO425" s="380"/>
      <c r="BP425" s="380"/>
      <c r="BQ425" s="380"/>
      <c r="BR425" s="380"/>
      <c r="BS425" s="380"/>
      <c r="BT425" s="380"/>
      <c r="BU425" s="380"/>
      <c r="BV425" s="380"/>
      <c r="BW425" s="380"/>
      <c r="BX425" s="372">
        <f t="shared" si="164"/>
        <v>0</v>
      </c>
      <c r="BY425" s="343"/>
      <c r="BZ425" s="51"/>
      <c r="CA425" s="51"/>
      <c r="CB425" s="51"/>
      <c r="CC425" s="51"/>
      <c r="CD425" s="51"/>
      <c r="CE425" s="51"/>
      <c r="CF425" s="50">
        <f>+J425</f>
        <v>495000</v>
      </c>
      <c r="CG425" s="51"/>
      <c r="CH425" s="51"/>
      <c r="CI425" s="51"/>
      <c r="CJ425" s="51"/>
    </row>
    <row r="426" spans="1:88" customFormat="1" ht="53.45" customHeight="1">
      <c r="A426" s="203" t="s">
        <v>515</v>
      </c>
      <c r="B426" s="7" t="s">
        <v>0</v>
      </c>
      <c r="C426" s="1" t="s">
        <v>32</v>
      </c>
      <c r="D426" s="6"/>
      <c r="E426" s="5" t="s">
        <v>14</v>
      </c>
      <c r="F426" s="6" t="s">
        <v>3</v>
      </c>
      <c r="G426" s="5" t="s">
        <v>409</v>
      </c>
      <c r="H426" s="5">
        <v>840104</v>
      </c>
      <c r="I426" s="1" t="s">
        <v>6</v>
      </c>
      <c r="J426" s="29">
        <v>700000</v>
      </c>
      <c r="K426" s="29" t="s">
        <v>1232</v>
      </c>
      <c r="L426" s="50">
        <f>349665.46-349665.46</f>
        <v>0</v>
      </c>
      <c r="M426" s="50"/>
      <c r="N426" s="50"/>
      <c r="O426" s="50"/>
      <c r="P426" s="50"/>
      <c r="Q426" s="50"/>
      <c r="R426" s="50"/>
      <c r="S426" s="50"/>
      <c r="T426" s="50"/>
      <c r="U426" s="50"/>
      <c r="V426" s="50"/>
      <c r="W426" s="50"/>
      <c r="X426" s="90">
        <f t="shared" si="149"/>
        <v>700000</v>
      </c>
      <c r="Y426" s="90"/>
      <c r="Z426" s="90"/>
      <c r="AA426" s="90">
        <f t="shared" si="148"/>
        <v>700000</v>
      </c>
      <c r="AB426" s="90"/>
      <c r="AC426" s="90"/>
      <c r="AD426" s="90">
        <f t="shared" si="145"/>
        <v>700000</v>
      </c>
      <c r="AE426" s="90"/>
      <c r="AF426" s="90"/>
      <c r="AG426" s="90">
        <f t="shared" si="146"/>
        <v>700000</v>
      </c>
      <c r="AH426" s="90"/>
      <c r="AI426" s="90"/>
      <c r="AJ426" s="90">
        <f t="shared" si="177"/>
        <v>700000</v>
      </c>
      <c r="AK426" s="90"/>
      <c r="AL426" s="90"/>
      <c r="AM426" s="90">
        <f t="shared" si="176"/>
        <v>700000</v>
      </c>
      <c r="AN426" s="90"/>
      <c r="AO426" s="90"/>
      <c r="AP426" s="90">
        <f t="shared" si="175"/>
        <v>700000</v>
      </c>
      <c r="AQ426" s="90"/>
      <c r="AR426" s="90"/>
      <c r="AS426" s="90">
        <f t="shared" si="174"/>
        <v>700000</v>
      </c>
      <c r="AT426" s="90"/>
      <c r="AU426" s="90"/>
      <c r="AV426" s="90">
        <f t="shared" si="170"/>
        <v>700000</v>
      </c>
      <c r="AW426" s="90"/>
      <c r="AX426" s="90"/>
      <c r="AY426" s="90">
        <f t="shared" si="165"/>
        <v>700000</v>
      </c>
      <c r="AZ426" s="90"/>
      <c r="BA426" s="90"/>
      <c r="BB426" s="90">
        <f t="shared" si="168"/>
        <v>700000</v>
      </c>
      <c r="BC426" s="90"/>
      <c r="BD426" s="90"/>
      <c r="BE426" s="90">
        <f t="shared" si="166"/>
        <v>700000</v>
      </c>
      <c r="BF426" s="90"/>
      <c r="BG426" s="90"/>
      <c r="BH426" s="90">
        <f t="shared" si="167"/>
        <v>700000</v>
      </c>
      <c r="BI426" s="249" t="s">
        <v>1231</v>
      </c>
      <c r="BJ426" s="249">
        <f>349665.46-349665.46+658000</f>
        <v>658000</v>
      </c>
      <c r="BK426" s="272">
        <f t="shared" si="163"/>
        <v>42000</v>
      </c>
      <c r="BL426" s="50"/>
      <c r="BM426" s="320"/>
      <c r="BN426" s="380"/>
      <c r="BO426" s="380"/>
      <c r="BP426" s="380"/>
      <c r="BQ426" s="380"/>
      <c r="BR426" s="380"/>
      <c r="BS426" s="380"/>
      <c r="BT426" s="380"/>
      <c r="BU426" s="380"/>
      <c r="BV426" s="272"/>
      <c r="BW426" s="272">
        <v>658000</v>
      </c>
      <c r="BX426" s="372">
        <f t="shared" si="164"/>
        <v>658000</v>
      </c>
      <c r="BY426" s="343"/>
      <c r="BZ426" s="51"/>
      <c r="CA426" s="51"/>
      <c r="CB426" s="51"/>
      <c r="CC426" s="51"/>
      <c r="CD426" s="51"/>
      <c r="CE426" s="51">
        <f>+J426</f>
        <v>700000</v>
      </c>
      <c r="CF426" s="51"/>
      <c r="CG426" s="51"/>
      <c r="CH426" s="51"/>
      <c r="CI426" s="51"/>
      <c r="CJ426" s="51"/>
    </row>
    <row r="427" spans="1:88" customFormat="1" ht="53.45" customHeight="1">
      <c r="A427" s="203" t="s">
        <v>515</v>
      </c>
      <c r="B427" s="7" t="s">
        <v>0</v>
      </c>
      <c r="C427" s="1" t="s">
        <v>40</v>
      </c>
      <c r="D427" s="19">
        <v>2</v>
      </c>
      <c r="E427" s="5" t="s">
        <v>14</v>
      </c>
      <c r="F427" s="6" t="s">
        <v>3</v>
      </c>
      <c r="G427" s="5" t="s">
        <v>409</v>
      </c>
      <c r="H427" s="5">
        <v>840104</v>
      </c>
      <c r="I427" s="1" t="s">
        <v>6</v>
      </c>
      <c r="J427" s="29">
        <v>13000</v>
      </c>
      <c r="K427" s="29"/>
      <c r="L427" s="50"/>
      <c r="M427" s="50"/>
      <c r="N427" s="50"/>
      <c r="O427" s="50"/>
      <c r="P427" s="50"/>
      <c r="Q427" s="50"/>
      <c r="R427" s="50"/>
      <c r="S427" s="50"/>
      <c r="T427" s="50"/>
      <c r="U427" s="50"/>
      <c r="V427" s="50"/>
      <c r="W427" s="50"/>
      <c r="X427" s="90">
        <f t="shared" si="149"/>
        <v>13000</v>
      </c>
      <c r="Y427" s="90"/>
      <c r="Z427" s="90"/>
      <c r="AA427" s="90">
        <f t="shared" si="148"/>
        <v>13000</v>
      </c>
      <c r="AB427" s="90"/>
      <c r="AC427" s="90"/>
      <c r="AD427" s="90">
        <f t="shared" si="145"/>
        <v>13000</v>
      </c>
      <c r="AE427" s="90"/>
      <c r="AF427" s="90"/>
      <c r="AG427" s="90">
        <f t="shared" si="146"/>
        <v>13000</v>
      </c>
      <c r="AH427" s="90"/>
      <c r="AI427" s="90"/>
      <c r="AJ427" s="90">
        <f t="shared" si="177"/>
        <v>13000</v>
      </c>
      <c r="AK427" s="90"/>
      <c r="AL427" s="90"/>
      <c r="AM427" s="90">
        <f t="shared" si="176"/>
        <v>13000</v>
      </c>
      <c r="AN427" s="90">
        <v>10000</v>
      </c>
      <c r="AO427" s="90"/>
      <c r="AP427" s="90">
        <f t="shared" si="175"/>
        <v>23000</v>
      </c>
      <c r="AQ427" s="90"/>
      <c r="AR427" s="90"/>
      <c r="AS427" s="90">
        <f t="shared" si="174"/>
        <v>23000</v>
      </c>
      <c r="AT427" s="90"/>
      <c r="AU427" s="90"/>
      <c r="AV427" s="90">
        <f t="shared" si="170"/>
        <v>23000</v>
      </c>
      <c r="AW427" s="90"/>
      <c r="AX427" s="90"/>
      <c r="AY427" s="90">
        <f t="shared" si="165"/>
        <v>23000</v>
      </c>
      <c r="AZ427" s="90"/>
      <c r="BA427" s="90"/>
      <c r="BB427" s="90">
        <f t="shared" si="168"/>
        <v>23000</v>
      </c>
      <c r="BC427" s="90"/>
      <c r="BD427" s="90"/>
      <c r="BE427" s="90">
        <f t="shared" si="166"/>
        <v>23000</v>
      </c>
      <c r="BF427" s="90"/>
      <c r="BG427" s="90"/>
      <c r="BH427" s="90">
        <f t="shared" si="167"/>
        <v>23000</v>
      </c>
      <c r="BI427" s="50"/>
      <c r="BJ427" s="50"/>
      <c r="BK427" s="272">
        <f t="shared" si="163"/>
        <v>23000</v>
      </c>
      <c r="BL427" s="50"/>
      <c r="BM427" s="320"/>
      <c r="BN427" s="380"/>
      <c r="BO427" s="380"/>
      <c r="BP427" s="380"/>
      <c r="BQ427" s="380"/>
      <c r="BR427" s="380"/>
      <c r="BS427" s="380"/>
      <c r="BT427" s="380"/>
      <c r="BU427" s="380"/>
      <c r="BV427" s="380"/>
      <c r="BW427" s="380"/>
      <c r="BX427" s="372">
        <f t="shared" si="164"/>
        <v>0</v>
      </c>
      <c r="BY427" s="343"/>
      <c r="BZ427" s="51"/>
      <c r="CA427" s="51"/>
      <c r="CB427" s="51">
        <f>+J427</f>
        <v>13000</v>
      </c>
      <c r="CC427" s="51"/>
      <c r="CD427" s="51"/>
      <c r="CE427" s="51"/>
      <c r="CF427" s="51"/>
      <c r="CG427" s="51"/>
      <c r="CH427" s="51"/>
      <c r="CI427" s="51"/>
      <c r="CJ427" s="51"/>
    </row>
    <row r="428" spans="1:88" customFormat="1" ht="53.45" customHeight="1">
      <c r="A428" s="203" t="s">
        <v>515</v>
      </c>
      <c r="B428" s="7" t="s">
        <v>0</v>
      </c>
      <c r="C428" s="1" t="s">
        <v>41</v>
      </c>
      <c r="D428" s="19"/>
      <c r="E428" s="5" t="s">
        <v>14</v>
      </c>
      <c r="F428" s="6" t="s">
        <v>3</v>
      </c>
      <c r="G428" s="5" t="s">
        <v>409</v>
      </c>
      <c r="H428" s="5">
        <v>840104</v>
      </c>
      <c r="I428" s="1" t="s">
        <v>6</v>
      </c>
      <c r="J428" s="29">
        <v>160000</v>
      </c>
      <c r="K428" s="29"/>
      <c r="L428" s="50"/>
      <c r="M428" s="50"/>
      <c r="N428" s="50"/>
      <c r="O428" s="50"/>
      <c r="P428" s="50"/>
      <c r="Q428" s="50"/>
      <c r="R428" s="50"/>
      <c r="S428" s="50"/>
      <c r="T428" s="50"/>
      <c r="U428" s="50"/>
      <c r="V428" s="50"/>
      <c r="W428" s="50"/>
      <c r="X428" s="90">
        <f t="shared" si="149"/>
        <v>160000</v>
      </c>
      <c r="Y428" s="90"/>
      <c r="Z428" s="90"/>
      <c r="AA428" s="90">
        <f t="shared" si="148"/>
        <v>160000</v>
      </c>
      <c r="AB428" s="90"/>
      <c r="AC428" s="90"/>
      <c r="AD428" s="90">
        <f t="shared" si="145"/>
        <v>160000</v>
      </c>
      <c r="AE428" s="90"/>
      <c r="AF428" s="90"/>
      <c r="AG428" s="90">
        <f t="shared" si="146"/>
        <v>160000</v>
      </c>
      <c r="AH428" s="90"/>
      <c r="AI428" s="90"/>
      <c r="AJ428" s="90">
        <f t="shared" si="177"/>
        <v>160000</v>
      </c>
      <c r="AK428" s="90"/>
      <c r="AL428" s="90"/>
      <c r="AM428" s="90">
        <f t="shared" si="176"/>
        <v>160000</v>
      </c>
      <c r="AN428" s="90"/>
      <c r="AO428" s="90"/>
      <c r="AP428" s="90">
        <f t="shared" si="175"/>
        <v>160000</v>
      </c>
      <c r="AQ428" s="90"/>
      <c r="AR428" s="90"/>
      <c r="AS428" s="90">
        <f t="shared" si="174"/>
        <v>160000</v>
      </c>
      <c r="AT428" s="90"/>
      <c r="AU428" s="90"/>
      <c r="AV428" s="90">
        <f t="shared" si="170"/>
        <v>160000</v>
      </c>
      <c r="AW428" s="90"/>
      <c r="AX428" s="90"/>
      <c r="AY428" s="90">
        <f t="shared" si="165"/>
        <v>160000</v>
      </c>
      <c r="AZ428" s="90"/>
      <c r="BA428" s="90"/>
      <c r="BB428" s="90">
        <f t="shared" si="168"/>
        <v>160000</v>
      </c>
      <c r="BC428" s="90"/>
      <c r="BD428" s="90"/>
      <c r="BE428" s="90">
        <f t="shared" si="166"/>
        <v>160000</v>
      </c>
      <c r="BF428" s="90"/>
      <c r="BG428" s="90"/>
      <c r="BH428" s="90">
        <f t="shared" si="167"/>
        <v>160000</v>
      </c>
      <c r="BI428" s="50"/>
      <c r="BJ428" s="50"/>
      <c r="BK428" s="272">
        <f t="shared" si="163"/>
        <v>160000</v>
      </c>
      <c r="BL428" s="50"/>
      <c r="BM428" s="320"/>
      <c r="BN428" s="380"/>
      <c r="BO428" s="380"/>
      <c r="BP428" s="380"/>
      <c r="BQ428" s="380"/>
      <c r="BR428" s="380"/>
      <c r="BS428" s="380"/>
      <c r="BT428" s="380"/>
      <c r="BU428" s="380"/>
      <c r="BV428" s="380"/>
      <c r="BW428" s="380"/>
      <c r="BX428" s="372">
        <f t="shared" si="164"/>
        <v>0</v>
      </c>
      <c r="BY428" s="343"/>
      <c r="BZ428" s="51"/>
      <c r="CA428" s="51"/>
      <c r="CB428" s="51">
        <f>+J428</f>
        <v>160000</v>
      </c>
      <c r="CC428" s="51"/>
      <c r="CD428" s="51"/>
      <c r="CE428" s="51"/>
      <c r="CF428" s="51"/>
      <c r="CG428" s="51"/>
      <c r="CH428" s="51"/>
      <c r="CI428" s="51"/>
      <c r="CJ428" s="51"/>
    </row>
    <row r="429" spans="1:88" customFormat="1" ht="53.45" customHeight="1">
      <c r="A429" s="203" t="s">
        <v>515</v>
      </c>
      <c r="B429" s="7" t="s">
        <v>0</v>
      </c>
      <c r="C429" s="1" t="s">
        <v>44</v>
      </c>
      <c r="D429" s="19"/>
      <c r="E429" s="5" t="s">
        <v>14</v>
      </c>
      <c r="F429" s="6" t="s">
        <v>3</v>
      </c>
      <c r="G429" s="5" t="s">
        <v>409</v>
      </c>
      <c r="H429" s="5">
        <v>840104</v>
      </c>
      <c r="I429" s="1" t="s">
        <v>6</v>
      </c>
      <c r="J429" s="29">
        <v>169000</v>
      </c>
      <c r="K429" s="29"/>
      <c r="L429" s="50"/>
      <c r="M429" s="50"/>
      <c r="N429" s="50"/>
      <c r="O429" s="50"/>
      <c r="P429" s="50"/>
      <c r="Q429" s="50"/>
      <c r="R429" s="50"/>
      <c r="S429" s="50"/>
      <c r="T429" s="50"/>
      <c r="U429" s="50"/>
      <c r="V429" s="50"/>
      <c r="W429" s="50"/>
      <c r="X429" s="90">
        <f t="shared" si="149"/>
        <v>169000</v>
      </c>
      <c r="Y429" s="90"/>
      <c r="Z429" s="90"/>
      <c r="AA429" s="90">
        <f t="shared" si="148"/>
        <v>169000</v>
      </c>
      <c r="AB429" s="90"/>
      <c r="AC429" s="90"/>
      <c r="AD429" s="90">
        <f t="shared" si="145"/>
        <v>169000</v>
      </c>
      <c r="AE429" s="90"/>
      <c r="AF429" s="90"/>
      <c r="AG429" s="90">
        <f t="shared" si="146"/>
        <v>169000</v>
      </c>
      <c r="AH429" s="90"/>
      <c r="AI429" s="90"/>
      <c r="AJ429" s="90">
        <f t="shared" si="177"/>
        <v>169000</v>
      </c>
      <c r="AK429" s="90"/>
      <c r="AL429" s="90"/>
      <c r="AM429" s="90">
        <f t="shared" si="176"/>
        <v>169000</v>
      </c>
      <c r="AN429" s="90"/>
      <c r="AO429" s="90"/>
      <c r="AP429" s="90">
        <f t="shared" si="175"/>
        <v>169000</v>
      </c>
      <c r="AQ429" s="90"/>
      <c r="AR429" s="90"/>
      <c r="AS429" s="90">
        <f t="shared" si="174"/>
        <v>169000</v>
      </c>
      <c r="AT429" s="90"/>
      <c r="AU429" s="90"/>
      <c r="AV429" s="90">
        <f t="shared" si="170"/>
        <v>169000</v>
      </c>
      <c r="AW429" s="90"/>
      <c r="AX429" s="90"/>
      <c r="AY429" s="90">
        <f t="shared" si="165"/>
        <v>169000</v>
      </c>
      <c r="AZ429" s="90"/>
      <c r="BA429" s="90"/>
      <c r="BB429" s="90">
        <f t="shared" si="168"/>
        <v>169000</v>
      </c>
      <c r="BC429" s="90"/>
      <c r="BD429" s="90"/>
      <c r="BE429" s="90">
        <f t="shared" si="166"/>
        <v>169000</v>
      </c>
      <c r="BF429" s="90"/>
      <c r="BG429" s="90"/>
      <c r="BH429" s="90">
        <f t="shared" si="167"/>
        <v>169000</v>
      </c>
      <c r="BI429" s="50"/>
      <c r="BJ429" s="50"/>
      <c r="BK429" s="272">
        <f t="shared" si="163"/>
        <v>169000</v>
      </c>
      <c r="BL429" s="50"/>
      <c r="BM429" s="320"/>
      <c r="BN429" s="380"/>
      <c r="BO429" s="380"/>
      <c r="BP429" s="380"/>
      <c r="BQ429" s="380"/>
      <c r="BR429" s="380"/>
      <c r="BS429" s="380"/>
      <c r="BT429" s="380"/>
      <c r="BU429" s="380"/>
      <c r="BV429" s="380"/>
      <c r="BW429" s="380"/>
      <c r="BX429" s="372">
        <f t="shared" si="164"/>
        <v>0</v>
      </c>
      <c r="BY429" s="343"/>
      <c r="BZ429" s="51"/>
      <c r="CA429" s="51"/>
      <c r="CB429" s="51"/>
      <c r="CC429" s="51"/>
      <c r="CD429" s="51">
        <f>+J429</f>
        <v>169000</v>
      </c>
      <c r="CE429" s="51"/>
      <c r="CF429" s="51"/>
      <c r="CG429" s="51"/>
      <c r="CH429" s="51"/>
      <c r="CI429" s="51"/>
      <c r="CJ429" s="51"/>
    </row>
    <row r="430" spans="1:88" customFormat="1" ht="53.45" customHeight="1">
      <c r="A430" s="203" t="s">
        <v>515</v>
      </c>
      <c r="B430" s="7" t="s">
        <v>0</v>
      </c>
      <c r="C430" s="1" t="s">
        <v>45</v>
      </c>
      <c r="D430" s="19"/>
      <c r="E430" s="5" t="s">
        <v>14</v>
      </c>
      <c r="F430" s="6" t="s">
        <v>3</v>
      </c>
      <c r="G430" s="5" t="s">
        <v>409</v>
      </c>
      <c r="H430" s="5">
        <v>840104</v>
      </c>
      <c r="I430" s="1" t="s">
        <v>6</v>
      </c>
      <c r="J430" s="29">
        <v>195000</v>
      </c>
      <c r="K430" s="29" t="s">
        <v>1126</v>
      </c>
      <c r="L430" s="50">
        <v>111150</v>
      </c>
      <c r="M430" s="50"/>
      <c r="N430" s="50"/>
      <c r="O430" s="50"/>
      <c r="P430" s="50"/>
      <c r="Q430" s="50"/>
      <c r="R430" s="50"/>
      <c r="S430" s="50"/>
      <c r="T430" s="50"/>
      <c r="U430" s="50"/>
      <c r="V430" s="50"/>
      <c r="W430" s="50"/>
      <c r="X430" s="90">
        <f t="shared" si="149"/>
        <v>195000</v>
      </c>
      <c r="Y430" s="90"/>
      <c r="Z430" s="90"/>
      <c r="AA430" s="90">
        <f t="shared" si="148"/>
        <v>195000</v>
      </c>
      <c r="AB430" s="90"/>
      <c r="AC430" s="90"/>
      <c r="AD430" s="90">
        <f t="shared" si="145"/>
        <v>195000</v>
      </c>
      <c r="AE430" s="90"/>
      <c r="AF430" s="90"/>
      <c r="AG430" s="90">
        <f t="shared" si="146"/>
        <v>195000</v>
      </c>
      <c r="AH430" s="90"/>
      <c r="AI430" s="90"/>
      <c r="AJ430" s="90">
        <f t="shared" si="177"/>
        <v>195000</v>
      </c>
      <c r="AK430" s="90"/>
      <c r="AL430" s="90"/>
      <c r="AM430" s="90">
        <f t="shared" si="176"/>
        <v>195000</v>
      </c>
      <c r="AN430" s="90"/>
      <c r="AO430" s="90"/>
      <c r="AP430" s="90">
        <f t="shared" si="175"/>
        <v>195000</v>
      </c>
      <c r="AQ430" s="90"/>
      <c r="AR430" s="90"/>
      <c r="AS430" s="90">
        <f t="shared" si="174"/>
        <v>195000</v>
      </c>
      <c r="AT430" s="90"/>
      <c r="AU430" s="90"/>
      <c r="AV430" s="90">
        <f t="shared" si="170"/>
        <v>195000</v>
      </c>
      <c r="AW430" s="90"/>
      <c r="AX430" s="90"/>
      <c r="AY430" s="90">
        <f t="shared" si="165"/>
        <v>195000</v>
      </c>
      <c r="AZ430" s="90"/>
      <c r="BA430" s="90"/>
      <c r="BB430" s="90">
        <f t="shared" si="168"/>
        <v>195000</v>
      </c>
      <c r="BC430" s="90"/>
      <c r="BD430" s="90"/>
      <c r="BE430" s="90">
        <f t="shared" si="166"/>
        <v>195000</v>
      </c>
      <c r="BF430" s="90"/>
      <c r="BG430" s="90"/>
      <c r="BH430" s="90">
        <f t="shared" si="167"/>
        <v>195000</v>
      </c>
      <c r="BI430" s="254" t="s">
        <v>1127</v>
      </c>
      <c r="BJ430" s="249">
        <v>59850</v>
      </c>
      <c r="BK430" s="272">
        <f t="shared" si="163"/>
        <v>135150</v>
      </c>
      <c r="BL430" s="50"/>
      <c r="BM430" s="320"/>
      <c r="BN430" s="380"/>
      <c r="BO430" s="380"/>
      <c r="BP430" s="380"/>
      <c r="BQ430" s="380"/>
      <c r="BR430" s="380"/>
      <c r="BS430" s="380"/>
      <c r="BT430" s="380"/>
      <c r="BU430" s="380"/>
      <c r="BV430" s="380"/>
      <c r="BW430" s="380"/>
      <c r="BX430" s="372">
        <f t="shared" si="164"/>
        <v>0</v>
      </c>
      <c r="BY430" s="343"/>
      <c r="BZ430" s="51"/>
      <c r="CA430" s="51"/>
      <c r="CB430" s="51"/>
      <c r="CC430" s="51"/>
      <c r="CD430" s="51">
        <f>+J430</f>
        <v>195000</v>
      </c>
      <c r="CE430" s="51"/>
      <c r="CF430" s="51"/>
      <c r="CG430" s="51"/>
      <c r="CH430" s="51"/>
      <c r="CI430" s="51"/>
      <c r="CJ430" s="51"/>
    </row>
    <row r="431" spans="1:88" customFormat="1" ht="53.45" customHeight="1">
      <c r="A431" s="203" t="s">
        <v>515</v>
      </c>
      <c r="B431" s="7" t="s">
        <v>0</v>
      </c>
      <c r="C431" s="1" t="s">
        <v>46</v>
      </c>
      <c r="D431" s="19" t="s">
        <v>386</v>
      </c>
      <c r="E431" s="5" t="s">
        <v>14</v>
      </c>
      <c r="F431" s="6" t="s">
        <v>3</v>
      </c>
      <c r="G431" s="5" t="s">
        <v>409</v>
      </c>
      <c r="H431" s="5">
        <v>840104</v>
      </c>
      <c r="I431" s="1" t="s">
        <v>6</v>
      </c>
      <c r="J431" s="29">
        <v>60000</v>
      </c>
      <c r="K431" s="29"/>
      <c r="L431" s="50"/>
      <c r="M431" s="50"/>
      <c r="N431" s="50"/>
      <c r="O431" s="50"/>
      <c r="P431" s="50"/>
      <c r="Q431" s="50"/>
      <c r="R431" s="50"/>
      <c r="S431" s="50"/>
      <c r="T431" s="50"/>
      <c r="U431" s="50"/>
      <c r="V431" s="50"/>
      <c r="W431" s="50"/>
      <c r="X431" s="90">
        <f t="shared" si="149"/>
        <v>60000</v>
      </c>
      <c r="Y431" s="90"/>
      <c r="Z431" s="90"/>
      <c r="AA431" s="90">
        <f t="shared" si="148"/>
        <v>60000</v>
      </c>
      <c r="AB431" s="90"/>
      <c r="AC431" s="90"/>
      <c r="AD431" s="90">
        <f t="shared" ref="AD431:AD493" si="178">+AA431+AB431-AC431</f>
        <v>60000</v>
      </c>
      <c r="AE431" s="90"/>
      <c r="AF431" s="90"/>
      <c r="AG431" s="90">
        <f t="shared" ref="AG431:AG493" si="179">+AD431+AE431-AF431</f>
        <v>60000</v>
      </c>
      <c r="AH431" s="90"/>
      <c r="AI431" s="90"/>
      <c r="AJ431" s="90">
        <f t="shared" si="177"/>
        <v>60000</v>
      </c>
      <c r="AK431" s="90"/>
      <c r="AL431" s="90"/>
      <c r="AM431" s="90">
        <f t="shared" si="176"/>
        <v>60000</v>
      </c>
      <c r="AN431" s="90"/>
      <c r="AO431" s="90"/>
      <c r="AP431" s="90">
        <f t="shared" si="175"/>
        <v>60000</v>
      </c>
      <c r="AQ431" s="90"/>
      <c r="AR431" s="90"/>
      <c r="AS431" s="90">
        <f t="shared" si="174"/>
        <v>60000</v>
      </c>
      <c r="AT431" s="90"/>
      <c r="AU431" s="90"/>
      <c r="AV431" s="90">
        <f t="shared" si="170"/>
        <v>60000</v>
      </c>
      <c r="AW431" s="90"/>
      <c r="AX431" s="90"/>
      <c r="AY431" s="90">
        <f t="shared" si="165"/>
        <v>60000</v>
      </c>
      <c r="AZ431" s="90"/>
      <c r="BA431" s="90"/>
      <c r="BB431" s="90">
        <f t="shared" si="168"/>
        <v>60000</v>
      </c>
      <c r="BC431" s="90"/>
      <c r="BD431" s="90"/>
      <c r="BE431" s="90">
        <f t="shared" si="166"/>
        <v>60000</v>
      </c>
      <c r="BF431" s="90"/>
      <c r="BG431" s="90"/>
      <c r="BH431" s="90">
        <f t="shared" si="167"/>
        <v>60000</v>
      </c>
      <c r="BI431" s="50"/>
      <c r="BJ431" s="50"/>
      <c r="BK431" s="272">
        <f t="shared" si="163"/>
        <v>60000</v>
      </c>
      <c r="BL431" s="50"/>
      <c r="BM431" s="320"/>
      <c r="BN431" s="380"/>
      <c r="BO431" s="380"/>
      <c r="BP431" s="380"/>
      <c r="BQ431" s="380"/>
      <c r="BR431" s="380"/>
      <c r="BS431" s="380"/>
      <c r="BT431" s="380"/>
      <c r="BU431" s="380"/>
      <c r="BV431" s="380"/>
      <c r="BW431" s="380"/>
      <c r="BX431" s="372">
        <f t="shared" si="164"/>
        <v>0</v>
      </c>
      <c r="BY431" s="343"/>
      <c r="BZ431" s="51"/>
      <c r="CA431" s="51"/>
      <c r="CB431" s="51"/>
      <c r="CC431" s="51">
        <f>+J431</f>
        <v>60000</v>
      </c>
      <c r="CD431" s="51"/>
      <c r="CE431" s="51"/>
      <c r="CF431" s="51"/>
      <c r="CG431" s="51"/>
      <c r="CH431" s="51"/>
      <c r="CI431" s="51"/>
      <c r="CJ431" s="51"/>
    </row>
    <row r="432" spans="1:88" customFormat="1" ht="53.45" customHeight="1">
      <c r="A432" s="203" t="s">
        <v>515</v>
      </c>
      <c r="B432" s="4" t="s">
        <v>53</v>
      </c>
      <c r="C432" s="1" t="s">
        <v>445</v>
      </c>
      <c r="D432" s="6"/>
      <c r="E432" s="5" t="s">
        <v>82</v>
      </c>
      <c r="F432" s="6" t="s">
        <v>3</v>
      </c>
      <c r="G432" s="5" t="s">
        <v>410</v>
      </c>
      <c r="H432" s="5">
        <v>840104</v>
      </c>
      <c r="I432" s="4" t="s">
        <v>6</v>
      </c>
      <c r="J432" s="29">
        <v>25000</v>
      </c>
      <c r="K432" s="29"/>
      <c r="L432" s="53"/>
      <c r="M432" s="53"/>
      <c r="N432" s="53"/>
      <c r="O432" s="53"/>
      <c r="P432" s="53"/>
      <c r="Q432" s="53"/>
      <c r="R432" s="53"/>
      <c r="S432" s="53"/>
      <c r="T432" s="53"/>
      <c r="U432" s="53"/>
      <c r="V432" s="53"/>
      <c r="W432" s="53"/>
      <c r="X432" s="90">
        <f t="shared" si="149"/>
        <v>25000</v>
      </c>
      <c r="Y432" s="90"/>
      <c r="Z432" s="90"/>
      <c r="AA432" s="90">
        <f t="shared" si="148"/>
        <v>25000</v>
      </c>
      <c r="AB432" s="90"/>
      <c r="AC432" s="90"/>
      <c r="AD432" s="90">
        <f t="shared" si="178"/>
        <v>25000</v>
      </c>
      <c r="AE432" s="90"/>
      <c r="AF432" s="90"/>
      <c r="AG432" s="90">
        <f t="shared" si="179"/>
        <v>25000</v>
      </c>
      <c r="AH432" s="90"/>
      <c r="AI432" s="90"/>
      <c r="AJ432" s="90">
        <f t="shared" si="177"/>
        <v>25000</v>
      </c>
      <c r="AK432" s="90"/>
      <c r="AL432" s="90"/>
      <c r="AM432" s="90">
        <f t="shared" si="176"/>
        <v>25000</v>
      </c>
      <c r="AN432" s="90"/>
      <c r="AO432" s="90"/>
      <c r="AP432" s="90">
        <f t="shared" si="175"/>
        <v>25000</v>
      </c>
      <c r="AQ432" s="90"/>
      <c r="AR432" s="90"/>
      <c r="AS432" s="90">
        <f t="shared" si="174"/>
        <v>25000</v>
      </c>
      <c r="AT432" s="90"/>
      <c r="AU432" s="90"/>
      <c r="AV432" s="90">
        <f t="shared" si="170"/>
        <v>25000</v>
      </c>
      <c r="AW432" s="90"/>
      <c r="AX432" s="90"/>
      <c r="AY432" s="90">
        <f t="shared" si="165"/>
        <v>25000</v>
      </c>
      <c r="AZ432" s="90"/>
      <c r="BA432" s="90"/>
      <c r="BB432" s="90">
        <f t="shared" si="168"/>
        <v>25000</v>
      </c>
      <c r="BC432" s="90"/>
      <c r="BD432" s="90"/>
      <c r="BE432" s="90">
        <f t="shared" si="166"/>
        <v>25000</v>
      </c>
      <c r="BF432" s="90"/>
      <c r="BG432" s="90"/>
      <c r="BH432" s="90">
        <f t="shared" si="167"/>
        <v>25000</v>
      </c>
      <c r="BI432" s="53"/>
      <c r="BJ432" s="53"/>
      <c r="BK432" s="272">
        <f t="shared" si="163"/>
        <v>25000</v>
      </c>
      <c r="BL432" s="53"/>
      <c r="BM432" s="332"/>
      <c r="BN432" s="73"/>
      <c r="BO432" s="73"/>
      <c r="BP432" s="73"/>
      <c r="BQ432" s="73"/>
      <c r="BR432" s="73"/>
      <c r="BS432" s="73"/>
      <c r="BT432" s="73"/>
      <c r="BU432" s="73"/>
      <c r="BV432" s="73"/>
      <c r="BW432" s="73"/>
      <c r="BX432" s="372">
        <f t="shared" si="164"/>
        <v>0</v>
      </c>
      <c r="BY432" s="343"/>
      <c r="BZ432" s="51"/>
      <c r="CA432" s="51">
        <f>+J432</f>
        <v>25000</v>
      </c>
      <c r="CB432" s="51"/>
      <c r="CC432" s="51"/>
      <c r="CD432" s="51"/>
      <c r="CE432" s="51"/>
      <c r="CF432" s="51"/>
      <c r="CG432" s="51"/>
      <c r="CH432" s="51"/>
      <c r="CI432" s="51"/>
      <c r="CJ432" s="51"/>
    </row>
    <row r="433" spans="1:88" customFormat="1" ht="53.45" customHeight="1">
      <c r="A433" s="203" t="s">
        <v>515</v>
      </c>
      <c r="B433" s="4" t="s">
        <v>53</v>
      </c>
      <c r="C433" s="1" t="s">
        <v>446</v>
      </c>
      <c r="D433" s="6"/>
      <c r="E433" s="5" t="s">
        <v>82</v>
      </c>
      <c r="F433" s="6" t="s">
        <v>3</v>
      </c>
      <c r="G433" s="5" t="s">
        <v>410</v>
      </c>
      <c r="H433" s="5">
        <v>840104</v>
      </c>
      <c r="I433" s="4" t="s">
        <v>6</v>
      </c>
      <c r="J433" s="29">
        <v>3000</v>
      </c>
      <c r="K433" s="29"/>
      <c r="L433" s="53"/>
      <c r="M433" s="53"/>
      <c r="N433" s="53"/>
      <c r="O433" s="53"/>
      <c r="P433" s="53"/>
      <c r="Q433" s="53"/>
      <c r="R433" s="53"/>
      <c r="S433" s="53"/>
      <c r="T433" s="53"/>
      <c r="U433" s="53"/>
      <c r="V433" s="53"/>
      <c r="W433" s="53"/>
      <c r="X433" s="90">
        <f t="shared" si="149"/>
        <v>3000</v>
      </c>
      <c r="Y433" s="90"/>
      <c r="Z433" s="90"/>
      <c r="AA433" s="90">
        <f t="shared" si="148"/>
        <v>3000</v>
      </c>
      <c r="AB433" s="90"/>
      <c r="AC433" s="90"/>
      <c r="AD433" s="90">
        <f t="shared" si="178"/>
        <v>3000</v>
      </c>
      <c r="AE433" s="90"/>
      <c r="AF433" s="90"/>
      <c r="AG433" s="90">
        <f t="shared" si="179"/>
        <v>3000</v>
      </c>
      <c r="AH433" s="90"/>
      <c r="AI433" s="90"/>
      <c r="AJ433" s="90">
        <f t="shared" si="177"/>
        <v>3000</v>
      </c>
      <c r="AK433" s="90"/>
      <c r="AL433" s="90"/>
      <c r="AM433" s="90">
        <f t="shared" si="176"/>
        <v>3000</v>
      </c>
      <c r="AN433" s="90"/>
      <c r="AO433" s="90"/>
      <c r="AP433" s="90">
        <f t="shared" si="175"/>
        <v>3000</v>
      </c>
      <c r="AQ433" s="90"/>
      <c r="AR433" s="90"/>
      <c r="AS433" s="90">
        <f t="shared" si="174"/>
        <v>3000</v>
      </c>
      <c r="AT433" s="90"/>
      <c r="AU433" s="90"/>
      <c r="AV433" s="90">
        <f t="shared" si="170"/>
        <v>3000</v>
      </c>
      <c r="AW433" s="90"/>
      <c r="AX433" s="90"/>
      <c r="AY433" s="90">
        <f t="shared" si="165"/>
        <v>3000</v>
      </c>
      <c r="AZ433" s="90"/>
      <c r="BA433" s="90"/>
      <c r="BB433" s="90">
        <f t="shared" si="168"/>
        <v>3000</v>
      </c>
      <c r="BC433" s="90"/>
      <c r="BD433" s="90"/>
      <c r="BE433" s="90">
        <f t="shared" si="166"/>
        <v>3000</v>
      </c>
      <c r="BF433" s="90"/>
      <c r="BG433" s="90"/>
      <c r="BH433" s="90">
        <f t="shared" si="167"/>
        <v>3000</v>
      </c>
      <c r="BI433" s="53"/>
      <c r="BJ433" s="53"/>
      <c r="BK433" s="272">
        <f t="shared" si="163"/>
        <v>3000</v>
      </c>
      <c r="BL433" s="53"/>
      <c r="BM433" s="332"/>
      <c r="BN433" s="73"/>
      <c r="BO433" s="73"/>
      <c r="BP433" s="73"/>
      <c r="BQ433" s="73"/>
      <c r="BR433" s="73"/>
      <c r="BS433" s="73"/>
      <c r="BT433" s="73"/>
      <c r="BU433" s="73"/>
      <c r="BV433" s="73"/>
      <c r="BW433" s="73"/>
      <c r="BX433" s="372">
        <f t="shared" si="164"/>
        <v>0</v>
      </c>
      <c r="BY433" s="343"/>
      <c r="BZ433" s="51"/>
      <c r="CA433" s="51"/>
      <c r="CB433" s="51"/>
      <c r="CC433" s="51">
        <f>+J433</f>
        <v>3000</v>
      </c>
      <c r="CD433" s="51"/>
      <c r="CE433" s="51"/>
      <c r="CF433" s="51"/>
      <c r="CG433" s="51"/>
      <c r="CH433" s="51"/>
      <c r="CI433" s="51"/>
      <c r="CJ433" s="51"/>
    </row>
    <row r="434" spans="1:88" customFormat="1" ht="53.45" customHeight="1">
      <c r="A434" s="203" t="s">
        <v>515</v>
      </c>
      <c r="B434" s="4" t="s">
        <v>53</v>
      </c>
      <c r="C434" s="2" t="s">
        <v>145</v>
      </c>
      <c r="D434" s="30"/>
      <c r="E434" s="11" t="s">
        <v>118</v>
      </c>
      <c r="F434" s="30" t="s">
        <v>3</v>
      </c>
      <c r="G434" s="5" t="s">
        <v>410</v>
      </c>
      <c r="H434" s="5">
        <v>840104</v>
      </c>
      <c r="I434" s="1" t="s">
        <v>6</v>
      </c>
      <c r="J434" s="29">
        <v>30000</v>
      </c>
      <c r="K434" s="29"/>
      <c r="L434" s="51"/>
      <c r="M434" s="51"/>
      <c r="N434" s="51"/>
      <c r="O434" s="51"/>
      <c r="P434" s="51"/>
      <c r="Q434" s="51"/>
      <c r="R434" s="51"/>
      <c r="S434" s="51"/>
      <c r="T434" s="51"/>
      <c r="U434" s="51"/>
      <c r="V434" s="51"/>
      <c r="W434" s="51"/>
      <c r="X434" s="90">
        <f t="shared" si="149"/>
        <v>30000</v>
      </c>
      <c r="Y434" s="90"/>
      <c r="Z434" s="90"/>
      <c r="AA434" s="90">
        <f t="shared" ref="AA434:AA493" si="180">+X434+Y434-Z434</f>
        <v>30000</v>
      </c>
      <c r="AB434" s="90"/>
      <c r="AC434" s="90"/>
      <c r="AD434" s="90">
        <f t="shared" si="178"/>
        <v>30000</v>
      </c>
      <c r="AE434" s="90"/>
      <c r="AF434" s="90">
        <v>30000</v>
      </c>
      <c r="AG434" s="90">
        <f t="shared" si="179"/>
        <v>0</v>
      </c>
      <c r="AH434" s="90"/>
      <c r="AI434" s="90"/>
      <c r="AJ434" s="90">
        <f t="shared" si="177"/>
        <v>0</v>
      </c>
      <c r="AK434" s="90"/>
      <c r="AL434" s="90"/>
      <c r="AM434" s="90">
        <f t="shared" si="176"/>
        <v>0</v>
      </c>
      <c r="AN434" s="90"/>
      <c r="AO434" s="90"/>
      <c r="AP434" s="90">
        <f t="shared" si="175"/>
        <v>0</v>
      </c>
      <c r="AQ434" s="90"/>
      <c r="AR434" s="90"/>
      <c r="AS434" s="90">
        <f t="shared" si="174"/>
        <v>0</v>
      </c>
      <c r="AT434" s="90"/>
      <c r="AU434" s="90"/>
      <c r="AV434" s="90">
        <f t="shared" si="170"/>
        <v>0</v>
      </c>
      <c r="AW434" s="90"/>
      <c r="AX434" s="90"/>
      <c r="AY434" s="90">
        <f t="shared" si="165"/>
        <v>0</v>
      </c>
      <c r="AZ434" s="90"/>
      <c r="BA434" s="90"/>
      <c r="BB434" s="90">
        <f t="shared" si="168"/>
        <v>0</v>
      </c>
      <c r="BC434" s="90"/>
      <c r="BD434" s="90"/>
      <c r="BE434" s="90">
        <f t="shared" si="166"/>
        <v>0</v>
      </c>
      <c r="BF434" s="90"/>
      <c r="BG434" s="90"/>
      <c r="BH434" s="90">
        <f t="shared" si="167"/>
        <v>0</v>
      </c>
      <c r="BI434" s="51"/>
      <c r="BJ434" s="51"/>
      <c r="BK434" s="272">
        <f t="shared" si="163"/>
        <v>0</v>
      </c>
      <c r="BL434" s="51"/>
      <c r="BM434" s="334"/>
      <c r="BN434" s="392"/>
      <c r="BO434" s="392"/>
      <c r="BP434" s="392"/>
      <c r="BQ434" s="392"/>
      <c r="BR434" s="392"/>
      <c r="BS434" s="392"/>
      <c r="BT434" s="392"/>
      <c r="BU434" s="392"/>
      <c r="BV434" s="392"/>
      <c r="BW434" s="392"/>
      <c r="BX434" s="372">
        <f t="shared" si="164"/>
        <v>0</v>
      </c>
      <c r="BY434" s="343"/>
      <c r="BZ434" s="51"/>
      <c r="CA434" s="51">
        <f>+J434</f>
        <v>30000</v>
      </c>
      <c r="CB434" s="51"/>
      <c r="CC434" s="51"/>
      <c r="CD434" s="51"/>
      <c r="CE434" s="51"/>
      <c r="CF434" s="51"/>
      <c r="CG434" s="51"/>
      <c r="CH434" s="51"/>
      <c r="CI434" s="51"/>
      <c r="CJ434" s="51"/>
    </row>
    <row r="435" spans="1:88" customFormat="1" ht="53.45" customHeight="1">
      <c r="A435" s="203" t="s">
        <v>515</v>
      </c>
      <c r="B435" s="4" t="s">
        <v>53</v>
      </c>
      <c r="C435" s="2" t="s">
        <v>157</v>
      </c>
      <c r="D435" s="2" t="s">
        <v>396</v>
      </c>
      <c r="E435" s="11" t="s">
        <v>149</v>
      </c>
      <c r="F435" s="30" t="s">
        <v>3</v>
      </c>
      <c r="G435" s="5" t="s">
        <v>410</v>
      </c>
      <c r="H435" s="5">
        <v>840104</v>
      </c>
      <c r="I435" s="1" t="s">
        <v>6</v>
      </c>
      <c r="J435" s="32">
        <v>20000</v>
      </c>
      <c r="K435" s="32"/>
      <c r="L435" s="53"/>
      <c r="M435" s="53"/>
      <c r="N435" s="53"/>
      <c r="O435" s="53"/>
      <c r="P435" s="53"/>
      <c r="Q435" s="53"/>
      <c r="R435" s="53"/>
      <c r="S435" s="53"/>
      <c r="T435" s="53"/>
      <c r="U435" s="53"/>
      <c r="V435" s="53"/>
      <c r="W435" s="53"/>
      <c r="X435" s="90">
        <f t="shared" ref="X435:X493" si="181">+J435+V435-W435</f>
        <v>20000</v>
      </c>
      <c r="Y435" s="90"/>
      <c r="Z435" s="90"/>
      <c r="AA435" s="90">
        <f t="shared" si="180"/>
        <v>20000</v>
      </c>
      <c r="AB435" s="90"/>
      <c r="AC435" s="90"/>
      <c r="AD435" s="90">
        <f t="shared" si="178"/>
        <v>20000</v>
      </c>
      <c r="AE435" s="90"/>
      <c r="AF435" s="90"/>
      <c r="AG435" s="90">
        <f t="shared" si="179"/>
        <v>20000</v>
      </c>
      <c r="AH435" s="90"/>
      <c r="AI435" s="90"/>
      <c r="AJ435" s="90">
        <f t="shared" si="177"/>
        <v>20000</v>
      </c>
      <c r="AK435" s="90"/>
      <c r="AL435" s="90"/>
      <c r="AM435" s="90">
        <f t="shared" si="176"/>
        <v>20000</v>
      </c>
      <c r="AN435" s="90"/>
      <c r="AO435" s="90"/>
      <c r="AP435" s="90">
        <f t="shared" si="175"/>
        <v>20000</v>
      </c>
      <c r="AQ435" s="90"/>
      <c r="AR435" s="90"/>
      <c r="AS435" s="90">
        <f t="shared" si="174"/>
        <v>20000</v>
      </c>
      <c r="AT435" s="90"/>
      <c r="AU435" s="90"/>
      <c r="AV435" s="90">
        <f t="shared" si="170"/>
        <v>20000</v>
      </c>
      <c r="AW435" s="90"/>
      <c r="AX435" s="90"/>
      <c r="AY435" s="90">
        <f t="shared" si="165"/>
        <v>20000</v>
      </c>
      <c r="AZ435" s="90"/>
      <c r="BA435" s="90"/>
      <c r="BB435" s="90">
        <f t="shared" si="168"/>
        <v>20000</v>
      </c>
      <c r="BC435" s="90"/>
      <c r="BD435" s="90"/>
      <c r="BE435" s="90">
        <f t="shared" si="166"/>
        <v>20000</v>
      </c>
      <c r="BF435" s="90"/>
      <c r="BG435" s="90"/>
      <c r="BH435" s="90">
        <f t="shared" si="167"/>
        <v>20000</v>
      </c>
      <c r="BI435" s="254" t="s">
        <v>622</v>
      </c>
      <c r="BJ435" s="254">
        <v>10500</v>
      </c>
      <c r="BK435" s="272">
        <f t="shared" si="163"/>
        <v>9500</v>
      </c>
      <c r="BL435" s="254"/>
      <c r="BM435" s="335"/>
      <c r="BN435" s="393"/>
      <c r="BO435" s="393"/>
      <c r="BP435" s="393"/>
      <c r="BQ435" s="393"/>
      <c r="BR435" s="393"/>
      <c r="BS435" s="393"/>
      <c r="BT435" s="393"/>
      <c r="BU435" s="393"/>
      <c r="BV435" s="393"/>
      <c r="BW435" s="393"/>
      <c r="BX435" s="372">
        <f t="shared" si="164"/>
        <v>0</v>
      </c>
      <c r="BY435" s="347"/>
      <c r="BZ435" s="53"/>
      <c r="CA435" s="53"/>
      <c r="CB435" s="53">
        <f>+J435</f>
        <v>20000</v>
      </c>
      <c r="CC435" s="53"/>
      <c r="CD435" s="53"/>
      <c r="CE435" s="53"/>
      <c r="CF435" s="53"/>
      <c r="CG435" s="53"/>
      <c r="CH435" s="53"/>
      <c r="CI435" s="53"/>
      <c r="CJ435" s="53"/>
    </row>
    <row r="436" spans="1:88" customFormat="1" ht="53.45" customHeight="1">
      <c r="A436" s="203" t="s">
        <v>515</v>
      </c>
      <c r="B436" s="4" t="s">
        <v>53</v>
      </c>
      <c r="C436" s="36" t="s">
        <v>174</v>
      </c>
      <c r="D436" s="15"/>
      <c r="E436" s="16" t="s">
        <v>62</v>
      </c>
      <c r="F436" s="30" t="s">
        <v>3</v>
      </c>
      <c r="G436" s="5" t="s">
        <v>410</v>
      </c>
      <c r="H436" s="16">
        <v>840104</v>
      </c>
      <c r="I436" s="1" t="s">
        <v>6</v>
      </c>
      <c r="J436" s="37">
        <v>3500</v>
      </c>
      <c r="K436" s="37"/>
      <c r="L436" s="57"/>
      <c r="M436" s="57"/>
      <c r="N436" s="57"/>
      <c r="O436" s="57"/>
      <c r="P436" s="57"/>
      <c r="Q436" s="57"/>
      <c r="R436" s="57"/>
      <c r="S436" s="57"/>
      <c r="T436" s="57"/>
      <c r="U436" s="57"/>
      <c r="V436" s="57"/>
      <c r="W436" s="57"/>
      <c r="X436" s="90">
        <f t="shared" si="181"/>
        <v>3500</v>
      </c>
      <c r="Y436" s="90"/>
      <c r="Z436" s="90"/>
      <c r="AA436" s="90">
        <f t="shared" si="180"/>
        <v>3500</v>
      </c>
      <c r="AB436" s="90"/>
      <c r="AC436" s="90"/>
      <c r="AD436" s="90">
        <f t="shared" si="178"/>
        <v>3500</v>
      </c>
      <c r="AE436" s="90"/>
      <c r="AF436" s="90"/>
      <c r="AG436" s="90">
        <f t="shared" si="179"/>
        <v>3500</v>
      </c>
      <c r="AH436" s="90"/>
      <c r="AI436" s="90"/>
      <c r="AJ436" s="90">
        <f t="shared" si="177"/>
        <v>3500</v>
      </c>
      <c r="AK436" s="90"/>
      <c r="AL436" s="90"/>
      <c r="AM436" s="90">
        <f t="shared" si="176"/>
        <v>3500</v>
      </c>
      <c r="AN436" s="90"/>
      <c r="AO436" s="90"/>
      <c r="AP436" s="90">
        <f t="shared" si="175"/>
        <v>3500</v>
      </c>
      <c r="AQ436" s="90"/>
      <c r="AR436" s="90"/>
      <c r="AS436" s="90">
        <f t="shared" si="174"/>
        <v>3500</v>
      </c>
      <c r="AT436" s="90"/>
      <c r="AU436" s="90"/>
      <c r="AV436" s="90">
        <f t="shared" si="170"/>
        <v>3500</v>
      </c>
      <c r="AW436" s="90"/>
      <c r="AX436" s="90"/>
      <c r="AY436" s="90">
        <f t="shared" si="165"/>
        <v>3500</v>
      </c>
      <c r="AZ436" s="90"/>
      <c r="BA436" s="90"/>
      <c r="BB436" s="90">
        <f t="shared" si="168"/>
        <v>3500</v>
      </c>
      <c r="BC436" s="90"/>
      <c r="BD436" s="90"/>
      <c r="BE436" s="90">
        <f t="shared" si="166"/>
        <v>3500</v>
      </c>
      <c r="BF436" s="90"/>
      <c r="BG436" s="90"/>
      <c r="BH436" s="90">
        <f t="shared" si="167"/>
        <v>3500</v>
      </c>
      <c r="BI436" s="357" t="s">
        <v>766</v>
      </c>
      <c r="BJ436" s="357">
        <v>3500</v>
      </c>
      <c r="BK436" s="272">
        <f t="shared" si="163"/>
        <v>0</v>
      </c>
      <c r="BL436" s="57"/>
      <c r="BM436" s="336"/>
      <c r="BN436" s="394"/>
      <c r="BO436" s="394"/>
      <c r="BP436" s="394"/>
      <c r="BQ436" s="466">
        <v>3108</v>
      </c>
      <c r="BR436" s="466"/>
      <c r="BS436" s="466"/>
      <c r="BT436" s="466"/>
      <c r="BU436" s="466"/>
      <c r="BV436" s="466"/>
      <c r="BW436" s="466"/>
      <c r="BX436" s="372">
        <f t="shared" si="164"/>
        <v>3108</v>
      </c>
      <c r="BY436" s="353"/>
      <c r="BZ436" s="57"/>
      <c r="CA436" s="57"/>
      <c r="CB436" s="57"/>
      <c r="CC436" s="56">
        <v>3500</v>
      </c>
      <c r="CD436" s="57"/>
      <c r="CE436" s="57"/>
      <c r="CF436" s="57"/>
      <c r="CG436" s="57"/>
      <c r="CH436" s="57"/>
      <c r="CI436" s="57"/>
      <c r="CJ436" s="57"/>
    </row>
    <row r="437" spans="1:88" customFormat="1" ht="53.45" customHeight="1">
      <c r="A437" s="203" t="s">
        <v>515</v>
      </c>
      <c r="B437" s="4" t="s">
        <v>53</v>
      </c>
      <c r="C437" s="36" t="s">
        <v>393</v>
      </c>
      <c r="D437" s="19"/>
      <c r="E437" s="30" t="s">
        <v>62</v>
      </c>
      <c r="F437" s="30" t="s">
        <v>3</v>
      </c>
      <c r="G437" s="5" t="s">
        <v>410</v>
      </c>
      <c r="H437" s="30">
        <v>840104</v>
      </c>
      <c r="I437" s="1" t="s">
        <v>6</v>
      </c>
      <c r="J437" s="29">
        <v>25000</v>
      </c>
      <c r="K437" s="29"/>
      <c r="L437" s="50"/>
      <c r="M437" s="50"/>
      <c r="N437" s="50"/>
      <c r="O437" s="50"/>
      <c r="P437" s="50"/>
      <c r="Q437" s="50"/>
      <c r="R437" s="50"/>
      <c r="S437" s="50"/>
      <c r="T437" s="50"/>
      <c r="U437" s="50"/>
      <c r="V437" s="50"/>
      <c r="W437" s="50"/>
      <c r="X437" s="90">
        <f t="shared" si="181"/>
        <v>25000</v>
      </c>
      <c r="Y437" s="90"/>
      <c r="Z437" s="90"/>
      <c r="AA437" s="90">
        <f t="shared" si="180"/>
        <v>25000</v>
      </c>
      <c r="AB437" s="90"/>
      <c r="AC437" s="90"/>
      <c r="AD437" s="90">
        <f t="shared" si="178"/>
        <v>25000</v>
      </c>
      <c r="AE437" s="90"/>
      <c r="AF437" s="90">
        <v>25000</v>
      </c>
      <c r="AG437" s="90">
        <f t="shared" si="179"/>
        <v>0</v>
      </c>
      <c r="AH437" s="90"/>
      <c r="AI437" s="90"/>
      <c r="AJ437" s="90">
        <f t="shared" si="177"/>
        <v>0</v>
      </c>
      <c r="AK437" s="90"/>
      <c r="AL437" s="90"/>
      <c r="AM437" s="90">
        <f t="shared" si="176"/>
        <v>0</v>
      </c>
      <c r="AN437" s="90"/>
      <c r="AO437" s="90"/>
      <c r="AP437" s="90">
        <f t="shared" si="175"/>
        <v>0</v>
      </c>
      <c r="AQ437" s="90"/>
      <c r="AR437" s="90"/>
      <c r="AS437" s="90">
        <f t="shared" si="174"/>
        <v>0</v>
      </c>
      <c r="AT437" s="90"/>
      <c r="AU437" s="90"/>
      <c r="AV437" s="90">
        <f t="shared" si="170"/>
        <v>0</v>
      </c>
      <c r="AW437" s="90"/>
      <c r="AX437" s="90"/>
      <c r="AY437" s="90">
        <f t="shared" si="165"/>
        <v>0</v>
      </c>
      <c r="AZ437" s="90"/>
      <c r="BA437" s="90"/>
      <c r="BB437" s="90">
        <f t="shared" si="168"/>
        <v>0</v>
      </c>
      <c r="BC437" s="90"/>
      <c r="BD437" s="90"/>
      <c r="BE437" s="90">
        <f t="shared" si="166"/>
        <v>0</v>
      </c>
      <c r="BF437" s="90"/>
      <c r="BG437" s="90"/>
      <c r="BH437" s="90">
        <f t="shared" si="167"/>
        <v>0</v>
      </c>
      <c r="BI437" s="50"/>
      <c r="BJ437" s="50"/>
      <c r="BK437" s="272">
        <f t="shared" si="163"/>
        <v>0</v>
      </c>
      <c r="BL437" s="50"/>
      <c r="BM437" s="320"/>
      <c r="BN437" s="380"/>
      <c r="BO437" s="380"/>
      <c r="BP437" s="380"/>
      <c r="BQ437" s="380"/>
      <c r="BR437" s="380"/>
      <c r="BS437" s="380"/>
      <c r="BT437" s="380"/>
      <c r="BU437" s="380"/>
      <c r="BV437" s="380"/>
      <c r="BW437" s="380"/>
      <c r="BX437" s="372">
        <f t="shared" si="164"/>
        <v>0</v>
      </c>
      <c r="BY437" s="341"/>
      <c r="BZ437" s="54"/>
      <c r="CA437" s="54"/>
      <c r="CB437" s="54"/>
      <c r="CC437" s="54">
        <f>+J437</f>
        <v>25000</v>
      </c>
      <c r="CD437" s="54"/>
      <c r="CE437" s="54"/>
      <c r="CF437" s="54"/>
      <c r="CG437" s="54"/>
      <c r="CH437" s="54"/>
      <c r="CI437" s="54"/>
      <c r="CJ437" s="54"/>
    </row>
    <row r="438" spans="1:88" customFormat="1" ht="53.45" customHeight="1">
      <c r="A438" s="203" t="s">
        <v>515</v>
      </c>
      <c r="B438" s="4" t="s">
        <v>53</v>
      </c>
      <c r="C438" s="45" t="s">
        <v>202</v>
      </c>
      <c r="D438" s="19"/>
      <c r="E438" s="30" t="s">
        <v>62</v>
      </c>
      <c r="F438" s="30" t="s">
        <v>3</v>
      </c>
      <c r="G438" s="5" t="s">
        <v>410</v>
      </c>
      <c r="H438" s="30">
        <v>840104</v>
      </c>
      <c r="I438" s="1" t="s">
        <v>6</v>
      </c>
      <c r="J438" s="29">
        <f>2*15000</f>
        <v>30000</v>
      </c>
      <c r="K438" s="29"/>
      <c r="L438" s="50"/>
      <c r="M438" s="50"/>
      <c r="N438" s="50"/>
      <c r="O438" s="50"/>
      <c r="P438" s="50"/>
      <c r="Q438" s="50"/>
      <c r="R438" s="50"/>
      <c r="S438" s="50"/>
      <c r="T438" s="50"/>
      <c r="U438" s="50"/>
      <c r="V438" s="50"/>
      <c r="W438" s="50"/>
      <c r="X438" s="90">
        <f t="shared" si="181"/>
        <v>30000</v>
      </c>
      <c r="Y438" s="90"/>
      <c r="Z438" s="90"/>
      <c r="AA438" s="90">
        <f t="shared" si="180"/>
        <v>30000</v>
      </c>
      <c r="AB438" s="90"/>
      <c r="AC438" s="90"/>
      <c r="AD438" s="90">
        <f t="shared" si="178"/>
        <v>30000</v>
      </c>
      <c r="AE438" s="90"/>
      <c r="AF438" s="90"/>
      <c r="AG438" s="90">
        <f t="shared" si="179"/>
        <v>30000</v>
      </c>
      <c r="AH438" s="90"/>
      <c r="AI438" s="90"/>
      <c r="AJ438" s="90">
        <f t="shared" si="177"/>
        <v>30000</v>
      </c>
      <c r="AK438" s="90"/>
      <c r="AL438" s="90"/>
      <c r="AM438" s="90">
        <f t="shared" si="176"/>
        <v>30000</v>
      </c>
      <c r="AN438" s="90"/>
      <c r="AO438" s="90">
        <v>30000</v>
      </c>
      <c r="AP438" s="90">
        <f t="shared" si="175"/>
        <v>0</v>
      </c>
      <c r="AQ438" s="90"/>
      <c r="AR438" s="90"/>
      <c r="AS438" s="90">
        <f t="shared" si="174"/>
        <v>0</v>
      </c>
      <c r="AT438" s="90"/>
      <c r="AU438" s="90"/>
      <c r="AV438" s="90">
        <f t="shared" si="170"/>
        <v>0</v>
      </c>
      <c r="AW438" s="90"/>
      <c r="AX438" s="90"/>
      <c r="AY438" s="90">
        <f t="shared" si="165"/>
        <v>0</v>
      </c>
      <c r="AZ438" s="90"/>
      <c r="BA438" s="90"/>
      <c r="BB438" s="90">
        <f t="shared" si="168"/>
        <v>0</v>
      </c>
      <c r="BC438" s="90"/>
      <c r="BD438" s="90"/>
      <c r="BE438" s="90">
        <f t="shared" si="166"/>
        <v>0</v>
      </c>
      <c r="BF438" s="90"/>
      <c r="BG438" s="90"/>
      <c r="BH438" s="90">
        <f t="shared" si="167"/>
        <v>0</v>
      </c>
      <c r="BI438" s="50"/>
      <c r="BJ438" s="50"/>
      <c r="BK438" s="272">
        <f t="shared" si="163"/>
        <v>0</v>
      </c>
      <c r="BL438" s="50"/>
      <c r="BM438" s="320"/>
      <c r="BN438" s="380"/>
      <c r="BO438" s="380"/>
      <c r="BP438" s="380"/>
      <c r="BQ438" s="380"/>
      <c r="BR438" s="380"/>
      <c r="BS438" s="380"/>
      <c r="BT438" s="380"/>
      <c r="BU438" s="380"/>
      <c r="BV438" s="380"/>
      <c r="BW438" s="380"/>
      <c r="BX438" s="372">
        <f t="shared" si="164"/>
        <v>0</v>
      </c>
      <c r="BY438" s="345"/>
      <c r="BZ438" s="59"/>
      <c r="CA438" s="59"/>
      <c r="CB438" s="59"/>
      <c r="CC438" s="59"/>
      <c r="CD438" s="59"/>
      <c r="CE438" s="59"/>
      <c r="CF438" s="59">
        <f>+J438</f>
        <v>30000</v>
      </c>
      <c r="CG438" s="59"/>
      <c r="CH438" s="59"/>
      <c r="CI438" s="59"/>
      <c r="CJ438" s="59"/>
    </row>
    <row r="439" spans="1:88" customFormat="1" ht="53.45" customHeight="1">
      <c r="A439" s="203" t="s">
        <v>515</v>
      </c>
      <c r="B439" s="4" t="s">
        <v>53</v>
      </c>
      <c r="C439" s="45" t="s">
        <v>1002</v>
      </c>
      <c r="D439" s="19"/>
      <c r="E439" s="30" t="s">
        <v>62</v>
      </c>
      <c r="F439" s="30" t="s">
        <v>3</v>
      </c>
      <c r="G439" s="5" t="s">
        <v>410</v>
      </c>
      <c r="H439" s="30">
        <v>840104</v>
      </c>
      <c r="I439" s="1" t="s">
        <v>6</v>
      </c>
      <c r="J439" s="29">
        <v>0</v>
      </c>
      <c r="K439" s="29"/>
      <c r="L439" s="50"/>
      <c r="M439" s="50"/>
      <c r="N439" s="50"/>
      <c r="O439" s="50"/>
      <c r="P439" s="50"/>
      <c r="Q439" s="50"/>
      <c r="R439" s="50"/>
      <c r="S439" s="50"/>
      <c r="T439" s="50"/>
      <c r="U439" s="50"/>
      <c r="V439" s="50"/>
      <c r="W439" s="50"/>
      <c r="X439" s="90"/>
      <c r="Y439" s="90"/>
      <c r="Z439" s="90"/>
      <c r="AA439" s="90"/>
      <c r="AB439" s="90"/>
      <c r="AC439" s="90"/>
      <c r="AD439" s="90"/>
      <c r="AE439" s="90"/>
      <c r="AF439" s="90"/>
      <c r="AG439" s="90"/>
      <c r="AH439" s="90"/>
      <c r="AI439" s="90"/>
      <c r="AJ439" s="90"/>
      <c r="AK439" s="90"/>
      <c r="AL439" s="90"/>
      <c r="AM439" s="90"/>
      <c r="AN439" s="90">
        <v>63000</v>
      </c>
      <c r="AO439" s="90"/>
      <c r="AP439" s="90">
        <f t="shared" si="175"/>
        <v>63000</v>
      </c>
      <c r="AQ439" s="90"/>
      <c r="AR439" s="90"/>
      <c r="AS439" s="90">
        <f t="shared" si="174"/>
        <v>63000</v>
      </c>
      <c r="AT439" s="90"/>
      <c r="AU439" s="90"/>
      <c r="AV439" s="90">
        <f t="shared" si="170"/>
        <v>63000</v>
      </c>
      <c r="AW439" s="90"/>
      <c r="AX439" s="90"/>
      <c r="AY439" s="90">
        <f t="shared" si="165"/>
        <v>63000</v>
      </c>
      <c r="AZ439" s="90"/>
      <c r="BA439" s="90"/>
      <c r="BB439" s="90">
        <f t="shared" si="168"/>
        <v>63000</v>
      </c>
      <c r="BC439" s="90"/>
      <c r="BD439" s="90"/>
      <c r="BE439" s="90">
        <f t="shared" si="166"/>
        <v>63000</v>
      </c>
      <c r="BF439" s="90"/>
      <c r="BG439" s="90"/>
      <c r="BH439" s="90">
        <f t="shared" si="167"/>
        <v>63000</v>
      </c>
      <c r="BI439" s="50"/>
      <c r="BJ439" s="50"/>
      <c r="BK439" s="272">
        <f t="shared" si="163"/>
        <v>63000</v>
      </c>
      <c r="BL439" s="50"/>
      <c r="BM439" s="320"/>
      <c r="BN439" s="380"/>
      <c r="BO439" s="380"/>
      <c r="BP439" s="380"/>
      <c r="BQ439" s="380"/>
      <c r="BR439" s="380"/>
      <c r="BS439" s="380"/>
      <c r="BT439" s="380"/>
      <c r="BU439" s="380"/>
      <c r="BV439" s="380"/>
      <c r="BW439" s="380"/>
      <c r="BX439" s="372">
        <f t="shared" si="164"/>
        <v>0</v>
      </c>
      <c r="BY439" s="345"/>
      <c r="BZ439" s="59"/>
      <c r="CA439" s="59"/>
      <c r="CB439" s="59"/>
      <c r="CC439" s="59"/>
      <c r="CD439" s="59"/>
      <c r="CE439" s="59"/>
      <c r="CF439" s="59"/>
      <c r="CG439" s="59"/>
      <c r="CH439" s="59"/>
      <c r="CI439" s="59"/>
      <c r="CJ439" s="59"/>
    </row>
    <row r="440" spans="1:88" customFormat="1" ht="53.45" customHeight="1">
      <c r="A440" s="203" t="s">
        <v>515</v>
      </c>
      <c r="B440" s="4" t="s">
        <v>53</v>
      </c>
      <c r="C440" s="45" t="s">
        <v>1004</v>
      </c>
      <c r="D440" s="19"/>
      <c r="E440" s="30" t="s">
        <v>62</v>
      </c>
      <c r="F440" s="30" t="s">
        <v>3</v>
      </c>
      <c r="G440" s="5" t="s">
        <v>410</v>
      </c>
      <c r="H440" s="30">
        <v>840104</v>
      </c>
      <c r="I440" s="1" t="s">
        <v>6</v>
      </c>
      <c r="J440" s="29">
        <v>0</v>
      </c>
      <c r="K440" s="29"/>
      <c r="L440" s="50"/>
      <c r="M440" s="50"/>
      <c r="N440" s="50"/>
      <c r="O440" s="50"/>
      <c r="P440" s="50"/>
      <c r="Q440" s="50"/>
      <c r="R440" s="50"/>
      <c r="S440" s="50"/>
      <c r="T440" s="50"/>
      <c r="U440" s="50"/>
      <c r="V440" s="50"/>
      <c r="W440" s="50"/>
      <c r="X440" s="90"/>
      <c r="Y440" s="90"/>
      <c r="Z440" s="90"/>
      <c r="AA440" s="90"/>
      <c r="AB440" s="90"/>
      <c r="AC440" s="90"/>
      <c r="AD440" s="90"/>
      <c r="AE440" s="90"/>
      <c r="AF440" s="90"/>
      <c r="AG440" s="90"/>
      <c r="AH440" s="90"/>
      <c r="AI440" s="90"/>
      <c r="AJ440" s="90"/>
      <c r="AK440" s="90"/>
      <c r="AL440" s="90"/>
      <c r="AM440" s="90"/>
      <c r="AN440" s="90">
        <v>193000</v>
      </c>
      <c r="AO440" s="90"/>
      <c r="AP440" s="90">
        <f t="shared" si="175"/>
        <v>193000</v>
      </c>
      <c r="AQ440" s="90"/>
      <c r="AR440" s="90"/>
      <c r="AS440" s="90">
        <f t="shared" si="174"/>
        <v>193000</v>
      </c>
      <c r="AT440" s="90"/>
      <c r="AU440" s="90"/>
      <c r="AV440" s="90">
        <f t="shared" si="170"/>
        <v>193000</v>
      </c>
      <c r="AW440" s="90"/>
      <c r="AX440" s="90"/>
      <c r="AY440" s="90">
        <f t="shared" si="165"/>
        <v>193000</v>
      </c>
      <c r="AZ440" s="90"/>
      <c r="BA440" s="90"/>
      <c r="BB440" s="90">
        <f t="shared" si="168"/>
        <v>193000</v>
      </c>
      <c r="BC440" s="90"/>
      <c r="BD440" s="90"/>
      <c r="BE440" s="90">
        <f t="shared" si="166"/>
        <v>193000</v>
      </c>
      <c r="BF440" s="90"/>
      <c r="BG440" s="90"/>
      <c r="BH440" s="90">
        <f t="shared" si="167"/>
        <v>193000</v>
      </c>
      <c r="BI440" s="50"/>
      <c r="BJ440" s="50"/>
      <c r="BK440" s="272">
        <f t="shared" si="163"/>
        <v>193000</v>
      </c>
      <c r="BL440" s="50"/>
      <c r="BM440" s="320"/>
      <c r="BN440" s="380"/>
      <c r="BO440" s="380"/>
      <c r="BP440" s="380"/>
      <c r="BQ440" s="380"/>
      <c r="BR440" s="380"/>
      <c r="BS440" s="380"/>
      <c r="BT440" s="380"/>
      <c r="BU440" s="380"/>
      <c r="BV440" s="380"/>
      <c r="BW440" s="380"/>
      <c r="BX440" s="372">
        <f t="shared" si="164"/>
        <v>0</v>
      </c>
      <c r="BY440" s="345"/>
      <c r="BZ440" s="59"/>
      <c r="CA440" s="59"/>
      <c r="CB440" s="59"/>
      <c r="CC440" s="59"/>
      <c r="CD440" s="59"/>
      <c r="CE440" s="59"/>
      <c r="CF440" s="59"/>
      <c r="CG440" s="59"/>
      <c r="CH440" s="59"/>
      <c r="CI440" s="59"/>
      <c r="CJ440" s="59"/>
    </row>
    <row r="441" spans="1:88" customFormat="1" ht="53.45" customHeight="1">
      <c r="A441" s="203" t="s">
        <v>515</v>
      </c>
      <c r="B441" s="4" t="s">
        <v>53</v>
      </c>
      <c r="C441" s="33" t="s">
        <v>247</v>
      </c>
      <c r="D441" s="11"/>
      <c r="E441" s="5" t="s">
        <v>119</v>
      </c>
      <c r="F441" s="5" t="s">
        <v>245</v>
      </c>
      <c r="G441" s="5" t="s">
        <v>410</v>
      </c>
      <c r="H441" s="6">
        <v>840104</v>
      </c>
      <c r="I441" s="1" t="s">
        <v>6</v>
      </c>
      <c r="J441" s="35">
        <v>6500</v>
      </c>
      <c r="K441" s="35"/>
      <c r="L441" s="65"/>
      <c r="M441" s="65"/>
      <c r="N441" s="54"/>
      <c r="O441" s="54"/>
      <c r="P441" s="54"/>
      <c r="Q441" s="54"/>
      <c r="R441" s="54"/>
      <c r="S441" s="54"/>
      <c r="T441" s="54"/>
      <c r="U441" s="54"/>
      <c r="V441" s="54"/>
      <c r="W441" s="54"/>
      <c r="X441" s="90">
        <f t="shared" si="181"/>
        <v>6500</v>
      </c>
      <c r="Y441" s="90"/>
      <c r="Z441" s="90"/>
      <c r="AA441" s="90">
        <f t="shared" si="180"/>
        <v>6500</v>
      </c>
      <c r="AB441" s="90"/>
      <c r="AC441" s="90"/>
      <c r="AD441" s="90">
        <f t="shared" si="178"/>
        <v>6500</v>
      </c>
      <c r="AE441" s="90"/>
      <c r="AF441" s="90"/>
      <c r="AG441" s="90">
        <f t="shared" si="179"/>
        <v>6500</v>
      </c>
      <c r="AH441" s="90"/>
      <c r="AI441" s="90"/>
      <c r="AJ441" s="90">
        <f t="shared" si="177"/>
        <v>6500</v>
      </c>
      <c r="AK441" s="90"/>
      <c r="AL441" s="90"/>
      <c r="AM441" s="90">
        <f t="shared" si="176"/>
        <v>6500</v>
      </c>
      <c r="AN441" s="90"/>
      <c r="AO441" s="90"/>
      <c r="AP441" s="90">
        <f t="shared" si="175"/>
        <v>6500</v>
      </c>
      <c r="AQ441" s="90"/>
      <c r="AR441" s="90"/>
      <c r="AS441" s="90">
        <f t="shared" si="174"/>
        <v>6500</v>
      </c>
      <c r="AT441" s="90"/>
      <c r="AU441" s="90"/>
      <c r="AV441" s="90">
        <f t="shared" si="170"/>
        <v>6500</v>
      </c>
      <c r="AW441" s="90"/>
      <c r="AX441" s="90"/>
      <c r="AY441" s="90">
        <f t="shared" si="165"/>
        <v>6500</v>
      </c>
      <c r="AZ441" s="90"/>
      <c r="BA441" s="90"/>
      <c r="BB441" s="90">
        <f t="shared" si="168"/>
        <v>6500</v>
      </c>
      <c r="BC441" s="90"/>
      <c r="BD441" s="90"/>
      <c r="BE441" s="90">
        <f t="shared" si="166"/>
        <v>6500</v>
      </c>
      <c r="BF441" s="90"/>
      <c r="BG441" s="90"/>
      <c r="BH441" s="90">
        <f t="shared" si="167"/>
        <v>6500</v>
      </c>
      <c r="BI441" s="246" t="s">
        <v>1131</v>
      </c>
      <c r="BJ441" s="246">
        <v>1849.13</v>
      </c>
      <c r="BK441" s="272">
        <f t="shared" si="163"/>
        <v>4650.87</v>
      </c>
      <c r="BL441" s="54"/>
      <c r="BM441" s="319"/>
      <c r="BN441" s="379"/>
      <c r="BO441" s="379"/>
      <c r="BP441" s="379"/>
      <c r="BQ441" s="379"/>
      <c r="BR441" s="379"/>
      <c r="BS441" s="379"/>
      <c r="BT441" s="378"/>
      <c r="BU441" s="378">
        <f>1499.13+350</f>
        <v>1849.13</v>
      </c>
      <c r="BV441" s="378"/>
      <c r="BW441" s="378"/>
      <c r="BX441" s="372">
        <f t="shared" si="164"/>
        <v>1849.13</v>
      </c>
      <c r="BY441" s="341"/>
      <c r="BZ441" s="54"/>
      <c r="CA441" s="54"/>
      <c r="CB441" s="54"/>
      <c r="CC441" s="54"/>
      <c r="CD441" s="54"/>
      <c r="CE441" s="54"/>
      <c r="CF441" s="54">
        <v>6500</v>
      </c>
      <c r="CG441" s="54"/>
      <c r="CH441" s="54"/>
      <c r="CI441" s="54"/>
      <c r="CJ441" s="54"/>
    </row>
    <row r="442" spans="1:88" customFormat="1" ht="53.45" customHeight="1">
      <c r="A442" s="203" t="s">
        <v>515</v>
      </c>
      <c r="B442" s="4" t="s">
        <v>53</v>
      </c>
      <c r="C442" s="1" t="s">
        <v>263</v>
      </c>
      <c r="D442" s="5"/>
      <c r="E442" s="5" t="s">
        <v>249</v>
      </c>
      <c r="F442" s="6" t="s">
        <v>20</v>
      </c>
      <c r="G442" s="5" t="s">
        <v>410</v>
      </c>
      <c r="H442" s="6">
        <v>840104</v>
      </c>
      <c r="I442" s="1" t="s">
        <v>6</v>
      </c>
      <c r="J442" s="35">
        <v>8400</v>
      </c>
      <c r="K442" s="35"/>
      <c r="L442" s="54"/>
      <c r="M442" s="54"/>
      <c r="N442" s="54"/>
      <c r="O442" s="54"/>
      <c r="P442" s="54"/>
      <c r="Q442" s="54"/>
      <c r="R442" s="54"/>
      <c r="S442" s="54"/>
      <c r="T442" s="54"/>
      <c r="U442" s="54"/>
      <c r="V442" s="54"/>
      <c r="W442" s="54"/>
      <c r="X442" s="90">
        <f t="shared" si="181"/>
        <v>8400</v>
      </c>
      <c r="Y442" s="90"/>
      <c r="Z442" s="90"/>
      <c r="AA442" s="90">
        <f t="shared" si="180"/>
        <v>8400</v>
      </c>
      <c r="AB442" s="90"/>
      <c r="AC442" s="90"/>
      <c r="AD442" s="90">
        <f t="shared" si="178"/>
        <v>8400</v>
      </c>
      <c r="AE442" s="90"/>
      <c r="AF442" s="90"/>
      <c r="AG442" s="90">
        <f t="shared" si="179"/>
        <v>8400</v>
      </c>
      <c r="AH442" s="90"/>
      <c r="AI442" s="90"/>
      <c r="AJ442" s="90">
        <f t="shared" si="177"/>
        <v>8400</v>
      </c>
      <c r="AK442" s="90"/>
      <c r="AL442" s="90"/>
      <c r="AM442" s="90">
        <f t="shared" si="176"/>
        <v>8400</v>
      </c>
      <c r="AN442" s="90"/>
      <c r="AO442" s="90"/>
      <c r="AP442" s="90">
        <f t="shared" si="175"/>
        <v>8400</v>
      </c>
      <c r="AQ442" s="90"/>
      <c r="AR442" s="90"/>
      <c r="AS442" s="90">
        <f t="shared" si="174"/>
        <v>8400</v>
      </c>
      <c r="AT442" s="90"/>
      <c r="AU442" s="90"/>
      <c r="AV442" s="90">
        <f t="shared" si="170"/>
        <v>8400</v>
      </c>
      <c r="AW442" s="90"/>
      <c r="AX442" s="90"/>
      <c r="AY442" s="90">
        <f t="shared" si="165"/>
        <v>8400</v>
      </c>
      <c r="AZ442" s="90"/>
      <c r="BA442" s="90"/>
      <c r="BB442" s="90">
        <f t="shared" si="168"/>
        <v>8400</v>
      </c>
      <c r="BC442" s="90"/>
      <c r="BD442" s="90"/>
      <c r="BE442" s="90">
        <f t="shared" si="166"/>
        <v>8400</v>
      </c>
      <c r="BF442" s="90"/>
      <c r="BG442" s="90"/>
      <c r="BH442" s="90">
        <f t="shared" si="167"/>
        <v>8400</v>
      </c>
      <c r="BI442" s="246" t="s">
        <v>651</v>
      </c>
      <c r="BJ442" s="246">
        <v>6300</v>
      </c>
      <c r="BK442" s="272">
        <f t="shared" si="163"/>
        <v>2100</v>
      </c>
      <c r="BL442" s="246"/>
      <c r="BM442" s="318">
        <v>6300</v>
      </c>
      <c r="BN442" s="378"/>
      <c r="BO442" s="378"/>
      <c r="BP442" s="378"/>
      <c r="BQ442" s="378"/>
      <c r="BR442" s="378"/>
      <c r="BS442" s="378"/>
      <c r="BT442" s="378"/>
      <c r="BU442" s="378"/>
      <c r="BV442" s="378"/>
      <c r="BW442" s="378"/>
      <c r="BX442" s="372">
        <f t="shared" si="164"/>
        <v>6300</v>
      </c>
      <c r="BY442" s="341">
        <f>+J442</f>
        <v>8400</v>
      </c>
      <c r="BZ442" s="54"/>
      <c r="CA442" s="54"/>
      <c r="CB442" s="54"/>
      <c r="CC442" s="54"/>
      <c r="CD442" s="54"/>
      <c r="CE442" s="54"/>
      <c r="CF442" s="54"/>
      <c r="CG442" s="54"/>
      <c r="CH442" s="54"/>
      <c r="CI442" s="54"/>
      <c r="CJ442" s="54"/>
    </row>
    <row r="443" spans="1:88" customFormat="1" ht="53.45" customHeight="1">
      <c r="A443" s="203" t="s">
        <v>515</v>
      </c>
      <c r="B443" s="4" t="s">
        <v>53</v>
      </c>
      <c r="C443" s="1" t="s">
        <v>264</v>
      </c>
      <c r="D443" s="5"/>
      <c r="E443" s="5" t="s">
        <v>249</v>
      </c>
      <c r="F443" s="6" t="s">
        <v>3</v>
      </c>
      <c r="G443" s="5" t="s">
        <v>410</v>
      </c>
      <c r="H443" s="6">
        <v>840104</v>
      </c>
      <c r="I443" s="1" t="s">
        <v>6</v>
      </c>
      <c r="J443" s="29">
        <v>6600</v>
      </c>
      <c r="K443" s="29"/>
      <c r="L443" s="59"/>
      <c r="M443" s="59"/>
      <c r="N443" s="59"/>
      <c r="O443" s="59"/>
      <c r="P443" s="59"/>
      <c r="Q443" s="59"/>
      <c r="R443" s="59"/>
      <c r="S443" s="59"/>
      <c r="T443" s="59"/>
      <c r="U443" s="59"/>
      <c r="V443" s="59"/>
      <c r="W443" s="59"/>
      <c r="X443" s="90">
        <f t="shared" si="181"/>
        <v>6600</v>
      </c>
      <c r="Y443" s="90"/>
      <c r="Z443" s="90"/>
      <c r="AA443" s="90">
        <f t="shared" si="180"/>
        <v>6600</v>
      </c>
      <c r="AB443" s="90"/>
      <c r="AC443" s="90"/>
      <c r="AD443" s="90">
        <f t="shared" si="178"/>
        <v>6600</v>
      </c>
      <c r="AE443" s="90"/>
      <c r="AF443" s="90"/>
      <c r="AG443" s="90">
        <f t="shared" si="179"/>
        <v>6600</v>
      </c>
      <c r="AH443" s="90"/>
      <c r="AI443" s="90"/>
      <c r="AJ443" s="90">
        <f t="shared" si="177"/>
        <v>6600</v>
      </c>
      <c r="AK443" s="90"/>
      <c r="AL443" s="90"/>
      <c r="AM443" s="90">
        <f t="shared" si="176"/>
        <v>6600</v>
      </c>
      <c r="AN443" s="90"/>
      <c r="AO443" s="90"/>
      <c r="AP443" s="90">
        <f t="shared" si="175"/>
        <v>6600</v>
      </c>
      <c r="AQ443" s="90"/>
      <c r="AR443" s="90"/>
      <c r="AS443" s="90">
        <f t="shared" si="174"/>
        <v>6600</v>
      </c>
      <c r="AT443" s="90"/>
      <c r="AU443" s="90"/>
      <c r="AV443" s="90">
        <f t="shared" si="170"/>
        <v>6600</v>
      </c>
      <c r="AW443" s="90"/>
      <c r="AX443" s="90"/>
      <c r="AY443" s="90">
        <f t="shared" si="165"/>
        <v>6600</v>
      </c>
      <c r="AZ443" s="90"/>
      <c r="BA443" s="90"/>
      <c r="BB443" s="90">
        <f t="shared" si="168"/>
        <v>6600</v>
      </c>
      <c r="BC443" s="90"/>
      <c r="BD443" s="90"/>
      <c r="BE443" s="90">
        <f t="shared" si="166"/>
        <v>6600</v>
      </c>
      <c r="BF443" s="90"/>
      <c r="BG443" s="90"/>
      <c r="BH443" s="90">
        <f t="shared" si="167"/>
        <v>6600</v>
      </c>
      <c r="BI443" s="59"/>
      <c r="BJ443" s="59"/>
      <c r="BK443" s="272">
        <f t="shared" si="163"/>
        <v>6600</v>
      </c>
      <c r="BL443" s="59"/>
      <c r="BM443" s="337"/>
      <c r="BN443" s="395"/>
      <c r="BO443" s="395"/>
      <c r="BP443" s="395"/>
      <c r="BQ443" s="395"/>
      <c r="BR443" s="395"/>
      <c r="BS443" s="395"/>
      <c r="BT443" s="395"/>
      <c r="BU443" s="395"/>
      <c r="BV443" s="395"/>
      <c r="BW443" s="395"/>
      <c r="BX443" s="372">
        <f t="shared" si="164"/>
        <v>0</v>
      </c>
      <c r="BY443" s="345"/>
      <c r="BZ443" s="59"/>
      <c r="CA443" s="59"/>
      <c r="CB443" s="59">
        <f>+J443</f>
        <v>6600</v>
      </c>
      <c r="CC443" s="59"/>
      <c r="CD443" s="59"/>
      <c r="CE443" s="59"/>
      <c r="CF443" s="59"/>
      <c r="CG443" s="59"/>
      <c r="CH443" s="59"/>
      <c r="CI443" s="59"/>
      <c r="CJ443" s="59"/>
    </row>
    <row r="444" spans="1:88" customFormat="1" ht="53.45" customHeight="1">
      <c r="A444" s="203" t="s">
        <v>515</v>
      </c>
      <c r="B444" s="4" t="s">
        <v>53</v>
      </c>
      <c r="C444" s="33" t="s">
        <v>319</v>
      </c>
      <c r="D444" s="30" t="s">
        <v>320</v>
      </c>
      <c r="E444" s="5" t="s">
        <v>203</v>
      </c>
      <c r="F444" s="30" t="s">
        <v>3</v>
      </c>
      <c r="G444" s="5" t="s">
        <v>410</v>
      </c>
      <c r="H444" s="30">
        <v>840104</v>
      </c>
      <c r="I444" s="1" t="s">
        <v>442</v>
      </c>
      <c r="J444" s="43">
        <v>15000</v>
      </c>
      <c r="K444" s="43"/>
      <c r="L444" s="59"/>
      <c r="M444" s="59"/>
      <c r="N444" s="59"/>
      <c r="O444" s="59"/>
      <c r="P444" s="59"/>
      <c r="Q444" s="59"/>
      <c r="R444" s="59"/>
      <c r="S444" s="59"/>
      <c r="T444" s="59"/>
      <c r="U444" s="59"/>
      <c r="V444" s="59"/>
      <c r="W444" s="59"/>
      <c r="X444" s="90">
        <f t="shared" si="181"/>
        <v>15000</v>
      </c>
      <c r="Y444" s="90"/>
      <c r="Z444" s="90"/>
      <c r="AA444" s="90">
        <f t="shared" si="180"/>
        <v>15000</v>
      </c>
      <c r="AB444" s="90"/>
      <c r="AC444" s="90"/>
      <c r="AD444" s="90">
        <f t="shared" si="178"/>
        <v>15000</v>
      </c>
      <c r="AE444" s="90"/>
      <c r="AF444" s="90"/>
      <c r="AG444" s="90">
        <f t="shared" si="179"/>
        <v>15000</v>
      </c>
      <c r="AH444" s="90"/>
      <c r="AI444" s="90"/>
      <c r="AJ444" s="90">
        <f t="shared" si="177"/>
        <v>15000</v>
      </c>
      <c r="AK444" s="90"/>
      <c r="AL444" s="90"/>
      <c r="AM444" s="90">
        <f t="shared" si="176"/>
        <v>15000</v>
      </c>
      <c r="AN444" s="90"/>
      <c r="AO444" s="90">
        <v>15000</v>
      </c>
      <c r="AP444" s="90">
        <f t="shared" si="175"/>
        <v>0</v>
      </c>
      <c r="AQ444" s="90"/>
      <c r="AR444" s="90"/>
      <c r="AS444" s="90">
        <f t="shared" si="174"/>
        <v>0</v>
      </c>
      <c r="AT444" s="90"/>
      <c r="AU444" s="90"/>
      <c r="AV444" s="90">
        <f t="shared" si="170"/>
        <v>0</v>
      </c>
      <c r="AW444" s="90"/>
      <c r="AX444" s="90"/>
      <c r="AY444" s="90">
        <f t="shared" si="165"/>
        <v>0</v>
      </c>
      <c r="AZ444" s="90"/>
      <c r="BA444" s="90"/>
      <c r="BB444" s="90">
        <f t="shared" si="168"/>
        <v>0</v>
      </c>
      <c r="BC444" s="90"/>
      <c r="BD444" s="90"/>
      <c r="BE444" s="90">
        <f t="shared" si="166"/>
        <v>0</v>
      </c>
      <c r="BF444" s="90"/>
      <c r="BG444" s="90"/>
      <c r="BH444" s="90">
        <f t="shared" si="167"/>
        <v>0</v>
      </c>
      <c r="BI444" s="59"/>
      <c r="BJ444" s="59"/>
      <c r="BK444" s="272">
        <f t="shared" si="163"/>
        <v>0</v>
      </c>
      <c r="BL444" s="59"/>
      <c r="BM444" s="337"/>
      <c r="BN444" s="395"/>
      <c r="BO444" s="395"/>
      <c r="BP444" s="395"/>
      <c r="BQ444" s="395"/>
      <c r="BR444" s="395"/>
      <c r="BS444" s="395"/>
      <c r="BT444" s="395"/>
      <c r="BU444" s="395"/>
      <c r="BV444" s="395"/>
      <c r="BW444" s="395"/>
      <c r="BX444" s="372">
        <f t="shared" si="164"/>
        <v>0</v>
      </c>
      <c r="BY444" s="345"/>
      <c r="BZ444" s="59"/>
      <c r="CA444" s="59"/>
      <c r="CB444" s="59"/>
      <c r="CC444" s="59">
        <f>+J444</f>
        <v>15000</v>
      </c>
      <c r="CD444" s="59"/>
      <c r="CE444" s="59"/>
      <c r="CF444" s="59"/>
      <c r="CG444" s="59"/>
      <c r="CH444" s="59"/>
      <c r="CI444" s="59"/>
      <c r="CJ444" s="59"/>
    </row>
    <row r="445" spans="1:88" customFormat="1" ht="53.45" customHeight="1">
      <c r="A445" s="203" t="s">
        <v>515</v>
      </c>
      <c r="B445" s="4" t="s">
        <v>53</v>
      </c>
      <c r="C445" s="9" t="s">
        <v>335</v>
      </c>
      <c r="D445" s="11"/>
      <c r="E445" s="5" t="s">
        <v>321</v>
      </c>
      <c r="F445" s="11" t="s">
        <v>245</v>
      </c>
      <c r="G445" s="5" t="s">
        <v>410</v>
      </c>
      <c r="H445" s="11">
        <v>840104</v>
      </c>
      <c r="I445" s="1" t="s">
        <v>6</v>
      </c>
      <c r="J445" s="40">
        <v>6500</v>
      </c>
      <c r="K445" s="40" t="s">
        <v>1313</v>
      </c>
      <c r="L445" s="54">
        <v>6460</v>
      </c>
      <c r="M445" s="54"/>
      <c r="N445" s="54"/>
      <c r="O445" s="54"/>
      <c r="P445" s="54"/>
      <c r="Q445" s="54"/>
      <c r="R445" s="54"/>
      <c r="S445" s="54"/>
      <c r="T445" s="54"/>
      <c r="U445" s="54"/>
      <c r="V445" s="54"/>
      <c r="W445" s="54"/>
      <c r="X445" s="90">
        <f t="shared" si="181"/>
        <v>6500</v>
      </c>
      <c r="Y445" s="90"/>
      <c r="Z445" s="90"/>
      <c r="AA445" s="90">
        <f t="shared" si="180"/>
        <v>6500</v>
      </c>
      <c r="AB445" s="90"/>
      <c r="AC445" s="90"/>
      <c r="AD445" s="90">
        <f t="shared" si="178"/>
        <v>6500</v>
      </c>
      <c r="AE445" s="90"/>
      <c r="AF445" s="90"/>
      <c r="AG445" s="90">
        <f t="shared" si="179"/>
        <v>6500</v>
      </c>
      <c r="AH445" s="90"/>
      <c r="AI445" s="90"/>
      <c r="AJ445" s="90">
        <f t="shared" si="177"/>
        <v>6500</v>
      </c>
      <c r="AK445" s="90"/>
      <c r="AL445" s="90"/>
      <c r="AM445" s="90">
        <f t="shared" si="176"/>
        <v>6500</v>
      </c>
      <c r="AN445" s="90"/>
      <c r="AO445" s="90"/>
      <c r="AP445" s="90">
        <f t="shared" si="175"/>
        <v>6500</v>
      </c>
      <c r="AQ445" s="90"/>
      <c r="AR445" s="90"/>
      <c r="AS445" s="90">
        <f t="shared" si="174"/>
        <v>6500</v>
      </c>
      <c r="AT445" s="90"/>
      <c r="AU445" s="90"/>
      <c r="AV445" s="90">
        <f t="shared" si="170"/>
        <v>6500</v>
      </c>
      <c r="AW445" s="90"/>
      <c r="AX445" s="90"/>
      <c r="AY445" s="90">
        <f t="shared" si="165"/>
        <v>6500</v>
      </c>
      <c r="AZ445" s="90"/>
      <c r="BA445" s="90"/>
      <c r="BB445" s="90">
        <f t="shared" si="168"/>
        <v>6500</v>
      </c>
      <c r="BC445" s="90"/>
      <c r="BD445" s="90"/>
      <c r="BE445" s="90">
        <f t="shared" si="166"/>
        <v>6500</v>
      </c>
      <c r="BF445" s="90"/>
      <c r="BG445" s="90"/>
      <c r="BH445" s="90">
        <f t="shared" si="167"/>
        <v>6500</v>
      </c>
      <c r="BI445" s="54"/>
      <c r="BJ445" s="54"/>
      <c r="BK445" s="272">
        <f t="shared" si="163"/>
        <v>6500</v>
      </c>
      <c r="BL445" s="54"/>
      <c r="BM445" s="319"/>
      <c r="BN445" s="379"/>
      <c r="BO445" s="379"/>
      <c r="BP445" s="379"/>
      <c r="BQ445" s="379"/>
      <c r="BR445" s="379"/>
      <c r="BS445" s="379"/>
      <c r="BT445" s="379"/>
      <c r="BU445" s="379"/>
      <c r="BV445" s="379"/>
      <c r="BW445" s="379"/>
      <c r="BX445" s="372">
        <f t="shared" si="164"/>
        <v>0</v>
      </c>
      <c r="BY445" s="341"/>
      <c r="BZ445" s="54"/>
      <c r="CA445" s="54"/>
      <c r="CB445" s="54"/>
      <c r="CC445" s="54">
        <f>+J445</f>
        <v>6500</v>
      </c>
      <c r="CD445" s="54"/>
      <c r="CE445" s="54"/>
      <c r="CF445" s="54"/>
      <c r="CG445" s="54"/>
      <c r="CH445" s="54"/>
      <c r="CI445" s="54"/>
      <c r="CJ445" s="54"/>
    </row>
    <row r="446" spans="1:88" customFormat="1" ht="53.45" customHeight="1">
      <c r="A446" s="203" t="s">
        <v>515</v>
      </c>
      <c r="B446" s="4" t="s">
        <v>53</v>
      </c>
      <c r="C446" s="9" t="s">
        <v>339</v>
      </c>
      <c r="D446" s="11"/>
      <c r="E446" s="5" t="s">
        <v>321</v>
      </c>
      <c r="F446" s="11" t="s">
        <v>245</v>
      </c>
      <c r="G446" s="5" t="s">
        <v>410</v>
      </c>
      <c r="H446" s="11">
        <v>840104</v>
      </c>
      <c r="I446" s="1" t="s">
        <v>6</v>
      </c>
      <c r="J446" s="40">
        <v>6500</v>
      </c>
      <c r="K446" s="40" t="s">
        <v>1280</v>
      </c>
      <c r="L446" s="54">
        <v>30473.89</v>
      </c>
      <c r="M446" s="54"/>
      <c r="N446" s="54"/>
      <c r="O446" s="54"/>
      <c r="P446" s="54"/>
      <c r="Q446" s="54"/>
      <c r="R446" s="54"/>
      <c r="S446" s="54"/>
      <c r="T446" s="54"/>
      <c r="U446" s="54"/>
      <c r="V446" s="54"/>
      <c r="W446" s="54"/>
      <c r="X446" s="90">
        <f t="shared" si="181"/>
        <v>6500</v>
      </c>
      <c r="Y446" s="90"/>
      <c r="Z446" s="90"/>
      <c r="AA446" s="90">
        <f t="shared" si="180"/>
        <v>6500</v>
      </c>
      <c r="AB446" s="90"/>
      <c r="AC446" s="90"/>
      <c r="AD446" s="90">
        <f t="shared" si="178"/>
        <v>6500</v>
      </c>
      <c r="AE446" s="90"/>
      <c r="AF446" s="90"/>
      <c r="AG446" s="90">
        <f t="shared" si="179"/>
        <v>6500</v>
      </c>
      <c r="AH446" s="90"/>
      <c r="AI446" s="90"/>
      <c r="AJ446" s="90">
        <f t="shared" si="177"/>
        <v>6500</v>
      </c>
      <c r="AK446" s="90"/>
      <c r="AL446" s="90"/>
      <c r="AM446" s="90">
        <f t="shared" si="176"/>
        <v>6500</v>
      </c>
      <c r="AN446" s="90"/>
      <c r="AO446" s="90"/>
      <c r="AP446" s="90">
        <f t="shared" si="175"/>
        <v>6500</v>
      </c>
      <c r="AQ446" s="90"/>
      <c r="AR446" s="90"/>
      <c r="AS446" s="90">
        <f t="shared" si="174"/>
        <v>6500</v>
      </c>
      <c r="AT446" s="90"/>
      <c r="AU446" s="90"/>
      <c r="AV446" s="90">
        <f t="shared" si="170"/>
        <v>6500</v>
      </c>
      <c r="AW446" s="90"/>
      <c r="AX446" s="90"/>
      <c r="AY446" s="90">
        <f t="shared" si="165"/>
        <v>6500</v>
      </c>
      <c r="AZ446" s="90"/>
      <c r="BA446" s="90"/>
      <c r="BB446" s="90">
        <f t="shared" si="168"/>
        <v>6500</v>
      </c>
      <c r="BC446" s="90"/>
      <c r="BD446" s="90"/>
      <c r="BE446" s="90">
        <f t="shared" si="166"/>
        <v>6500</v>
      </c>
      <c r="BF446" s="90">
        <v>23973.89</v>
      </c>
      <c r="BG446" s="90"/>
      <c r="BH446" s="90">
        <f t="shared" si="167"/>
        <v>30473.89</v>
      </c>
      <c r="BI446" s="272" t="s">
        <v>1302</v>
      </c>
      <c r="BJ446" s="272">
        <v>1</v>
      </c>
      <c r="BK446" s="272">
        <f t="shared" si="163"/>
        <v>30472.89</v>
      </c>
      <c r="BL446" s="54"/>
      <c r="BM446" s="319"/>
      <c r="BN446" s="379"/>
      <c r="BO446" s="379"/>
      <c r="BP446" s="379"/>
      <c r="BQ446" s="379"/>
      <c r="BR446" s="379"/>
      <c r="BS446" s="379"/>
      <c r="BT446" s="379"/>
      <c r="BU446" s="379"/>
      <c r="BV446" s="379"/>
      <c r="BW446" s="379"/>
      <c r="BX446" s="372">
        <f t="shared" si="164"/>
        <v>0</v>
      </c>
      <c r="BY446" s="341"/>
      <c r="BZ446" s="54"/>
      <c r="CA446" s="54"/>
      <c r="CB446" s="54"/>
      <c r="CC446" s="54"/>
      <c r="CD446" s="54"/>
      <c r="CE446" s="54"/>
      <c r="CF446" s="54">
        <f>+J446</f>
        <v>6500</v>
      </c>
      <c r="CG446" s="54"/>
      <c r="CH446" s="54"/>
      <c r="CI446" s="54"/>
      <c r="CJ446" s="54"/>
    </row>
    <row r="447" spans="1:88" customFormat="1" ht="53.45" customHeight="1">
      <c r="A447" s="203" t="s">
        <v>515</v>
      </c>
      <c r="B447" s="4" t="s">
        <v>53</v>
      </c>
      <c r="C447" s="2" t="s">
        <v>341</v>
      </c>
      <c r="D447" s="2"/>
      <c r="E447" s="5" t="s">
        <v>321</v>
      </c>
      <c r="F447" s="11" t="s">
        <v>245</v>
      </c>
      <c r="G447" s="5" t="s">
        <v>410</v>
      </c>
      <c r="H447" s="11">
        <v>840104</v>
      </c>
      <c r="I447" s="1" t="s">
        <v>6</v>
      </c>
      <c r="J447" s="44">
        <v>200000</v>
      </c>
      <c r="K447" s="44"/>
      <c r="L447" s="66"/>
      <c r="M447" s="66"/>
      <c r="N447" s="66"/>
      <c r="O447" s="66"/>
      <c r="P447" s="66"/>
      <c r="Q447" s="66"/>
      <c r="R447" s="66"/>
      <c r="S447" s="66"/>
      <c r="T447" s="66"/>
      <c r="U447" s="66"/>
      <c r="V447" s="66"/>
      <c r="W447" s="66"/>
      <c r="X447" s="90">
        <f t="shared" si="181"/>
        <v>200000</v>
      </c>
      <c r="Y447" s="90"/>
      <c r="Z447" s="90"/>
      <c r="AA447" s="90">
        <f t="shared" si="180"/>
        <v>200000</v>
      </c>
      <c r="AB447" s="90"/>
      <c r="AC447" s="90"/>
      <c r="AD447" s="90">
        <f t="shared" si="178"/>
        <v>200000</v>
      </c>
      <c r="AE447" s="90"/>
      <c r="AF447" s="90"/>
      <c r="AG447" s="90">
        <f t="shared" si="179"/>
        <v>200000</v>
      </c>
      <c r="AH447" s="90">
        <v>27739.18</v>
      </c>
      <c r="AI447" s="90"/>
      <c r="AJ447" s="90">
        <f t="shared" si="177"/>
        <v>227739.18</v>
      </c>
      <c r="AK447" s="90"/>
      <c r="AL447" s="90"/>
      <c r="AM447" s="90">
        <f t="shared" si="176"/>
        <v>227739.18</v>
      </c>
      <c r="AN447" s="90"/>
      <c r="AO447" s="90"/>
      <c r="AP447" s="90">
        <f t="shared" si="175"/>
        <v>227739.18</v>
      </c>
      <c r="AQ447" s="90"/>
      <c r="AR447" s="90"/>
      <c r="AS447" s="90">
        <f t="shared" si="174"/>
        <v>227739.18</v>
      </c>
      <c r="AT447" s="90"/>
      <c r="AU447" s="90"/>
      <c r="AV447" s="90">
        <f t="shared" si="170"/>
        <v>227739.18</v>
      </c>
      <c r="AW447" s="90"/>
      <c r="AX447" s="90"/>
      <c r="AY447" s="90">
        <f t="shared" si="165"/>
        <v>227739.18</v>
      </c>
      <c r="AZ447" s="90"/>
      <c r="BA447" s="90"/>
      <c r="BB447" s="90">
        <f t="shared" si="168"/>
        <v>227739.18</v>
      </c>
      <c r="BC447" s="90"/>
      <c r="BD447" s="90"/>
      <c r="BE447" s="90">
        <f t="shared" si="166"/>
        <v>227739.18</v>
      </c>
      <c r="BF447" s="90"/>
      <c r="BG447" s="90">
        <v>23973.89</v>
      </c>
      <c r="BH447" s="90">
        <f t="shared" si="167"/>
        <v>203765.28999999998</v>
      </c>
      <c r="BI447" s="441" t="s">
        <v>1237</v>
      </c>
      <c r="BJ447" s="441">
        <f>227739.18-227739.18+155000</f>
        <v>155000</v>
      </c>
      <c r="BK447" s="272">
        <f t="shared" si="163"/>
        <v>48765.289999999979</v>
      </c>
      <c r="BL447" s="66"/>
      <c r="BM447" s="322"/>
      <c r="BN447" s="382"/>
      <c r="BO447" s="382"/>
      <c r="BP447" s="382"/>
      <c r="BQ447" s="382"/>
      <c r="BR447" s="382"/>
      <c r="BS447" s="382"/>
      <c r="BT447" s="382"/>
      <c r="BU447" s="382"/>
      <c r="BV447" s="382"/>
      <c r="BW447" s="382"/>
      <c r="BX447" s="372">
        <f t="shared" si="164"/>
        <v>0</v>
      </c>
      <c r="BY447" s="344"/>
      <c r="BZ447" s="66"/>
      <c r="CA447" s="66"/>
      <c r="CB447" s="66"/>
      <c r="CC447" s="66"/>
      <c r="CD447" s="66"/>
      <c r="CE447" s="66">
        <f>+J447</f>
        <v>200000</v>
      </c>
      <c r="CF447" s="66"/>
      <c r="CG447" s="66"/>
      <c r="CH447" s="66"/>
      <c r="CI447" s="66"/>
      <c r="CJ447" s="66"/>
    </row>
    <row r="448" spans="1:88" customFormat="1" ht="53.45" customHeight="1">
      <c r="A448" s="203" t="s">
        <v>515</v>
      </c>
      <c r="B448" s="4" t="s">
        <v>53</v>
      </c>
      <c r="C448" s="9" t="s">
        <v>343</v>
      </c>
      <c r="D448" s="11"/>
      <c r="E448" s="5" t="s">
        <v>321</v>
      </c>
      <c r="F448" s="11" t="s">
        <v>245</v>
      </c>
      <c r="G448" s="5" t="s">
        <v>410</v>
      </c>
      <c r="H448" s="11">
        <v>840104</v>
      </c>
      <c r="I448" s="1" t="s">
        <v>6</v>
      </c>
      <c r="J448" s="40">
        <v>6500</v>
      </c>
      <c r="K448" s="40"/>
      <c r="L448" s="54"/>
      <c r="M448" s="54"/>
      <c r="N448" s="54"/>
      <c r="O448" s="54"/>
      <c r="P448" s="54"/>
      <c r="Q448" s="54"/>
      <c r="R448" s="54"/>
      <c r="S448" s="54"/>
      <c r="T448" s="54"/>
      <c r="U448" s="54"/>
      <c r="V448" s="54"/>
      <c r="W448" s="54"/>
      <c r="X448" s="90">
        <f t="shared" si="181"/>
        <v>6500</v>
      </c>
      <c r="Y448" s="90"/>
      <c r="Z448" s="90"/>
      <c r="AA448" s="90">
        <f t="shared" si="180"/>
        <v>6500</v>
      </c>
      <c r="AB448" s="90"/>
      <c r="AC448" s="90"/>
      <c r="AD448" s="90">
        <f t="shared" si="178"/>
        <v>6500</v>
      </c>
      <c r="AE448" s="90"/>
      <c r="AF448" s="90"/>
      <c r="AG448" s="90">
        <f t="shared" si="179"/>
        <v>6500</v>
      </c>
      <c r="AH448" s="90"/>
      <c r="AI448" s="90"/>
      <c r="AJ448" s="90">
        <f t="shared" si="177"/>
        <v>6500</v>
      </c>
      <c r="AK448" s="90"/>
      <c r="AL448" s="90"/>
      <c r="AM448" s="90">
        <f t="shared" si="176"/>
        <v>6500</v>
      </c>
      <c r="AN448" s="90"/>
      <c r="AO448" s="90"/>
      <c r="AP448" s="90">
        <f t="shared" si="175"/>
        <v>6500</v>
      </c>
      <c r="AQ448" s="90"/>
      <c r="AR448" s="90"/>
      <c r="AS448" s="90">
        <f t="shared" si="174"/>
        <v>6500</v>
      </c>
      <c r="AT448" s="90"/>
      <c r="AU448" s="90"/>
      <c r="AV448" s="90">
        <f t="shared" si="170"/>
        <v>6500</v>
      </c>
      <c r="AW448" s="90"/>
      <c r="AX448" s="90"/>
      <c r="AY448" s="90">
        <f t="shared" si="165"/>
        <v>6500</v>
      </c>
      <c r="AZ448" s="90"/>
      <c r="BA448" s="90"/>
      <c r="BB448" s="90">
        <f t="shared" si="168"/>
        <v>6500</v>
      </c>
      <c r="BC448" s="90"/>
      <c r="BD448" s="90"/>
      <c r="BE448" s="90">
        <f t="shared" si="166"/>
        <v>6500</v>
      </c>
      <c r="BF448" s="90"/>
      <c r="BG448" s="90"/>
      <c r="BH448" s="90">
        <f t="shared" si="167"/>
        <v>6500</v>
      </c>
      <c r="BI448" s="54"/>
      <c r="BJ448" s="54"/>
      <c r="BK448" s="272">
        <f t="shared" si="163"/>
        <v>6500</v>
      </c>
      <c r="BL448" s="54"/>
      <c r="BM448" s="319"/>
      <c r="BN448" s="379"/>
      <c r="BO448" s="379"/>
      <c r="BP448" s="379"/>
      <c r="BQ448" s="379"/>
      <c r="BR448" s="379"/>
      <c r="BS448" s="379"/>
      <c r="BT448" s="379"/>
      <c r="BU448" s="379"/>
      <c r="BV448" s="379"/>
      <c r="BW448" s="379"/>
      <c r="BX448" s="372">
        <f t="shared" si="164"/>
        <v>0</v>
      </c>
      <c r="BY448" s="341"/>
      <c r="BZ448" s="54"/>
      <c r="CA448" s="54"/>
      <c r="CB448" s="54"/>
      <c r="CC448" s="54"/>
      <c r="CD448" s="54"/>
      <c r="CE448" s="54"/>
      <c r="CF448" s="54"/>
      <c r="CG448" s="54">
        <f>+J448</f>
        <v>6500</v>
      </c>
      <c r="CH448" s="54"/>
      <c r="CI448" s="54"/>
      <c r="CJ448" s="54"/>
    </row>
    <row r="449" spans="1:88" customFormat="1" ht="53.45" customHeight="1">
      <c r="A449" s="203" t="s">
        <v>515</v>
      </c>
      <c r="B449" s="4" t="s">
        <v>53</v>
      </c>
      <c r="C449" s="1" t="s">
        <v>348</v>
      </c>
      <c r="D449" s="5"/>
      <c r="E449" s="5" t="s">
        <v>321</v>
      </c>
      <c r="F449" s="6" t="s">
        <v>245</v>
      </c>
      <c r="G449" s="5" t="s">
        <v>410</v>
      </c>
      <c r="H449" s="11">
        <v>840104</v>
      </c>
      <c r="I449" s="1" t="s">
        <v>6</v>
      </c>
      <c r="J449" s="32">
        <v>150000</v>
      </c>
      <c r="K449" s="40" t="s">
        <v>1288</v>
      </c>
      <c r="L449" s="54">
        <v>109515.03</v>
      </c>
      <c r="M449" s="54"/>
      <c r="N449" s="54"/>
      <c r="O449" s="54"/>
      <c r="P449" s="54"/>
      <c r="Q449" s="54"/>
      <c r="R449" s="54"/>
      <c r="S449" s="54"/>
      <c r="T449" s="54"/>
      <c r="U449" s="54"/>
      <c r="V449" s="54"/>
      <c r="W449" s="54"/>
      <c r="X449" s="90">
        <f t="shared" si="181"/>
        <v>150000</v>
      </c>
      <c r="Y449" s="90"/>
      <c r="Z449" s="90"/>
      <c r="AA449" s="90">
        <f t="shared" si="180"/>
        <v>150000</v>
      </c>
      <c r="AB449" s="90"/>
      <c r="AC449" s="90"/>
      <c r="AD449" s="90">
        <f t="shared" si="178"/>
        <v>150000</v>
      </c>
      <c r="AE449" s="90"/>
      <c r="AF449" s="90"/>
      <c r="AG449" s="90">
        <f t="shared" si="179"/>
        <v>150000</v>
      </c>
      <c r="AH449" s="90"/>
      <c r="AI449" s="90"/>
      <c r="AJ449" s="90">
        <f t="shared" si="177"/>
        <v>150000</v>
      </c>
      <c r="AK449" s="90"/>
      <c r="AL449" s="90"/>
      <c r="AM449" s="90">
        <f t="shared" si="176"/>
        <v>150000</v>
      </c>
      <c r="AN449" s="90"/>
      <c r="AO449" s="90"/>
      <c r="AP449" s="90">
        <f t="shared" si="175"/>
        <v>150000</v>
      </c>
      <c r="AQ449" s="90"/>
      <c r="AR449" s="90"/>
      <c r="AS449" s="90">
        <f t="shared" si="174"/>
        <v>150000</v>
      </c>
      <c r="AT449" s="90"/>
      <c r="AU449" s="90"/>
      <c r="AV449" s="90">
        <f t="shared" si="170"/>
        <v>150000</v>
      </c>
      <c r="AW449" s="90"/>
      <c r="AX449" s="90"/>
      <c r="AY449" s="90">
        <f t="shared" si="165"/>
        <v>150000</v>
      </c>
      <c r="AZ449" s="90"/>
      <c r="BA449" s="90"/>
      <c r="BB449" s="90">
        <f t="shared" si="168"/>
        <v>150000</v>
      </c>
      <c r="BC449" s="90"/>
      <c r="BD449" s="90"/>
      <c r="BE449" s="90">
        <f t="shared" si="166"/>
        <v>150000</v>
      </c>
      <c r="BF449" s="90"/>
      <c r="BG449" s="90"/>
      <c r="BH449" s="90">
        <f t="shared" si="167"/>
        <v>150000</v>
      </c>
      <c r="BI449" s="272" t="s">
        <v>1303</v>
      </c>
      <c r="BJ449" s="272">
        <v>1</v>
      </c>
      <c r="BK449" s="272">
        <f t="shared" si="163"/>
        <v>149999</v>
      </c>
      <c r="BL449" s="54"/>
      <c r="BM449" s="319"/>
      <c r="BN449" s="379"/>
      <c r="BO449" s="379"/>
      <c r="BP449" s="379"/>
      <c r="BQ449" s="379"/>
      <c r="BR449" s="379"/>
      <c r="BS449" s="379"/>
      <c r="BT449" s="379"/>
      <c r="BU449" s="379"/>
      <c r="BV449" s="379"/>
      <c r="BW449" s="379"/>
      <c r="BX449" s="372">
        <f t="shared" si="164"/>
        <v>0</v>
      </c>
      <c r="BY449" s="341"/>
      <c r="BZ449" s="54"/>
      <c r="CA449" s="54"/>
      <c r="CB449" s="54"/>
      <c r="CC449" s="54">
        <f>+J449</f>
        <v>150000</v>
      </c>
      <c r="CD449" s="54"/>
      <c r="CE449" s="54"/>
      <c r="CF449" s="54"/>
      <c r="CG449" s="54"/>
      <c r="CH449" s="54"/>
      <c r="CI449" s="54"/>
      <c r="CJ449" s="54"/>
    </row>
    <row r="450" spans="1:88" customFormat="1" ht="53.45" customHeight="1">
      <c r="A450" s="203" t="s">
        <v>515</v>
      </c>
      <c r="B450" s="7" t="s">
        <v>0</v>
      </c>
      <c r="C450" s="1" t="s">
        <v>373</v>
      </c>
      <c r="D450" s="6" t="s">
        <v>381</v>
      </c>
      <c r="E450" s="5" t="s">
        <v>14</v>
      </c>
      <c r="F450" s="5" t="s">
        <v>3</v>
      </c>
      <c r="G450" s="5" t="s">
        <v>409</v>
      </c>
      <c r="H450" s="5">
        <v>840105</v>
      </c>
      <c r="I450" s="1" t="s">
        <v>8</v>
      </c>
      <c r="J450" s="29">
        <v>1638000</v>
      </c>
      <c r="K450" s="29" t="s">
        <v>948</v>
      </c>
      <c r="L450" s="50">
        <v>634642.87</v>
      </c>
      <c r="M450" s="50"/>
      <c r="N450" s="50"/>
      <c r="O450" s="50"/>
      <c r="P450" s="50"/>
      <c r="Q450" s="50"/>
      <c r="R450" s="50"/>
      <c r="S450" s="50"/>
      <c r="T450" s="50"/>
      <c r="U450" s="50"/>
      <c r="V450" s="50"/>
      <c r="W450" s="50"/>
      <c r="X450" s="90">
        <f t="shared" si="181"/>
        <v>1638000</v>
      </c>
      <c r="Y450" s="90"/>
      <c r="Z450" s="90"/>
      <c r="AA450" s="90">
        <f t="shared" si="180"/>
        <v>1638000</v>
      </c>
      <c r="AB450" s="90"/>
      <c r="AC450" s="90"/>
      <c r="AD450" s="90">
        <f t="shared" si="178"/>
        <v>1638000</v>
      </c>
      <c r="AE450" s="90"/>
      <c r="AF450" s="90"/>
      <c r="AG450" s="90">
        <f t="shared" si="179"/>
        <v>1638000</v>
      </c>
      <c r="AH450" s="90"/>
      <c r="AI450" s="90"/>
      <c r="AJ450" s="90">
        <f t="shared" si="177"/>
        <v>1638000</v>
      </c>
      <c r="AK450" s="90"/>
      <c r="AL450" s="90"/>
      <c r="AM450" s="90">
        <f t="shared" si="176"/>
        <v>1638000</v>
      </c>
      <c r="AN450" s="90"/>
      <c r="AO450" s="90">
        <v>157166.64000000001</v>
      </c>
      <c r="AP450" s="90">
        <f t="shared" si="175"/>
        <v>1480833.3599999999</v>
      </c>
      <c r="AQ450" s="90"/>
      <c r="AR450" s="90"/>
      <c r="AS450" s="90">
        <f t="shared" si="174"/>
        <v>1480833.3599999999</v>
      </c>
      <c r="AT450" s="90"/>
      <c r="AU450" s="90"/>
      <c r="AV450" s="90">
        <f t="shared" si="170"/>
        <v>1480833.3599999999</v>
      </c>
      <c r="AW450" s="90"/>
      <c r="AX450" s="90"/>
      <c r="AY450" s="90">
        <f t="shared" si="165"/>
        <v>1480833.3599999999</v>
      </c>
      <c r="AZ450" s="90"/>
      <c r="BA450" s="90"/>
      <c r="BB450" s="90">
        <f t="shared" si="168"/>
        <v>1480833.3599999999</v>
      </c>
      <c r="BC450" s="90"/>
      <c r="BD450" s="90"/>
      <c r="BE450" s="90">
        <f t="shared" si="166"/>
        <v>1480833.3599999999</v>
      </c>
      <c r="BF450" s="90"/>
      <c r="BG450" s="90"/>
      <c r="BH450" s="90">
        <f t="shared" si="167"/>
        <v>1480833.3599999999</v>
      </c>
      <c r="BI450" s="249" t="s">
        <v>946</v>
      </c>
      <c r="BJ450" s="249">
        <v>1480833.36</v>
      </c>
      <c r="BK450" s="272">
        <f t="shared" si="163"/>
        <v>0</v>
      </c>
      <c r="BL450" s="50"/>
      <c r="BM450" s="320"/>
      <c r="BN450" s="380"/>
      <c r="BO450" s="380"/>
      <c r="BP450" s="380"/>
      <c r="BQ450" s="380"/>
      <c r="BR450" s="380"/>
      <c r="BS450" s="380"/>
      <c r="BT450" s="380"/>
      <c r="BU450" s="380"/>
      <c r="BV450" s="380"/>
      <c r="BW450" s="380"/>
      <c r="BX450" s="372">
        <f t="shared" si="164"/>
        <v>0</v>
      </c>
      <c r="BY450" s="350"/>
      <c r="BZ450" s="50"/>
      <c r="CA450" s="50"/>
      <c r="CB450" s="50"/>
      <c r="CC450" s="50">
        <f>+J450</f>
        <v>1638000</v>
      </c>
      <c r="CD450" s="50"/>
      <c r="CE450" s="50"/>
      <c r="CF450" s="50"/>
      <c r="CG450" s="50"/>
      <c r="CH450" s="50"/>
      <c r="CI450" s="50"/>
      <c r="CJ450" s="50"/>
    </row>
    <row r="451" spans="1:88" customFormat="1" ht="53.45" customHeight="1">
      <c r="A451" s="203" t="s">
        <v>515</v>
      </c>
      <c r="B451" s="7" t="s">
        <v>0</v>
      </c>
      <c r="C451" s="1" t="s">
        <v>379</v>
      </c>
      <c r="D451" s="5" t="s">
        <v>382</v>
      </c>
      <c r="E451" s="5" t="s">
        <v>14</v>
      </c>
      <c r="F451" s="6" t="s">
        <v>3</v>
      </c>
      <c r="G451" s="5" t="s">
        <v>409</v>
      </c>
      <c r="H451" s="5">
        <v>840105</v>
      </c>
      <c r="I451" s="1" t="s">
        <v>8</v>
      </c>
      <c r="J451" s="29">
        <v>644000</v>
      </c>
      <c r="K451" s="29" t="s">
        <v>956</v>
      </c>
      <c r="L451" s="50">
        <v>214437.6</v>
      </c>
      <c r="M451" s="50"/>
      <c r="N451" s="50"/>
      <c r="O451" s="50"/>
      <c r="P451" s="50"/>
      <c r="Q451" s="50"/>
      <c r="R451" s="50"/>
      <c r="S451" s="50"/>
      <c r="T451" s="50"/>
      <c r="U451" s="50"/>
      <c r="V451" s="50"/>
      <c r="W451" s="50"/>
      <c r="X451" s="90">
        <f t="shared" si="181"/>
        <v>644000</v>
      </c>
      <c r="Y451" s="90"/>
      <c r="Z451" s="90"/>
      <c r="AA451" s="90">
        <f t="shared" si="180"/>
        <v>644000</v>
      </c>
      <c r="AB451" s="90"/>
      <c r="AC451" s="90"/>
      <c r="AD451" s="90">
        <f t="shared" si="178"/>
        <v>644000</v>
      </c>
      <c r="AE451" s="90"/>
      <c r="AF451" s="90"/>
      <c r="AG451" s="90">
        <f t="shared" si="179"/>
        <v>644000</v>
      </c>
      <c r="AH451" s="90"/>
      <c r="AI451" s="90"/>
      <c r="AJ451" s="90">
        <f t="shared" si="177"/>
        <v>644000</v>
      </c>
      <c r="AK451" s="90"/>
      <c r="AL451" s="90"/>
      <c r="AM451" s="90">
        <f t="shared" si="176"/>
        <v>644000</v>
      </c>
      <c r="AN451" s="90"/>
      <c r="AO451" s="90"/>
      <c r="AP451" s="90">
        <f t="shared" si="175"/>
        <v>644000</v>
      </c>
      <c r="AQ451" s="90"/>
      <c r="AR451" s="90"/>
      <c r="AS451" s="90">
        <f t="shared" si="174"/>
        <v>644000</v>
      </c>
      <c r="AT451" s="90"/>
      <c r="AU451" s="90"/>
      <c r="AV451" s="90">
        <f t="shared" si="170"/>
        <v>644000</v>
      </c>
      <c r="AW451" s="90"/>
      <c r="AX451" s="90"/>
      <c r="AY451" s="90">
        <f t="shared" si="165"/>
        <v>644000</v>
      </c>
      <c r="AZ451" s="90"/>
      <c r="BA451" s="90"/>
      <c r="BB451" s="90">
        <f t="shared" si="168"/>
        <v>644000</v>
      </c>
      <c r="BC451" s="90"/>
      <c r="BD451" s="90"/>
      <c r="BE451" s="90">
        <f t="shared" si="166"/>
        <v>644000</v>
      </c>
      <c r="BF451" s="90"/>
      <c r="BG451" s="90"/>
      <c r="BH451" s="90">
        <f t="shared" si="167"/>
        <v>644000</v>
      </c>
      <c r="BI451" s="249" t="s">
        <v>1207</v>
      </c>
      <c r="BJ451" s="249">
        <v>500354.4</v>
      </c>
      <c r="BK451" s="272">
        <f t="shared" si="163"/>
        <v>143645.59999999998</v>
      </c>
      <c r="BL451" s="50"/>
      <c r="BM451" s="320"/>
      <c r="BN451" s="380"/>
      <c r="BO451" s="380"/>
      <c r="BP451" s="380"/>
      <c r="BQ451" s="380"/>
      <c r="BR451" s="380"/>
      <c r="BS451" s="380"/>
      <c r="BT451" s="380"/>
      <c r="BU451" s="380"/>
      <c r="BV451" s="380"/>
      <c r="BW451" s="380"/>
      <c r="BX451" s="372">
        <f t="shared" si="164"/>
        <v>0</v>
      </c>
      <c r="BY451" s="350"/>
      <c r="BZ451" s="50"/>
      <c r="CA451" s="50"/>
      <c r="CB451" s="50"/>
      <c r="CC451" s="50">
        <f>+J451</f>
        <v>644000</v>
      </c>
      <c r="CD451" s="50"/>
      <c r="CE451" s="50"/>
      <c r="CF451" s="50"/>
      <c r="CG451" s="50"/>
      <c r="CH451" s="50"/>
      <c r="CI451" s="50"/>
      <c r="CJ451" s="50"/>
    </row>
    <row r="452" spans="1:88" customFormat="1" ht="53.45" customHeight="1">
      <c r="A452" s="203" t="s">
        <v>515</v>
      </c>
      <c r="B452" s="7" t="s">
        <v>0</v>
      </c>
      <c r="C452" s="1" t="s">
        <v>19</v>
      </c>
      <c r="D452" s="6" t="s">
        <v>384</v>
      </c>
      <c r="E452" s="5" t="s">
        <v>14</v>
      </c>
      <c r="F452" s="6" t="s">
        <v>3</v>
      </c>
      <c r="G452" s="5" t="s">
        <v>409</v>
      </c>
      <c r="H452" s="5">
        <v>840105</v>
      </c>
      <c r="I452" s="1" t="s">
        <v>8</v>
      </c>
      <c r="J452" s="29">
        <v>275000</v>
      </c>
      <c r="K452" s="29"/>
      <c r="L452" s="50"/>
      <c r="M452" s="50"/>
      <c r="N452" s="50"/>
      <c r="O452" s="50"/>
      <c r="P452" s="50"/>
      <c r="Q452" s="50"/>
      <c r="R452" s="50"/>
      <c r="S452" s="50"/>
      <c r="T452" s="50"/>
      <c r="U452" s="50"/>
      <c r="V452" s="50"/>
      <c r="W452" s="50"/>
      <c r="X452" s="90">
        <f t="shared" si="181"/>
        <v>275000</v>
      </c>
      <c r="Y452" s="90"/>
      <c r="Z452" s="90"/>
      <c r="AA452" s="90">
        <f t="shared" si="180"/>
        <v>275000</v>
      </c>
      <c r="AB452" s="90"/>
      <c r="AC452" s="90"/>
      <c r="AD452" s="90">
        <f t="shared" si="178"/>
        <v>275000</v>
      </c>
      <c r="AE452" s="90"/>
      <c r="AF452" s="90"/>
      <c r="AG452" s="90">
        <f t="shared" si="179"/>
        <v>275000</v>
      </c>
      <c r="AH452" s="90"/>
      <c r="AI452" s="90"/>
      <c r="AJ452" s="90">
        <f t="shared" si="177"/>
        <v>275000</v>
      </c>
      <c r="AK452" s="90"/>
      <c r="AL452" s="90"/>
      <c r="AM452" s="90">
        <f t="shared" si="176"/>
        <v>275000</v>
      </c>
      <c r="AN452" s="90"/>
      <c r="AO452" s="90"/>
      <c r="AP452" s="90">
        <f t="shared" si="175"/>
        <v>275000</v>
      </c>
      <c r="AQ452" s="90"/>
      <c r="AR452" s="90"/>
      <c r="AS452" s="90">
        <f t="shared" si="174"/>
        <v>275000</v>
      </c>
      <c r="AT452" s="90"/>
      <c r="AU452" s="90"/>
      <c r="AV452" s="90">
        <f t="shared" si="170"/>
        <v>275000</v>
      </c>
      <c r="AW452" s="90"/>
      <c r="AX452" s="90"/>
      <c r="AY452" s="90">
        <f t="shared" si="165"/>
        <v>275000</v>
      </c>
      <c r="AZ452" s="90"/>
      <c r="BA452" s="90"/>
      <c r="BB452" s="90">
        <f t="shared" si="168"/>
        <v>275000</v>
      </c>
      <c r="BC452" s="90"/>
      <c r="BD452" s="90"/>
      <c r="BE452" s="90">
        <f t="shared" si="166"/>
        <v>275000</v>
      </c>
      <c r="BF452" s="90"/>
      <c r="BG452" s="90"/>
      <c r="BH452" s="90">
        <f t="shared" si="167"/>
        <v>275000</v>
      </c>
      <c r="BI452" s="50"/>
      <c r="BJ452" s="50"/>
      <c r="BK452" s="272">
        <f t="shared" si="163"/>
        <v>275000</v>
      </c>
      <c r="BL452" s="50"/>
      <c r="BM452" s="320"/>
      <c r="BN452" s="380"/>
      <c r="BO452" s="380"/>
      <c r="BP452" s="380"/>
      <c r="BQ452" s="380"/>
      <c r="BR452" s="380"/>
      <c r="BS452" s="380"/>
      <c r="BT452" s="380"/>
      <c r="BU452" s="380"/>
      <c r="BV452" s="380"/>
      <c r="BW452" s="380"/>
      <c r="BX452" s="372">
        <f t="shared" si="164"/>
        <v>0</v>
      </c>
      <c r="BY452" s="350"/>
      <c r="BZ452" s="50"/>
      <c r="CA452" s="50"/>
      <c r="CB452" s="50"/>
      <c r="CC452" s="50"/>
      <c r="CD452" s="50"/>
      <c r="CE452" s="50">
        <f>+J452</f>
        <v>275000</v>
      </c>
      <c r="CF452" s="50"/>
      <c r="CG452" s="50"/>
      <c r="CH452" s="50"/>
      <c r="CI452" s="50"/>
      <c r="CJ452" s="50"/>
    </row>
    <row r="453" spans="1:88" customFormat="1" ht="53.45" customHeight="1">
      <c r="A453" s="203" t="s">
        <v>515</v>
      </c>
      <c r="B453" s="7" t="s">
        <v>0</v>
      </c>
      <c r="C453" s="1" t="s">
        <v>430</v>
      </c>
      <c r="D453" s="6"/>
      <c r="E453" s="5" t="s">
        <v>14</v>
      </c>
      <c r="F453" s="6" t="s">
        <v>20</v>
      </c>
      <c r="G453" s="5" t="s">
        <v>409</v>
      </c>
      <c r="H453" s="5">
        <v>840105</v>
      </c>
      <c r="I453" s="1" t="s">
        <v>8</v>
      </c>
      <c r="J453" s="29">
        <v>124500</v>
      </c>
      <c r="K453" s="29"/>
      <c r="L453" s="50"/>
      <c r="M453" s="50"/>
      <c r="N453" s="50"/>
      <c r="O453" s="50"/>
      <c r="P453" s="50"/>
      <c r="Q453" s="50"/>
      <c r="R453" s="50"/>
      <c r="S453" s="50"/>
      <c r="T453" s="50"/>
      <c r="U453" s="50"/>
      <c r="V453" s="50"/>
      <c r="W453" s="50"/>
      <c r="X453" s="90">
        <f t="shared" si="181"/>
        <v>124500</v>
      </c>
      <c r="Y453" s="90"/>
      <c r="Z453" s="90"/>
      <c r="AA453" s="90">
        <f t="shared" si="180"/>
        <v>124500</v>
      </c>
      <c r="AB453" s="90"/>
      <c r="AC453" s="90"/>
      <c r="AD453" s="90">
        <f t="shared" si="178"/>
        <v>124500</v>
      </c>
      <c r="AE453" s="90"/>
      <c r="AF453" s="90"/>
      <c r="AG453" s="90">
        <f t="shared" si="179"/>
        <v>124500</v>
      </c>
      <c r="AH453" s="90"/>
      <c r="AI453" s="90"/>
      <c r="AJ453" s="90">
        <f t="shared" si="177"/>
        <v>124500</v>
      </c>
      <c r="AK453" s="90"/>
      <c r="AL453" s="90"/>
      <c r="AM453" s="90">
        <f t="shared" si="176"/>
        <v>124500</v>
      </c>
      <c r="AN453" s="90"/>
      <c r="AO453" s="90"/>
      <c r="AP453" s="90">
        <f t="shared" si="175"/>
        <v>124500</v>
      </c>
      <c r="AQ453" s="90"/>
      <c r="AR453" s="90"/>
      <c r="AS453" s="90">
        <f t="shared" si="174"/>
        <v>124500</v>
      </c>
      <c r="AT453" s="90"/>
      <c r="AU453" s="90"/>
      <c r="AV453" s="90">
        <f t="shared" si="170"/>
        <v>124500</v>
      </c>
      <c r="AW453" s="90"/>
      <c r="AX453" s="90"/>
      <c r="AY453" s="90">
        <f t="shared" si="165"/>
        <v>124500</v>
      </c>
      <c r="AZ453" s="90"/>
      <c r="BA453" s="90"/>
      <c r="BB453" s="90">
        <f t="shared" si="168"/>
        <v>124500</v>
      </c>
      <c r="BC453" s="90"/>
      <c r="BD453" s="90"/>
      <c r="BE453" s="90">
        <f t="shared" si="166"/>
        <v>124500</v>
      </c>
      <c r="BF453" s="90"/>
      <c r="BG453" s="90"/>
      <c r="BH453" s="90">
        <f t="shared" si="167"/>
        <v>124500</v>
      </c>
      <c r="BI453" s="249" t="s">
        <v>782</v>
      </c>
      <c r="BJ453" s="249">
        <v>124500</v>
      </c>
      <c r="BK453" s="272">
        <f t="shared" si="163"/>
        <v>0</v>
      </c>
      <c r="BL453" s="50"/>
      <c r="BM453" s="320"/>
      <c r="BN453" s="380">
        <v>124500</v>
      </c>
      <c r="BO453" s="380"/>
      <c r="BP453" s="380"/>
      <c r="BQ453" s="380"/>
      <c r="BR453" s="380"/>
      <c r="BS453" s="380"/>
      <c r="BT453" s="380"/>
      <c r="BU453" s="380"/>
      <c r="BV453" s="380"/>
      <c r="BW453" s="380"/>
      <c r="BX453" s="372">
        <f t="shared" si="164"/>
        <v>124500</v>
      </c>
      <c r="BY453" s="350"/>
      <c r="BZ453" s="50">
        <f>+J453</f>
        <v>124500</v>
      </c>
      <c r="CA453" s="50"/>
      <c r="CB453" s="50"/>
      <c r="CC453" s="50"/>
      <c r="CD453" s="50"/>
      <c r="CE453" s="50"/>
      <c r="CF453" s="50"/>
      <c r="CG453" s="50"/>
      <c r="CH453" s="50"/>
      <c r="CI453" s="50"/>
      <c r="CJ453" s="50"/>
    </row>
    <row r="454" spans="1:88" customFormat="1" ht="53.45" customHeight="1">
      <c r="A454" s="203" t="s">
        <v>515</v>
      </c>
      <c r="B454" s="7" t="s">
        <v>0</v>
      </c>
      <c r="C454" s="1" t="s">
        <v>21</v>
      </c>
      <c r="D454" s="5"/>
      <c r="E454" s="5" t="s">
        <v>14</v>
      </c>
      <c r="F454" s="6" t="s">
        <v>3</v>
      </c>
      <c r="G454" s="5" t="s">
        <v>409</v>
      </c>
      <c r="H454" s="5">
        <v>840105</v>
      </c>
      <c r="I454" s="1" t="s">
        <v>8</v>
      </c>
      <c r="J454" s="29">
        <v>95000</v>
      </c>
      <c r="K454" s="29"/>
      <c r="L454" s="50"/>
      <c r="M454" s="50"/>
      <c r="N454" s="50"/>
      <c r="O454" s="50"/>
      <c r="P454" s="50"/>
      <c r="Q454" s="50"/>
      <c r="R454" s="50"/>
      <c r="S454" s="50"/>
      <c r="T454" s="50"/>
      <c r="U454" s="50"/>
      <c r="V454" s="50">
        <v>7891.67</v>
      </c>
      <c r="W454" s="50"/>
      <c r="X454" s="90">
        <f t="shared" si="181"/>
        <v>102891.67</v>
      </c>
      <c r="Y454" s="90"/>
      <c r="Z454" s="90"/>
      <c r="AA454" s="90">
        <f t="shared" si="180"/>
        <v>102891.67</v>
      </c>
      <c r="AB454" s="90"/>
      <c r="AC454" s="90"/>
      <c r="AD454" s="90">
        <f t="shared" si="178"/>
        <v>102891.67</v>
      </c>
      <c r="AE454" s="90"/>
      <c r="AF454" s="90"/>
      <c r="AG454" s="90">
        <f t="shared" si="179"/>
        <v>102891.67</v>
      </c>
      <c r="AH454" s="90"/>
      <c r="AI454" s="90"/>
      <c r="AJ454" s="90">
        <f t="shared" si="177"/>
        <v>102891.67</v>
      </c>
      <c r="AK454" s="90"/>
      <c r="AL454" s="90"/>
      <c r="AM454" s="90">
        <f t="shared" si="176"/>
        <v>102891.67</v>
      </c>
      <c r="AN454" s="90"/>
      <c r="AO454" s="90"/>
      <c r="AP454" s="90">
        <f t="shared" si="175"/>
        <v>102891.67</v>
      </c>
      <c r="AQ454" s="90"/>
      <c r="AR454" s="90"/>
      <c r="AS454" s="90">
        <f t="shared" si="174"/>
        <v>102891.67</v>
      </c>
      <c r="AT454" s="90"/>
      <c r="AU454" s="90"/>
      <c r="AV454" s="90">
        <f t="shared" si="170"/>
        <v>102891.67</v>
      </c>
      <c r="AW454" s="90"/>
      <c r="AX454" s="90"/>
      <c r="AY454" s="90">
        <f t="shared" si="165"/>
        <v>102891.67</v>
      </c>
      <c r="AZ454" s="90"/>
      <c r="BA454" s="90"/>
      <c r="BB454" s="90">
        <f t="shared" si="168"/>
        <v>102891.67</v>
      </c>
      <c r="BC454" s="90"/>
      <c r="BD454" s="90"/>
      <c r="BE454" s="90">
        <f t="shared" si="166"/>
        <v>102891.67</v>
      </c>
      <c r="BF454" s="90"/>
      <c r="BG454" s="90"/>
      <c r="BH454" s="90">
        <f t="shared" si="167"/>
        <v>102891.67</v>
      </c>
      <c r="BI454" s="249" t="s">
        <v>716</v>
      </c>
      <c r="BJ454" s="249">
        <v>102891.67</v>
      </c>
      <c r="BK454" s="272">
        <f t="shared" si="163"/>
        <v>0</v>
      </c>
      <c r="BL454" s="50"/>
      <c r="BM454" s="320"/>
      <c r="BN454" s="380"/>
      <c r="BO454" s="380"/>
      <c r="BP454" s="380"/>
      <c r="BQ454" s="380"/>
      <c r="BR454" s="380"/>
      <c r="BS454" s="380"/>
      <c r="BT454" s="380"/>
      <c r="BU454" s="380"/>
      <c r="BV454" s="380"/>
      <c r="BW454" s="380"/>
      <c r="BX454" s="372">
        <f t="shared" si="164"/>
        <v>0</v>
      </c>
      <c r="BY454" s="350"/>
      <c r="BZ454" s="50"/>
      <c r="CA454" s="50">
        <f>+J454</f>
        <v>95000</v>
      </c>
      <c r="CB454" s="50"/>
      <c r="CC454" s="50"/>
      <c r="CD454" s="50"/>
      <c r="CE454" s="50"/>
      <c r="CF454" s="50"/>
      <c r="CG454" s="50"/>
      <c r="CH454" s="50"/>
      <c r="CI454" s="50"/>
      <c r="CJ454" s="50"/>
    </row>
    <row r="455" spans="1:88" customFormat="1" ht="53.45" customHeight="1">
      <c r="A455" s="203" t="s">
        <v>515</v>
      </c>
      <c r="B455" s="7" t="s">
        <v>0</v>
      </c>
      <c r="C455" s="1" t="s">
        <v>22</v>
      </c>
      <c r="D455" s="5"/>
      <c r="E455" s="5" t="s">
        <v>14</v>
      </c>
      <c r="F455" s="6" t="s">
        <v>3</v>
      </c>
      <c r="G455" s="5" t="s">
        <v>409</v>
      </c>
      <c r="H455" s="5">
        <v>840105</v>
      </c>
      <c r="I455" s="1" t="s">
        <v>8</v>
      </c>
      <c r="J455" s="29">
        <v>150000</v>
      </c>
      <c r="K455" s="29"/>
      <c r="L455" s="50"/>
      <c r="M455" s="50"/>
      <c r="N455" s="50"/>
      <c r="O455" s="50"/>
      <c r="P455" s="50"/>
      <c r="Q455" s="50"/>
      <c r="R455" s="50"/>
      <c r="S455" s="50"/>
      <c r="T455" s="50"/>
      <c r="U455" s="50"/>
      <c r="V455" s="50"/>
      <c r="W455" s="50">
        <v>7891.67</v>
      </c>
      <c r="X455" s="90">
        <f t="shared" si="181"/>
        <v>142108.32999999999</v>
      </c>
      <c r="Y455" s="90"/>
      <c r="Z455" s="90"/>
      <c r="AA455" s="90">
        <f t="shared" si="180"/>
        <v>142108.32999999999</v>
      </c>
      <c r="AB455" s="90"/>
      <c r="AC455" s="90"/>
      <c r="AD455" s="90">
        <f t="shared" si="178"/>
        <v>142108.32999999999</v>
      </c>
      <c r="AE455" s="90"/>
      <c r="AF455" s="90"/>
      <c r="AG455" s="90">
        <f t="shared" si="179"/>
        <v>142108.32999999999</v>
      </c>
      <c r="AH455" s="90"/>
      <c r="AI455" s="90"/>
      <c r="AJ455" s="90">
        <f t="shared" si="177"/>
        <v>142108.32999999999</v>
      </c>
      <c r="AK455" s="90"/>
      <c r="AL455" s="90"/>
      <c r="AM455" s="90">
        <f t="shared" si="176"/>
        <v>142108.32999999999</v>
      </c>
      <c r="AN455" s="90"/>
      <c r="AO455" s="90"/>
      <c r="AP455" s="90">
        <f t="shared" si="175"/>
        <v>142108.32999999999</v>
      </c>
      <c r="AQ455" s="90"/>
      <c r="AR455" s="90"/>
      <c r="AS455" s="90">
        <f t="shared" si="174"/>
        <v>142108.32999999999</v>
      </c>
      <c r="AT455" s="90"/>
      <c r="AU455" s="90"/>
      <c r="AV455" s="90">
        <f t="shared" si="170"/>
        <v>142108.32999999999</v>
      </c>
      <c r="AW455" s="90"/>
      <c r="AX455" s="90"/>
      <c r="AY455" s="90">
        <f t="shared" si="165"/>
        <v>142108.32999999999</v>
      </c>
      <c r="AZ455" s="90"/>
      <c r="BA455" s="90"/>
      <c r="BB455" s="90">
        <f t="shared" si="168"/>
        <v>142108.32999999999</v>
      </c>
      <c r="BC455" s="90"/>
      <c r="BD455" s="90"/>
      <c r="BE455" s="90">
        <f t="shared" si="166"/>
        <v>142108.32999999999</v>
      </c>
      <c r="BF455" s="90"/>
      <c r="BG455" s="90"/>
      <c r="BH455" s="90">
        <f t="shared" si="167"/>
        <v>142108.32999999999</v>
      </c>
      <c r="BI455" s="249" t="s">
        <v>716</v>
      </c>
      <c r="BJ455" s="249">
        <v>66958.33</v>
      </c>
      <c r="BK455" s="272">
        <f t="shared" si="163"/>
        <v>75149.999999999985</v>
      </c>
      <c r="BL455" s="50"/>
      <c r="BM455" s="320"/>
      <c r="BN455" s="380"/>
      <c r="BO455" s="380"/>
      <c r="BP455" s="380"/>
      <c r="BQ455" s="380"/>
      <c r="BR455" s="380"/>
      <c r="BS455" s="380"/>
      <c r="BT455" s="380"/>
      <c r="BU455" s="380"/>
      <c r="BV455" s="380"/>
      <c r="BW455" s="380"/>
      <c r="BX455" s="372">
        <f t="shared" si="164"/>
        <v>0</v>
      </c>
      <c r="BY455" s="350"/>
      <c r="BZ455" s="50"/>
      <c r="CA455" s="50">
        <f>+J455</f>
        <v>150000</v>
      </c>
      <c r="CB455" s="50"/>
      <c r="CC455" s="50"/>
      <c r="CD455" s="50"/>
      <c r="CE455" s="50"/>
      <c r="CF455" s="50"/>
      <c r="CG455" s="50"/>
      <c r="CH455" s="50"/>
      <c r="CI455" s="50"/>
      <c r="CJ455" s="50"/>
    </row>
    <row r="456" spans="1:88" customFormat="1" ht="53.45" customHeight="1">
      <c r="A456" s="203" t="s">
        <v>515</v>
      </c>
      <c r="B456" s="7" t="s">
        <v>0</v>
      </c>
      <c r="C456" s="1" t="s">
        <v>31</v>
      </c>
      <c r="D456" s="6"/>
      <c r="E456" s="5" t="s">
        <v>14</v>
      </c>
      <c r="F456" s="6" t="s">
        <v>20</v>
      </c>
      <c r="G456" s="5" t="s">
        <v>409</v>
      </c>
      <c r="H456" s="5">
        <v>840105</v>
      </c>
      <c r="I456" s="1" t="s">
        <v>8</v>
      </c>
      <c r="J456" s="29">
        <v>40200</v>
      </c>
      <c r="K456" s="29"/>
      <c r="L456" s="50"/>
      <c r="M456" s="50"/>
      <c r="N456" s="50"/>
      <c r="O456" s="50"/>
      <c r="P456" s="50"/>
      <c r="Q456" s="50"/>
      <c r="R456" s="50"/>
      <c r="S456" s="50"/>
      <c r="T456" s="50"/>
      <c r="U456" s="50"/>
      <c r="V456" s="50"/>
      <c r="W456" s="50"/>
      <c r="X456" s="90">
        <f t="shared" si="181"/>
        <v>40200</v>
      </c>
      <c r="Y456" s="90"/>
      <c r="Z456" s="90"/>
      <c r="AA456" s="90">
        <f t="shared" si="180"/>
        <v>40200</v>
      </c>
      <c r="AB456" s="90"/>
      <c r="AC456" s="90"/>
      <c r="AD456" s="90">
        <f t="shared" si="178"/>
        <v>40200</v>
      </c>
      <c r="AE456" s="90"/>
      <c r="AF456" s="90"/>
      <c r="AG456" s="90">
        <f t="shared" si="179"/>
        <v>40200</v>
      </c>
      <c r="AH456" s="90"/>
      <c r="AI456" s="90"/>
      <c r="AJ456" s="90">
        <f t="shared" si="177"/>
        <v>40200</v>
      </c>
      <c r="AK456" s="90"/>
      <c r="AL456" s="90"/>
      <c r="AM456" s="90">
        <f t="shared" si="176"/>
        <v>40200</v>
      </c>
      <c r="AN456" s="90"/>
      <c r="AO456" s="90"/>
      <c r="AP456" s="90">
        <f t="shared" si="175"/>
        <v>40200</v>
      </c>
      <c r="AQ456" s="90"/>
      <c r="AR456" s="90"/>
      <c r="AS456" s="90">
        <f t="shared" si="174"/>
        <v>40200</v>
      </c>
      <c r="AT456" s="90"/>
      <c r="AU456" s="90"/>
      <c r="AV456" s="90">
        <f t="shared" si="170"/>
        <v>40200</v>
      </c>
      <c r="AW456" s="90"/>
      <c r="AX456" s="90"/>
      <c r="AY456" s="90">
        <f t="shared" si="165"/>
        <v>40200</v>
      </c>
      <c r="AZ456" s="90"/>
      <c r="BA456" s="90"/>
      <c r="BB456" s="90">
        <f t="shared" si="168"/>
        <v>40200</v>
      </c>
      <c r="BC456" s="90"/>
      <c r="BD456" s="90"/>
      <c r="BE456" s="90">
        <f t="shared" si="166"/>
        <v>40200</v>
      </c>
      <c r="BF456" s="90"/>
      <c r="BG456" s="90"/>
      <c r="BH456" s="90">
        <f t="shared" si="167"/>
        <v>40200</v>
      </c>
      <c r="BI456" s="248" t="s">
        <v>600</v>
      </c>
      <c r="BJ456" s="249">
        <v>40200</v>
      </c>
      <c r="BK456" s="272">
        <f t="shared" ref="BK456:BK493" si="182">+BH456-BJ456</f>
        <v>0</v>
      </c>
      <c r="BL456" s="249"/>
      <c r="BM456" s="321"/>
      <c r="BN456" s="381"/>
      <c r="BO456" s="381"/>
      <c r="BP456" s="381"/>
      <c r="BQ456" s="381">
        <v>40200</v>
      </c>
      <c r="BR456" s="381"/>
      <c r="BS456" s="381"/>
      <c r="BT456" s="381"/>
      <c r="BU456" s="381"/>
      <c r="BV456" s="381"/>
      <c r="BW456" s="381"/>
      <c r="BX456" s="372">
        <f t="shared" si="164"/>
        <v>40200</v>
      </c>
      <c r="BY456" s="343"/>
      <c r="BZ456" s="51">
        <f>+J456</f>
        <v>40200</v>
      </c>
      <c r="CA456" s="51"/>
      <c r="CB456" s="51"/>
      <c r="CC456" s="51"/>
      <c r="CD456" s="51"/>
      <c r="CE456" s="51"/>
      <c r="CF456" s="51"/>
      <c r="CG456" s="51"/>
      <c r="CH456" s="51"/>
      <c r="CI456" s="51"/>
      <c r="CJ456" s="51"/>
    </row>
    <row r="457" spans="1:88" customFormat="1" ht="53.45" customHeight="1">
      <c r="A457" s="203" t="s">
        <v>515</v>
      </c>
      <c r="B457" s="7" t="s">
        <v>0</v>
      </c>
      <c r="C457" s="1" t="s">
        <v>39</v>
      </c>
      <c r="D457" s="19"/>
      <c r="E457" s="5" t="s">
        <v>14</v>
      </c>
      <c r="F457" s="6" t="s">
        <v>3</v>
      </c>
      <c r="G457" s="5" t="s">
        <v>409</v>
      </c>
      <c r="H457" s="5">
        <v>840105</v>
      </c>
      <c r="I457" s="1" t="s">
        <v>8</v>
      </c>
      <c r="J457" s="29">
        <v>120000</v>
      </c>
      <c r="K457" s="29"/>
      <c r="L457" s="50"/>
      <c r="M457" s="50"/>
      <c r="N457" s="50"/>
      <c r="O457" s="50"/>
      <c r="P457" s="50"/>
      <c r="Q457" s="50"/>
      <c r="R457" s="50"/>
      <c r="S457" s="50"/>
      <c r="T457" s="50"/>
      <c r="U457" s="50"/>
      <c r="V457" s="50"/>
      <c r="W457" s="50"/>
      <c r="X457" s="90">
        <f t="shared" si="181"/>
        <v>120000</v>
      </c>
      <c r="Y457" s="90"/>
      <c r="Z457" s="90"/>
      <c r="AA457" s="90">
        <f t="shared" si="180"/>
        <v>120000</v>
      </c>
      <c r="AB457" s="90"/>
      <c r="AC457" s="90"/>
      <c r="AD457" s="90">
        <f t="shared" si="178"/>
        <v>120000</v>
      </c>
      <c r="AE457" s="90"/>
      <c r="AF457" s="90"/>
      <c r="AG457" s="90">
        <f t="shared" si="179"/>
        <v>120000</v>
      </c>
      <c r="AH457" s="90"/>
      <c r="AI457" s="90"/>
      <c r="AJ457" s="90">
        <f t="shared" si="177"/>
        <v>120000</v>
      </c>
      <c r="AK457" s="90"/>
      <c r="AL457" s="90"/>
      <c r="AM457" s="90">
        <f t="shared" si="176"/>
        <v>120000</v>
      </c>
      <c r="AN457" s="90"/>
      <c r="AO457" s="90"/>
      <c r="AP457" s="90">
        <f t="shared" si="175"/>
        <v>120000</v>
      </c>
      <c r="AQ457" s="90"/>
      <c r="AR457" s="90"/>
      <c r="AS457" s="90">
        <f t="shared" si="174"/>
        <v>120000</v>
      </c>
      <c r="AT457" s="90"/>
      <c r="AU457" s="90"/>
      <c r="AV457" s="90">
        <f t="shared" si="170"/>
        <v>120000</v>
      </c>
      <c r="AW457" s="90"/>
      <c r="AX457" s="90"/>
      <c r="AY457" s="90">
        <f t="shared" si="165"/>
        <v>120000</v>
      </c>
      <c r="AZ457" s="90"/>
      <c r="BA457" s="90"/>
      <c r="BB457" s="90">
        <f t="shared" si="168"/>
        <v>120000</v>
      </c>
      <c r="BC457" s="90"/>
      <c r="BD457" s="90"/>
      <c r="BE457" s="90">
        <f t="shared" si="166"/>
        <v>120000</v>
      </c>
      <c r="BF457" s="90"/>
      <c r="BG457" s="90"/>
      <c r="BH457" s="90">
        <f t="shared" si="167"/>
        <v>120000</v>
      </c>
      <c r="BI457" s="50"/>
      <c r="BJ457" s="50"/>
      <c r="BK457" s="272">
        <f t="shared" si="182"/>
        <v>120000</v>
      </c>
      <c r="BL457" s="50"/>
      <c r="BM457" s="320"/>
      <c r="BN457" s="380"/>
      <c r="BO457" s="380"/>
      <c r="BP457" s="380"/>
      <c r="BQ457" s="380"/>
      <c r="BR457" s="380"/>
      <c r="BS457" s="380"/>
      <c r="BT457" s="380"/>
      <c r="BU457" s="380"/>
      <c r="BV457" s="380"/>
      <c r="BW457" s="380"/>
      <c r="BX457" s="372">
        <f t="shared" ref="BX457:BX492" si="183">+BL457+BM457+BN457+BO457+BP457+BQ457+BR457+BS457+BT457+BU457+BV457+BW457</f>
        <v>0</v>
      </c>
      <c r="BY457" s="343"/>
      <c r="BZ457" s="51"/>
      <c r="CA457" s="51"/>
      <c r="CB457" s="51"/>
      <c r="CC457" s="51">
        <f>+J457</f>
        <v>120000</v>
      </c>
      <c r="CD457" s="51"/>
      <c r="CE457" s="51"/>
      <c r="CF457" s="51"/>
      <c r="CG457" s="51"/>
      <c r="CH457" s="51"/>
      <c r="CI457" s="51"/>
      <c r="CJ457" s="51"/>
    </row>
    <row r="458" spans="1:88" customFormat="1" ht="53.45" customHeight="1">
      <c r="A458" s="203" t="s">
        <v>515</v>
      </c>
      <c r="B458" s="7" t="s">
        <v>0</v>
      </c>
      <c r="C458" s="1" t="s">
        <v>35</v>
      </c>
      <c r="D458" s="6" t="s">
        <v>380</v>
      </c>
      <c r="E458" s="5" t="s">
        <v>14</v>
      </c>
      <c r="F458" s="6" t="s">
        <v>3</v>
      </c>
      <c r="G458" s="5" t="s">
        <v>409</v>
      </c>
      <c r="H458" s="5">
        <v>840106</v>
      </c>
      <c r="I458" s="1" t="s">
        <v>36</v>
      </c>
      <c r="J458" s="29">
        <v>300000</v>
      </c>
      <c r="K458" s="39" t="s">
        <v>1308</v>
      </c>
      <c r="L458" s="50">
        <f>273349.38-273349.38+420537.52</f>
        <v>420537.52</v>
      </c>
      <c r="M458" s="50"/>
      <c r="N458" s="50"/>
      <c r="O458" s="50"/>
      <c r="P458" s="50"/>
      <c r="Q458" s="50"/>
      <c r="R458" s="50"/>
      <c r="S458" s="50"/>
      <c r="T458" s="50"/>
      <c r="U458" s="50"/>
      <c r="V458" s="50"/>
      <c r="W458" s="50"/>
      <c r="X458" s="90">
        <f t="shared" si="181"/>
        <v>300000</v>
      </c>
      <c r="Y458" s="90"/>
      <c r="Z458" s="90"/>
      <c r="AA458" s="90">
        <f t="shared" si="180"/>
        <v>300000</v>
      </c>
      <c r="AB458" s="90"/>
      <c r="AC458" s="90"/>
      <c r="AD458" s="90">
        <f t="shared" si="178"/>
        <v>300000</v>
      </c>
      <c r="AE458" s="90"/>
      <c r="AF458" s="90"/>
      <c r="AG458" s="90">
        <f t="shared" si="179"/>
        <v>300000</v>
      </c>
      <c r="AH458" s="90"/>
      <c r="AI458" s="90"/>
      <c r="AJ458" s="90">
        <f t="shared" si="177"/>
        <v>300000</v>
      </c>
      <c r="AK458" s="90"/>
      <c r="AL458" s="90"/>
      <c r="AM458" s="90">
        <f t="shared" si="176"/>
        <v>300000</v>
      </c>
      <c r="AN458" s="90">
        <v>121000</v>
      </c>
      <c r="AO458" s="90"/>
      <c r="AP458" s="90">
        <f t="shared" si="175"/>
        <v>421000</v>
      </c>
      <c r="AQ458" s="90"/>
      <c r="AR458" s="90"/>
      <c r="AS458" s="90">
        <f t="shared" si="174"/>
        <v>421000</v>
      </c>
      <c r="AT458" s="90"/>
      <c r="AU458" s="90"/>
      <c r="AV458" s="90">
        <f t="shared" si="170"/>
        <v>421000</v>
      </c>
      <c r="AW458" s="90"/>
      <c r="AX458" s="90"/>
      <c r="AY458" s="90">
        <f t="shared" si="165"/>
        <v>421000</v>
      </c>
      <c r="AZ458" s="90"/>
      <c r="BA458" s="90"/>
      <c r="BB458" s="90">
        <f t="shared" si="168"/>
        <v>421000</v>
      </c>
      <c r="BC458" s="90"/>
      <c r="BD458" s="90"/>
      <c r="BE458" s="90">
        <f t="shared" si="166"/>
        <v>421000</v>
      </c>
      <c r="BF458" s="90"/>
      <c r="BG458" s="90"/>
      <c r="BH458" s="90">
        <f t="shared" si="167"/>
        <v>421000</v>
      </c>
      <c r="BI458" s="249" t="s">
        <v>1309</v>
      </c>
      <c r="BJ458" s="249">
        <f>147188.14-147188.14+1</f>
        <v>1</v>
      </c>
      <c r="BK458" s="272">
        <f t="shared" si="182"/>
        <v>420999</v>
      </c>
      <c r="BL458" s="50"/>
      <c r="BM458" s="320"/>
      <c r="BN458" s="380"/>
      <c r="BO458" s="380"/>
      <c r="BP458" s="380"/>
      <c r="BQ458" s="380"/>
      <c r="BR458" s="380"/>
      <c r="BS458" s="380"/>
      <c r="BT458" s="380"/>
      <c r="BU458" s="380"/>
      <c r="BV458" s="380"/>
      <c r="BW458" s="380"/>
      <c r="BX458" s="372">
        <f t="shared" si="183"/>
        <v>0</v>
      </c>
      <c r="BY458" s="343"/>
      <c r="BZ458" s="51"/>
      <c r="CA458" s="51"/>
      <c r="CB458" s="51"/>
      <c r="CC458" s="51"/>
      <c r="CD458" s="51">
        <f>+J458</f>
        <v>300000</v>
      </c>
      <c r="CE458" s="51"/>
      <c r="CF458" s="51"/>
      <c r="CG458" s="51"/>
      <c r="CH458" s="51"/>
      <c r="CI458" s="51"/>
      <c r="CJ458" s="51"/>
    </row>
    <row r="459" spans="1:88" customFormat="1" ht="53.45" customHeight="1">
      <c r="A459" s="203" t="s">
        <v>515</v>
      </c>
      <c r="B459" s="7" t="s">
        <v>0</v>
      </c>
      <c r="C459" s="1" t="s">
        <v>38</v>
      </c>
      <c r="D459" s="19"/>
      <c r="E459" s="5" t="s">
        <v>14</v>
      </c>
      <c r="F459" s="6" t="s">
        <v>3</v>
      </c>
      <c r="G459" s="5" t="s">
        <v>409</v>
      </c>
      <c r="H459" s="5">
        <v>840106</v>
      </c>
      <c r="I459" s="1" t="s">
        <v>36</v>
      </c>
      <c r="J459" s="29">
        <v>2000</v>
      </c>
      <c r="K459" s="29"/>
      <c r="L459" s="50"/>
      <c r="M459" s="50"/>
      <c r="N459" s="50"/>
      <c r="O459" s="50"/>
      <c r="P459" s="50"/>
      <c r="Q459" s="50"/>
      <c r="R459" s="50"/>
      <c r="S459" s="50"/>
      <c r="T459" s="50"/>
      <c r="U459" s="50"/>
      <c r="V459" s="50"/>
      <c r="W459" s="50"/>
      <c r="X459" s="90">
        <f t="shared" si="181"/>
        <v>2000</v>
      </c>
      <c r="Y459" s="90"/>
      <c r="Z459" s="90"/>
      <c r="AA459" s="90">
        <f t="shared" si="180"/>
        <v>2000</v>
      </c>
      <c r="AB459" s="90"/>
      <c r="AC459" s="90"/>
      <c r="AD459" s="90">
        <f t="shared" si="178"/>
        <v>2000</v>
      </c>
      <c r="AE459" s="90"/>
      <c r="AF459" s="90"/>
      <c r="AG459" s="90">
        <f t="shared" si="179"/>
        <v>2000</v>
      </c>
      <c r="AH459" s="90"/>
      <c r="AI459" s="90"/>
      <c r="AJ459" s="90">
        <f t="shared" si="177"/>
        <v>2000</v>
      </c>
      <c r="AK459" s="90"/>
      <c r="AL459" s="90"/>
      <c r="AM459" s="90">
        <f t="shared" si="176"/>
        <v>2000</v>
      </c>
      <c r="AN459" s="90"/>
      <c r="AO459" s="90"/>
      <c r="AP459" s="90">
        <f t="shared" si="175"/>
        <v>2000</v>
      </c>
      <c r="AQ459" s="90"/>
      <c r="AR459" s="90"/>
      <c r="AS459" s="90">
        <f t="shared" si="174"/>
        <v>2000</v>
      </c>
      <c r="AT459" s="90"/>
      <c r="AU459" s="90"/>
      <c r="AV459" s="90">
        <f t="shared" si="170"/>
        <v>2000</v>
      </c>
      <c r="AW459" s="90"/>
      <c r="AX459" s="90"/>
      <c r="AY459" s="90">
        <f t="shared" si="165"/>
        <v>2000</v>
      </c>
      <c r="AZ459" s="90"/>
      <c r="BA459" s="90"/>
      <c r="BB459" s="90">
        <f t="shared" si="168"/>
        <v>2000</v>
      </c>
      <c r="BC459" s="90"/>
      <c r="BD459" s="90"/>
      <c r="BE459" s="90">
        <f t="shared" si="166"/>
        <v>2000</v>
      </c>
      <c r="BF459" s="90"/>
      <c r="BG459" s="90"/>
      <c r="BH459" s="90">
        <f t="shared" si="167"/>
        <v>2000</v>
      </c>
      <c r="BI459" s="50"/>
      <c r="BJ459" s="50"/>
      <c r="BK459" s="272">
        <f t="shared" si="182"/>
        <v>2000</v>
      </c>
      <c r="BL459" s="50"/>
      <c r="BM459" s="320"/>
      <c r="BN459" s="380"/>
      <c r="BO459" s="380"/>
      <c r="BP459" s="380"/>
      <c r="BQ459" s="380"/>
      <c r="BR459" s="380"/>
      <c r="BS459" s="380"/>
      <c r="BT459" s="380"/>
      <c r="BU459" s="380"/>
      <c r="BV459" s="380"/>
      <c r="BW459" s="380"/>
      <c r="BX459" s="372">
        <f t="shared" si="183"/>
        <v>0</v>
      </c>
      <c r="BY459" s="343"/>
      <c r="BZ459" s="51">
        <f>+J459</f>
        <v>2000</v>
      </c>
      <c r="CA459" s="51"/>
      <c r="CB459" s="51"/>
      <c r="CC459" s="51"/>
      <c r="CD459" s="51"/>
      <c r="CE459" s="51"/>
      <c r="CF459" s="51"/>
      <c r="CG459" s="51"/>
      <c r="CH459" s="51"/>
      <c r="CI459" s="51"/>
      <c r="CJ459" s="51"/>
    </row>
    <row r="460" spans="1:88" customFormat="1" ht="30" customHeight="1">
      <c r="A460" s="203" t="s">
        <v>515</v>
      </c>
      <c r="B460" s="7" t="s">
        <v>0</v>
      </c>
      <c r="C460" s="1" t="s">
        <v>47</v>
      </c>
      <c r="D460" s="19"/>
      <c r="E460" s="5" t="s">
        <v>14</v>
      </c>
      <c r="F460" s="6" t="s">
        <v>3</v>
      </c>
      <c r="G460" s="5" t="s">
        <v>409</v>
      </c>
      <c r="H460" s="5">
        <v>840106</v>
      </c>
      <c r="I460" s="1" t="s">
        <v>36</v>
      </c>
      <c r="J460" s="29">
        <v>6000</v>
      </c>
      <c r="K460" s="29"/>
      <c r="L460" s="50"/>
      <c r="M460" s="50"/>
      <c r="N460" s="50"/>
      <c r="O460" s="50"/>
      <c r="P460" s="50"/>
      <c r="Q460" s="50"/>
      <c r="R460" s="50"/>
      <c r="S460" s="50"/>
      <c r="T460" s="50"/>
      <c r="U460" s="50"/>
      <c r="V460" s="50"/>
      <c r="W460" s="50"/>
      <c r="X460" s="90">
        <f t="shared" si="181"/>
        <v>6000</v>
      </c>
      <c r="Y460" s="90"/>
      <c r="Z460" s="90"/>
      <c r="AA460" s="90">
        <f t="shared" si="180"/>
        <v>6000</v>
      </c>
      <c r="AB460" s="90"/>
      <c r="AC460" s="90"/>
      <c r="AD460" s="90">
        <f t="shared" si="178"/>
        <v>6000</v>
      </c>
      <c r="AE460" s="90"/>
      <c r="AF460" s="90"/>
      <c r="AG460" s="90">
        <f t="shared" si="179"/>
        <v>6000</v>
      </c>
      <c r="AH460" s="90"/>
      <c r="AI460" s="90"/>
      <c r="AJ460" s="90">
        <f t="shared" si="177"/>
        <v>6000</v>
      </c>
      <c r="AK460" s="90"/>
      <c r="AL460" s="90"/>
      <c r="AM460" s="90">
        <f t="shared" si="176"/>
        <v>6000</v>
      </c>
      <c r="AN460" s="90"/>
      <c r="AO460" s="90"/>
      <c r="AP460" s="90">
        <f t="shared" si="175"/>
        <v>6000</v>
      </c>
      <c r="AQ460" s="90"/>
      <c r="AR460" s="90"/>
      <c r="AS460" s="90">
        <f t="shared" si="174"/>
        <v>6000</v>
      </c>
      <c r="AT460" s="90"/>
      <c r="AU460" s="90"/>
      <c r="AV460" s="90">
        <f t="shared" si="170"/>
        <v>6000</v>
      </c>
      <c r="AW460" s="90"/>
      <c r="AX460" s="90"/>
      <c r="AY460" s="90">
        <f t="shared" ref="AY460:AY493" si="184">+AV460+AW460-AX460</f>
        <v>6000</v>
      </c>
      <c r="AZ460" s="90"/>
      <c r="BA460" s="90"/>
      <c r="BB460" s="90">
        <f t="shared" si="168"/>
        <v>6000</v>
      </c>
      <c r="BC460" s="90"/>
      <c r="BD460" s="90"/>
      <c r="BE460" s="90">
        <f t="shared" ref="BE460:BE493" si="185">+BB460+BC460-BD460</f>
        <v>6000</v>
      </c>
      <c r="BF460" s="90"/>
      <c r="BG460" s="90"/>
      <c r="BH460" s="90">
        <f t="shared" ref="BH460:BH493" si="186">+BE460+BF460-BG460</f>
        <v>6000</v>
      </c>
      <c r="BI460" s="50"/>
      <c r="BJ460" s="50"/>
      <c r="BK460" s="272">
        <f t="shared" si="182"/>
        <v>6000</v>
      </c>
      <c r="BL460" s="50"/>
      <c r="BM460" s="320"/>
      <c r="BN460" s="380"/>
      <c r="BO460" s="380"/>
      <c r="BP460" s="380"/>
      <c r="BQ460" s="380"/>
      <c r="BR460" s="380"/>
      <c r="BS460" s="380"/>
      <c r="BT460" s="380"/>
      <c r="BU460" s="380"/>
      <c r="BV460" s="380"/>
      <c r="BW460" s="380"/>
      <c r="BX460" s="372">
        <f t="shared" si="183"/>
        <v>0</v>
      </c>
      <c r="BY460" s="343"/>
      <c r="BZ460" s="51"/>
      <c r="CA460" s="51"/>
      <c r="CB460" s="51"/>
      <c r="CC460" s="51">
        <f>+J460</f>
        <v>6000</v>
      </c>
      <c r="CD460" s="51"/>
      <c r="CE460" s="51"/>
      <c r="CF460" s="51"/>
      <c r="CG460" s="51"/>
      <c r="CH460" s="51"/>
      <c r="CI460" s="51"/>
      <c r="CJ460" s="51"/>
    </row>
    <row r="461" spans="1:88" ht="32.25" customHeight="1">
      <c r="A461" s="203" t="s">
        <v>515</v>
      </c>
      <c r="B461" s="7" t="s">
        <v>53</v>
      </c>
      <c r="C461" s="1" t="s">
        <v>164</v>
      </c>
      <c r="D461" s="19"/>
      <c r="E461" s="5" t="s">
        <v>119</v>
      </c>
      <c r="F461" s="6" t="s">
        <v>3</v>
      </c>
      <c r="G461" s="5" t="s">
        <v>410</v>
      </c>
      <c r="H461" s="5">
        <v>840106</v>
      </c>
      <c r="I461" s="1" t="s">
        <v>36</v>
      </c>
      <c r="J461" s="29">
        <v>3000</v>
      </c>
      <c r="K461" s="29"/>
      <c r="L461" s="50"/>
      <c r="M461" s="50"/>
      <c r="N461" s="50"/>
      <c r="O461" s="50"/>
      <c r="P461" s="50"/>
      <c r="Q461" s="50"/>
      <c r="R461" s="50"/>
      <c r="S461" s="50"/>
      <c r="T461" s="50"/>
      <c r="U461" s="50"/>
      <c r="V461" s="50"/>
      <c r="W461" s="50"/>
      <c r="X461" s="90">
        <f t="shared" si="181"/>
        <v>3000</v>
      </c>
      <c r="Y461" s="90"/>
      <c r="Z461" s="90"/>
      <c r="AA461" s="90">
        <f t="shared" si="180"/>
        <v>3000</v>
      </c>
      <c r="AB461" s="90"/>
      <c r="AC461" s="90"/>
      <c r="AD461" s="90">
        <f t="shared" si="178"/>
        <v>3000</v>
      </c>
      <c r="AE461" s="90"/>
      <c r="AF461" s="90"/>
      <c r="AG461" s="90">
        <f t="shared" si="179"/>
        <v>3000</v>
      </c>
      <c r="AH461" s="90"/>
      <c r="AI461" s="90"/>
      <c r="AJ461" s="90">
        <f t="shared" si="177"/>
        <v>3000</v>
      </c>
      <c r="AK461" s="90"/>
      <c r="AL461" s="90"/>
      <c r="AM461" s="90">
        <f t="shared" si="176"/>
        <v>3000</v>
      </c>
      <c r="AN461" s="90"/>
      <c r="AO461" s="90"/>
      <c r="AP461" s="90">
        <f t="shared" si="175"/>
        <v>3000</v>
      </c>
      <c r="AQ461" s="90"/>
      <c r="AR461" s="90"/>
      <c r="AS461" s="90">
        <f t="shared" si="174"/>
        <v>3000</v>
      </c>
      <c r="AT461" s="90"/>
      <c r="AU461" s="90"/>
      <c r="AV461" s="90">
        <f t="shared" si="170"/>
        <v>3000</v>
      </c>
      <c r="AW461" s="90"/>
      <c r="AX461" s="90"/>
      <c r="AY461" s="90">
        <f t="shared" si="184"/>
        <v>3000</v>
      </c>
      <c r="AZ461" s="90"/>
      <c r="BA461" s="90"/>
      <c r="BB461" s="90">
        <f t="shared" ref="BB461:BB493" si="187">+AY461+AZ461-BA461</f>
        <v>3000</v>
      </c>
      <c r="BC461" s="90"/>
      <c r="BD461" s="90"/>
      <c r="BE461" s="90">
        <f t="shared" si="185"/>
        <v>3000</v>
      </c>
      <c r="BF461" s="90"/>
      <c r="BG461" s="90"/>
      <c r="BH461" s="90">
        <f t="shared" si="186"/>
        <v>3000</v>
      </c>
      <c r="BI461" s="50"/>
      <c r="BJ461" s="50"/>
      <c r="BK461" s="272">
        <f t="shared" si="182"/>
        <v>3000</v>
      </c>
      <c r="BL461" s="50"/>
      <c r="BM461" s="320"/>
      <c r="BN461" s="380"/>
      <c r="BO461" s="380"/>
      <c r="BP461" s="380"/>
      <c r="BQ461" s="380"/>
      <c r="BR461" s="380"/>
      <c r="BS461" s="380"/>
      <c r="BT461" s="380"/>
      <c r="BU461" s="380"/>
      <c r="BV461" s="380"/>
      <c r="BW461" s="380"/>
      <c r="BX461" s="372">
        <f t="shared" si="183"/>
        <v>0</v>
      </c>
      <c r="BY461" s="343"/>
      <c r="BZ461" s="51"/>
      <c r="CA461" s="51"/>
      <c r="CB461" s="51">
        <v>3000</v>
      </c>
      <c r="CC461" s="51"/>
      <c r="CD461" s="51"/>
      <c r="CE461" s="51"/>
      <c r="CF461" s="51"/>
      <c r="CG461" s="51"/>
      <c r="CH461" s="51"/>
      <c r="CI461" s="51"/>
      <c r="CJ461" s="51"/>
    </row>
    <row r="462" spans="1:88" ht="35.25" customHeight="1">
      <c r="A462" s="203" t="s">
        <v>515</v>
      </c>
      <c r="B462" s="7" t="s">
        <v>53</v>
      </c>
      <c r="C462" s="1" t="s">
        <v>340</v>
      </c>
      <c r="D462" s="19"/>
      <c r="E462" s="5" t="s">
        <v>321</v>
      </c>
      <c r="F462" s="6" t="s">
        <v>245</v>
      </c>
      <c r="G462" s="5" t="s">
        <v>410</v>
      </c>
      <c r="H462" s="5">
        <v>840106</v>
      </c>
      <c r="I462" s="1" t="s">
        <v>36</v>
      </c>
      <c r="J462" s="29">
        <v>6500</v>
      </c>
      <c r="K462" s="29"/>
      <c r="L462" s="50"/>
      <c r="M462" s="50"/>
      <c r="N462" s="50"/>
      <c r="O462" s="50"/>
      <c r="P462" s="50"/>
      <c r="Q462" s="50"/>
      <c r="R462" s="50"/>
      <c r="S462" s="50"/>
      <c r="T462" s="50"/>
      <c r="U462" s="50"/>
      <c r="V462" s="50"/>
      <c r="W462" s="50"/>
      <c r="X462" s="90">
        <f t="shared" si="181"/>
        <v>6500</v>
      </c>
      <c r="Y462" s="90"/>
      <c r="Z462" s="90"/>
      <c r="AA462" s="90">
        <f t="shared" si="180"/>
        <v>6500</v>
      </c>
      <c r="AB462" s="90"/>
      <c r="AC462" s="90"/>
      <c r="AD462" s="90">
        <f t="shared" si="178"/>
        <v>6500</v>
      </c>
      <c r="AE462" s="90"/>
      <c r="AF462" s="90"/>
      <c r="AG462" s="90">
        <f t="shared" si="179"/>
        <v>6500</v>
      </c>
      <c r="AH462" s="90"/>
      <c r="AI462" s="90"/>
      <c r="AJ462" s="90">
        <f t="shared" si="177"/>
        <v>6500</v>
      </c>
      <c r="AK462" s="90"/>
      <c r="AL462" s="90"/>
      <c r="AM462" s="90">
        <f t="shared" si="176"/>
        <v>6500</v>
      </c>
      <c r="AN462" s="90"/>
      <c r="AO462" s="90"/>
      <c r="AP462" s="90">
        <f t="shared" si="175"/>
        <v>6500</v>
      </c>
      <c r="AQ462" s="90"/>
      <c r="AR462" s="90"/>
      <c r="AS462" s="90">
        <f t="shared" si="174"/>
        <v>6500</v>
      </c>
      <c r="AT462" s="90"/>
      <c r="AU462" s="90"/>
      <c r="AV462" s="90">
        <f t="shared" si="170"/>
        <v>6500</v>
      </c>
      <c r="AW462" s="90"/>
      <c r="AX462" s="90"/>
      <c r="AY462" s="90">
        <f t="shared" si="184"/>
        <v>6500</v>
      </c>
      <c r="AZ462" s="90"/>
      <c r="BA462" s="90"/>
      <c r="BB462" s="90">
        <f t="shared" si="187"/>
        <v>6500</v>
      </c>
      <c r="BC462" s="90"/>
      <c r="BD462" s="90"/>
      <c r="BE462" s="90">
        <f t="shared" si="185"/>
        <v>6500</v>
      </c>
      <c r="BF462" s="90"/>
      <c r="BG462" s="90"/>
      <c r="BH462" s="90">
        <f t="shared" si="186"/>
        <v>6500</v>
      </c>
      <c r="BI462" s="50"/>
      <c r="BJ462" s="50"/>
      <c r="BK462" s="272">
        <f t="shared" si="182"/>
        <v>6500</v>
      </c>
      <c r="BL462" s="50"/>
      <c r="BM462" s="320"/>
      <c r="BN462" s="380"/>
      <c r="BO462" s="380"/>
      <c r="BP462" s="380"/>
      <c r="BQ462" s="380"/>
      <c r="BR462" s="380"/>
      <c r="BS462" s="380"/>
      <c r="BT462" s="380"/>
      <c r="BU462" s="380"/>
      <c r="BV462" s="380"/>
      <c r="BW462" s="380"/>
      <c r="BX462" s="372">
        <f t="shared" si="183"/>
        <v>0</v>
      </c>
      <c r="BY462" s="343"/>
      <c r="BZ462" s="51"/>
      <c r="CA462" s="51"/>
      <c r="CB462" s="51"/>
      <c r="CC462" s="51"/>
      <c r="CD462" s="51"/>
      <c r="CE462" s="51"/>
      <c r="CF462" s="51">
        <f>+J462</f>
        <v>6500</v>
      </c>
      <c r="CG462" s="51"/>
      <c r="CH462" s="51"/>
      <c r="CI462" s="51"/>
      <c r="CJ462" s="51"/>
    </row>
    <row r="463" spans="1:88" ht="33.75" customHeight="1">
      <c r="A463" s="203" t="s">
        <v>515</v>
      </c>
      <c r="B463" s="7" t="s">
        <v>53</v>
      </c>
      <c r="C463" s="1" t="s">
        <v>443</v>
      </c>
      <c r="D463" s="19"/>
      <c r="E463" s="5" t="s">
        <v>62</v>
      </c>
      <c r="F463" s="6" t="s">
        <v>3</v>
      </c>
      <c r="G463" s="5" t="s">
        <v>410</v>
      </c>
      <c r="H463" s="5">
        <v>840107</v>
      </c>
      <c r="I463" s="1" t="s">
        <v>163</v>
      </c>
      <c r="J463" s="29">
        <v>5500</v>
      </c>
      <c r="K463" s="29"/>
      <c r="L463" s="50"/>
      <c r="M463" s="50"/>
      <c r="N463" s="50"/>
      <c r="O463" s="50"/>
      <c r="P463" s="50"/>
      <c r="Q463" s="50"/>
      <c r="R463" s="50"/>
      <c r="S463" s="50"/>
      <c r="T463" s="50"/>
      <c r="U463" s="50"/>
      <c r="V463" s="50"/>
      <c r="W463" s="50"/>
      <c r="X463" s="90">
        <f t="shared" si="181"/>
        <v>5500</v>
      </c>
      <c r="Y463" s="90"/>
      <c r="Z463" s="90"/>
      <c r="AA463" s="90">
        <f t="shared" si="180"/>
        <v>5500</v>
      </c>
      <c r="AB463" s="90"/>
      <c r="AC463" s="90"/>
      <c r="AD463" s="90">
        <f t="shared" si="178"/>
        <v>5500</v>
      </c>
      <c r="AE463" s="90"/>
      <c r="AF463" s="90"/>
      <c r="AG463" s="90">
        <f t="shared" si="179"/>
        <v>5500</v>
      </c>
      <c r="AH463" s="90"/>
      <c r="AI463" s="90"/>
      <c r="AJ463" s="90">
        <f t="shared" si="177"/>
        <v>5500</v>
      </c>
      <c r="AK463" s="90"/>
      <c r="AL463" s="90"/>
      <c r="AM463" s="90">
        <f t="shared" si="176"/>
        <v>5500</v>
      </c>
      <c r="AN463" s="90"/>
      <c r="AO463" s="90"/>
      <c r="AP463" s="90">
        <f t="shared" si="175"/>
        <v>5500</v>
      </c>
      <c r="AQ463" s="90"/>
      <c r="AR463" s="90"/>
      <c r="AS463" s="90">
        <f t="shared" si="174"/>
        <v>5500</v>
      </c>
      <c r="AT463" s="90"/>
      <c r="AU463" s="90"/>
      <c r="AV463" s="90">
        <f t="shared" si="170"/>
        <v>5500</v>
      </c>
      <c r="AW463" s="90"/>
      <c r="AX463" s="90"/>
      <c r="AY463" s="90">
        <f t="shared" si="184"/>
        <v>5500</v>
      </c>
      <c r="AZ463" s="90"/>
      <c r="BA463" s="90"/>
      <c r="BB463" s="90">
        <f t="shared" si="187"/>
        <v>5500</v>
      </c>
      <c r="BC463" s="90"/>
      <c r="BD463" s="90"/>
      <c r="BE463" s="90">
        <f t="shared" si="185"/>
        <v>5500</v>
      </c>
      <c r="BF463" s="90"/>
      <c r="BG463" s="90"/>
      <c r="BH463" s="90">
        <f t="shared" si="186"/>
        <v>5500</v>
      </c>
      <c r="BI463" s="249" t="s">
        <v>1209</v>
      </c>
      <c r="BJ463" s="249">
        <v>3630</v>
      </c>
      <c r="BK463" s="272">
        <f t="shared" si="182"/>
        <v>1870</v>
      </c>
      <c r="BL463" s="50"/>
      <c r="BM463" s="320"/>
      <c r="BN463" s="380"/>
      <c r="BO463" s="380"/>
      <c r="BP463" s="380"/>
      <c r="BQ463" s="380"/>
      <c r="BR463" s="380"/>
      <c r="BS463" s="380"/>
      <c r="BT463" s="381"/>
      <c r="BU463" s="381"/>
      <c r="BV463" s="381">
        <v>3630</v>
      </c>
      <c r="BW463" s="381"/>
      <c r="BX463" s="372">
        <f t="shared" si="183"/>
        <v>3630</v>
      </c>
      <c r="BY463" s="343"/>
      <c r="BZ463" s="51"/>
      <c r="CA463" s="51">
        <v>5500</v>
      </c>
      <c r="CB463" s="51"/>
      <c r="CC463" s="51"/>
      <c r="CD463" s="51"/>
      <c r="CE463" s="51"/>
      <c r="CF463" s="51"/>
      <c r="CG463" s="51"/>
      <c r="CH463" s="51"/>
      <c r="CI463" s="51"/>
      <c r="CJ463" s="51"/>
    </row>
    <row r="464" spans="1:88" ht="33.75" customHeight="1">
      <c r="A464" s="203" t="s">
        <v>515</v>
      </c>
      <c r="B464" s="7" t="s">
        <v>53</v>
      </c>
      <c r="C464" s="1" t="s">
        <v>169</v>
      </c>
      <c r="D464" s="19"/>
      <c r="E464" s="5" t="s">
        <v>62</v>
      </c>
      <c r="F464" s="6" t="s">
        <v>3</v>
      </c>
      <c r="G464" s="5" t="s">
        <v>410</v>
      </c>
      <c r="H464" s="5">
        <v>840107</v>
      </c>
      <c r="I464" s="1" t="s">
        <v>163</v>
      </c>
      <c r="J464" s="29">
        <v>22000</v>
      </c>
      <c r="K464" s="29"/>
      <c r="L464" s="50"/>
      <c r="M464" s="50"/>
      <c r="N464" s="50"/>
      <c r="O464" s="50"/>
      <c r="P464" s="50"/>
      <c r="Q464" s="50"/>
      <c r="R464" s="50"/>
      <c r="S464" s="50"/>
      <c r="T464" s="50"/>
      <c r="U464" s="50"/>
      <c r="V464" s="50"/>
      <c r="W464" s="50"/>
      <c r="X464" s="90">
        <f t="shared" si="181"/>
        <v>22000</v>
      </c>
      <c r="Y464" s="90"/>
      <c r="Z464" s="90"/>
      <c r="AA464" s="90">
        <f t="shared" si="180"/>
        <v>22000</v>
      </c>
      <c r="AB464" s="90"/>
      <c r="AC464" s="90"/>
      <c r="AD464" s="90">
        <f t="shared" si="178"/>
        <v>22000</v>
      </c>
      <c r="AE464" s="90"/>
      <c r="AF464" s="90"/>
      <c r="AG464" s="90">
        <f t="shared" si="179"/>
        <v>22000</v>
      </c>
      <c r="AH464" s="90"/>
      <c r="AI464" s="90"/>
      <c r="AJ464" s="90">
        <f t="shared" si="177"/>
        <v>22000</v>
      </c>
      <c r="AK464" s="90"/>
      <c r="AL464" s="90"/>
      <c r="AM464" s="90">
        <f t="shared" si="176"/>
        <v>22000</v>
      </c>
      <c r="AN464" s="90"/>
      <c r="AO464" s="90">
        <v>10500</v>
      </c>
      <c r="AP464" s="90">
        <f t="shared" si="175"/>
        <v>11500</v>
      </c>
      <c r="AQ464" s="90"/>
      <c r="AR464" s="90"/>
      <c r="AS464" s="90">
        <f t="shared" si="174"/>
        <v>11500</v>
      </c>
      <c r="AT464" s="90"/>
      <c r="AU464" s="90"/>
      <c r="AV464" s="90">
        <f t="shared" si="170"/>
        <v>11500</v>
      </c>
      <c r="AW464" s="90"/>
      <c r="AX464" s="90"/>
      <c r="AY464" s="90">
        <f t="shared" si="184"/>
        <v>11500</v>
      </c>
      <c r="AZ464" s="90"/>
      <c r="BA464" s="90"/>
      <c r="BB464" s="90">
        <f t="shared" si="187"/>
        <v>11500</v>
      </c>
      <c r="BC464" s="90"/>
      <c r="BD464" s="90"/>
      <c r="BE464" s="90">
        <f t="shared" si="185"/>
        <v>11500</v>
      </c>
      <c r="BF464" s="90"/>
      <c r="BG464" s="90"/>
      <c r="BH464" s="90">
        <f t="shared" si="186"/>
        <v>11500</v>
      </c>
      <c r="BI464" s="249" t="s">
        <v>655</v>
      </c>
      <c r="BJ464" s="249">
        <v>11500</v>
      </c>
      <c r="BK464" s="272">
        <f t="shared" si="182"/>
        <v>0</v>
      </c>
      <c r="BL464" s="50"/>
      <c r="BM464" s="320"/>
      <c r="BN464" s="380"/>
      <c r="BO464" s="380"/>
      <c r="BP464" s="380"/>
      <c r="BQ464" s="381"/>
      <c r="BR464" s="381">
        <v>11500</v>
      </c>
      <c r="BS464" s="381"/>
      <c r="BT464" s="381"/>
      <c r="BU464" s="381"/>
      <c r="BV464" s="381"/>
      <c r="BW464" s="381"/>
      <c r="BX464" s="372">
        <f t="shared" si="183"/>
        <v>11500</v>
      </c>
      <c r="BY464" s="343"/>
      <c r="BZ464" s="51">
        <v>22000</v>
      </c>
      <c r="CA464" s="51"/>
      <c r="CB464" s="51"/>
      <c r="CC464" s="51"/>
      <c r="CD464" s="51"/>
      <c r="CE464" s="51"/>
      <c r="CF464" s="51"/>
      <c r="CG464" s="51"/>
      <c r="CH464" s="51"/>
      <c r="CI464" s="51"/>
      <c r="CJ464" s="51"/>
    </row>
    <row r="465" spans="1:88" ht="32.25" customHeight="1">
      <c r="A465" s="203" t="s">
        <v>515</v>
      </c>
      <c r="B465" s="7" t="s">
        <v>53</v>
      </c>
      <c r="C465" s="1" t="s">
        <v>173</v>
      </c>
      <c r="D465" s="19"/>
      <c r="E465" s="5" t="s">
        <v>62</v>
      </c>
      <c r="F465" s="6" t="s">
        <v>3</v>
      </c>
      <c r="G465" s="5" t="s">
        <v>410</v>
      </c>
      <c r="H465" s="5">
        <v>840107</v>
      </c>
      <c r="I465" s="1" t="s">
        <v>163</v>
      </c>
      <c r="J465" s="29">
        <v>150000</v>
      </c>
      <c r="K465" s="29"/>
      <c r="L465" s="50"/>
      <c r="M465" s="50"/>
      <c r="N465" s="50"/>
      <c r="O465" s="50"/>
      <c r="P465" s="50"/>
      <c r="Q465" s="50"/>
      <c r="R465" s="50"/>
      <c r="S465" s="50"/>
      <c r="T465" s="50"/>
      <c r="U465" s="50"/>
      <c r="V465" s="50"/>
      <c r="W465" s="50"/>
      <c r="X465" s="90">
        <f t="shared" si="181"/>
        <v>150000</v>
      </c>
      <c r="Y465" s="90"/>
      <c r="Z465" s="90"/>
      <c r="AA465" s="90">
        <f t="shared" si="180"/>
        <v>150000</v>
      </c>
      <c r="AB465" s="90"/>
      <c r="AC465" s="90"/>
      <c r="AD465" s="90">
        <f t="shared" si="178"/>
        <v>150000</v>
      </c>
      <c r="AE465" s="90">
        <v>25000</v>
      </c>
      <c r="AF465" s="90"/>
      <c r="AG465" s="90">
        <f t="shared" si="179"/>
        <v>175000</v>
      </c>
      <c r="AH465" s="90"/>
      <c r="AI465" s="90"/>
      <c r="AJ465" s="90">
        <f t="shared" si="177"/>
        <v>175000</v>
      </c>
      <c r="AK465" s="90"/>
      <c r="AL465" s="90"/>
      <c r="AM465" s="90">
        <f t="shared" si="176"/>
        <v>175000</v>
      </c>
      <c r="AN465" s="90"/>
      <c r="AO465" s="90"/>
      <c r="AP465" s="90">
        <f t="shared" si="175"/>
        <v>175000</v>
      </c>
      <c r="AQ465" s="90"/>
      <c r="AR465" s="90"/>
      <c r="AS465" s="90">
        <f t="shared" si="174"/>
        <v>175000</v>
      </c>
      <c r="AT465" s="90"/>
      <c r="AU465" s="90"/>
      <c r="AV465" s="90">
        <f t="shared" si="170"/>
        <v>175000</v>
      </c>
      <c r="AW465" s="90"/>
      <c r="AX465" s="90"/>
      <c r="AY465" s="90">
        <f t="shared" si="184"/>
        <v>175000</v>
      </c>
      <c r="AZ465" s="90"/>
      <c r="BA465" s="90"/>
      <c r="BB465" s="90">
        <f t="shared" si="187"/>
        <v>175000</v>
      </c>
      <c r="BC465" s="90"/>
      <c r="BD465" s="90"/>
      <c r="BE465" s="90">
        <f t="shared" si="185"/>
        <v>175000</v>
      </c>
      <c r="BF465" s="90"/>
      <c r="BG465" s="90"/>
      <c r="BH465" s="90">
        <f t="shared" si="186"/>
        <v>175000</v>
      </c>
      <c r="BI465" s="249" t="s">
        <v>959</v>
      </c>
      <c r="BJ465" s="249">
        <v>174906.75</v>
      </c>
      <c r="BK465" s="272">
        <f t="shared" si="182"/>
        <v>93.25</v>
      </c>
      <c r="BL465" s="50"/>
      <c r="BM465" s="320"/>
      <c r="BN465" s="380"/>
      <c r="BO465" s="380"/>
      <c r="BP465" s="380"/>
      <c r="BQ465" s="380"/>
      <c r="BR465" s="380"/>
      <c r="BS465" s="380"/>
      <c r="BT465" s="380"/>
      <c r="BU465" s="380"/>
      <c r="BV465" s="380"/>
      <c r="BW465" s="380"/>
      <c r="BX465" s="372">
        <f t="shared" si="183"/>
        <v>0</v>
      </c>
      <c r="BY465" s="343"/>
      <c r="BZ465" s="51"/>
      <c r="CA465" s="51"/>
      <c r="CB465" s="51">
        <f>150000</f>
        <v>150000</v>
      </c>
      <c r="CC465" s="51"/>
      <c r="CD465" s="51"/>
      <c r="CE465" s="51"/>
      <c r="CF465" s="51"/>
      <c r="CG465" s="51"/>
      <c r="CH465" s="51"/>
      <c r="CI465" s="51"/>
      <c r="CJ465" s="51"/>
    </row>
    <row r="466" spans="1:88" ht="30" customHeight="1">
      <c r="A466" s="203" t="s">
        <v>515</v>
      </c>
      <c r="B466" s="7" t="s">
        <v>53</v>
      </c>
      <c r="C466" s="1" t="s">
        <v>175</v>
      </c>
      <c r="D466" s="19"/>
      <c r="E466" s="5" t="s">
        <v>62</v>
      </c>
      <c r="F466" s="6" t="s">
        <v>3</v>
      </c>
      <c r="G466" s="5" t="s">
        <v>410</v>
      </c>
      <c r="H466" s="5">
        <v>840107</v>
      </c>
      <c r="I466" s="1" t="s">
        <v>163</v>
      </c>
      <c r="J466" s="29">
        <v>6000</v>
      </c>
      <c r="K466" s="29"/>
      <c r="L466" s="50"/>
      <c r="M466" s="50"/>
      <c r="N466" s="50"/>
      <c r="O466" s="50"/>
      <c r="P466" s="50"/>
      <c r="Q466" s="50"/>
      <c r="R466" s="50"/>
      <c r="S466" s="50"/>
      <c r="T466" s="50"/>
      <c r="U466" s="50"/>
      <c r="V466" s="50"/>
      <c r="W466" s="50"/>
      <c r="X466" s="90">
        <f t="shared" si="181"/>
        <v>6000</v>
      </c>
      <c r="Y466" s="90"/>
      <c r="Z466" s="90"/>
      <c r="AA466" s="90">
        <f t="shared" si="180"/>
        <v>6000</v>
      </c>
      <c r="AB466" s="90"/>
      <c r="AC466" s="90"/>
      <c r="AD466" s="90">
        <f t="shared" si="178"/>
        <v>6000</v>
      </c>
      <c r="AE466" s="90"/>
      <c r="AF466" s="90"/>
      <c r="AG466" s="90">
        <f t="shared" si="179"/>
        <v>6000</v>
      </c>
      <c r="AH466" s="90"/>
      <c r="AI466" s="90"/>
      <c r="AJ466" s="90">
        <f t="shared" si="177"/>
        <v>6000</v>
      </c>
      <c r="AK466" s="90"/>
      <c r="AL466" s="90"/>
      <c r="AM466" s="90">
        <f t="shared" si="176"/>
        <v>6000</v>
      </c>
      <c r="AN466" s="90"/>
      <c r="AO466" s="90"/>
      <c r="AP466" s="90">
        <f t="shared" si="175"/>
        <v>6000</v>
      </c>
      <c r="AQ466" s="90"/>
      <c r="AR466" s="90"/>
      <c r="AS466" s="90">
        <f t="shared" si="174"/>
        <v>6000</v>
      </c>
      <c r="AT466" s="90"/>
      <c r="AU466" s="90"/>
      <c r="AV466" s="90">
        <f t="shared" si="170"/>
        <v>6000</v>
      </c>
      <c r="AW466" s="90"/>
      <c r="AX466" s="90"/>
      <c r="AY466" s="90">
        <f t="shared" si="184"/>
        <v>6000</v>
      </c>
      <c r="AZ466" s="90"/>
      <c r="BA466" s="90"/>
      <c r="BB466" s="90">
        <f t="shared" si="187"/>
        <v>6000</v>
      </c>
      <c r="BC466" s="90"/>
      <c r="BD466" s="90"/>
      <c r="BE466" s="90">
        <f t="shared" si="185"/>
        <v>6000</v>
      </c>
      <c r="BF466" s="90"/>
      <c r="BG466" s="90"/>
      <c r="BH466" s="90">
        <f t="shared" si="186"/>
        <v>6000</v>
      </c>
      <c r="BI466" s="249" t="s">
        <v>896</v>
      </c>
      <c r="BJ466" s="249">
        <v>5851</v>
      </c>
      <c r="BK466" s="272">
        <f t="shared" si="182"/>
        <v>149</v>
      </c>
      <c r="BL466" s="50"/>
      <c r="BM466" s="320"/>
      <c r="BN466" s="380"/>
      <c r="BO466" s="380"/>
      <c r="BP466" s="380"/>
      <c r="BQ466" s="381"/>
      <c r="BR466" s="381">
        <f>945+2589+570</f>
        <v>4104</v>
      </c>
      <c r="BS466" s="381"/>
      <c r="BT466" s="381"/>
      <c r="BU466" s="381"/>
      <c r="BV466" s="381"/>
      <c r="BW466" s="381"/>
      <c r="BX466" s="372">
        <f t="shared" si="183"/>
        <v>4104</v>
      </c>
      <c r="BY466" s="343"/>
      <c r="BZ466" s="51"/>
      <c r="CA466" s="51"/>
      <c r="CB466" s="51"/>
      <c r="CC466" s="51"/>
      <c r="CD466" s="51">
        <v>6000</v>
      </c>
      <c r="CE466" s="51"/>
      <c r="CF466" s="51"/>
      <c r="CG466" s="51"/>
      <c r="CH466" s="51"/>
      <c r="CI466" s="51"/>
      <c r="CJ466" s="51"/>
    </row>
    <row r="467" spans="1:88" ht="31.5" customHeight="1">
      <c r="A467" s="203" t="s">
        <v>515</v>
      </c>
      <c r="B467" s="7" t="s">
        <v>53</v>
      </c>
      <c r="C467" s="1" t="s">
        <v>176</v>
      </c>
      <c r="D467" s="19"/>
      <c r="E467" s="5" t="s">
        <v>62</v>
      </c>
      <c r="F467" s="6" t="s">
        <v>3</v>
      </c>
      <c r="G467" s="5" t="s">
        <v>410</v>
      </c>
      <c r="H467" s="5">
        <v>840107</v>
      </c>
      <c r="I467" s="1" t="s">
        <v>163</v>
      </c>
      <c r="J467" s="29">
        <v>35000</v>
      </c>
      <c r="K467" s="29"/>
      <c r="L467" s="50"/>
      <c r="M467" s="50"/>
      <c r="N467" s="50"/>
      <c r="O467" s="50"/>
      <c r="P467" s="50"/>
      <c r="Q467" s="50"/>
      <c r="R467" s="50"/>
      <c r="S467" s="50"/>
      <c r="T467" s="50"/>
      <c r="U467" s="50"/>
      <c r="V467" s="50"/>
      <c r="W467" s="50"/>
      <c r="X467" s="90">
        <f t="shared" si="181"/>
        <v>35000</v>
      </c>
      <c r="Y467" s="90"/>
      <c r="Z467" s="90"/>
      <c r="AA467" s="90">
        <f t="shared" si="180"/>
        <v>35000</v>
      </c>
      <c r="AB467" s="90"/>
      <c r="AC467" s="90"/>
      <c r="AD467" s="90">
        <f t="shared" si="178"/>
        <v>35000</v>
      </c>
      <c r="AE467" s="90"/>
      <c r="AF467" s="90"/>
      <c r="AG467" s="90">
        <f t="shared" si="179"/>
        <v>35000</v>
      </c>
      <c r="AH467" s="90"/>
      <c r="AI467" s="90"/>
      <c r="AJ467" s="90">
        <f t="shared" si="177"/>
        <v>35000</v>
      </c>
      <c r="AK467" s="90"/>
      <c r="AL467" s="90"/>
      <c r="AM467" s="90">
        <f t="shared" si="176"/>
        <v>35000</v>
      </c>
      <c r="AN467" s="90"/>
      <c r="AO467" s="90"/>
      <c r="AP467" s="90">
        <f t="shared" si="175"/>
        <v>35000</v>
      </c>
      <c r="AQ467" s="90"/>
      <c r="AR467" s="90"/>
      <c r="AS467" s="90">
        <f t="shared" si="174"/>
        <v>35000</v>
      </c>
      <c r="AT467" s="90"/>
      <c r="AU467" s="90"/>
      <c r="AV467" s="90">
        <f t="shared" si="170"/>
        <v>35000</v>
      </c>
      <c r="AW467" s="90"/>
      <c r="AX467" s="90"/>
      <c r="AY467" s="90">
        <f t="shared" si="184"/>
        <v>35000</v>
      </c>
      <c r="AZ467" s="90"/>
      <c r="BA467" s="90"/>
      <c r="BB467" s="90">
        <f t="shared" si="187"/>
        <v>35000</v>
      </c>
      <c r="BC467" s="90"/>
      <c r="BD467" s="90"/>
      <c r="BE467" s="90">
        <f t="shared" si="185"/>
        <v>35000</v>
      </c>
      <c r="BF467" s="90"/>
      <c r="BG467" s="90"/>
      <c r="BH467" s="90">
        <f t="shared" si="186"/>
        <v>35000</v>
      </c>
      <c r="BI467" s="50"/>
      <c r="BJ467" s="50"/>
      <c r="BK467" s="272">
        <f t="shared" si="182"/>
        <v>35000</v>
      </c>
      <c r="BL467" s="50"/>
      <c r="BM467" s="320"/>
      <c r="BN467" s="380"/>
      <c r="BO467" s="380"/>
      <c r="BP467" s="380"/>
      <c r="BQ467" s="380"/>
      <c r="BR467" s="380"/>
      <c r="BS467" s="380"/>
      <c r="BT467" s="380"/>
      <c r="BU467" s="380"/>
      <c r="BV467" s="380"/>
      <c r="BW467" s="380"/>
      <c r="BX467" s="372">
        <f t="shared" si="183"/>
        <v>0</v>
      </c>
      <c r="BY467" s="343"/>
      <c r="BZ467" s="51"/>
      <c r="CA467" s="51"/>
      <c r="CB467" s="51"/>
      <c r="CC467" s="51"/>
      <c r="CD467" s="51"/>
      <c r="CE467" s="51"/>
      <c r="CF467" s="51">
        <v>35000</v>
      </c>
      <c r="CG467" s="51"/>
      <c r="CH467" s="51"/>
      <c r="CI467" s="51"/>
      <c r="CJ467" s="51"/>
    </row>
    <row r="468" spans="1:88" ht="28.5" customHeight="1">
      <c r="A468" s="203" t="s">
        <v>515</v>
      </c>
      <c r="B468" s="7" t="s">
        <v>53</v>
      </c>
      <c r="C468" s="1" t="s">
        <v>444</v>
      </c>
      <c r="D468" s="19"/>
      <c r="E468" s="5" t="s">
        <v>62</v>
      </c>
      <c r="F468" s="6" t="s">
        <v>20</v>
      </c>
      <c r="G468" s="5" t="s">
        <v>410</v>
      </c>
      <c r="H468" s="5">
        <v>840107</v>
      </c>
      <c r="I468" s="1" t="s">
        <v>163</v>
      </c>
      <c r="J468" s="29">
        <v>6165.41</v>
      </c>
      <c r="K468" s="29"/>
      <c r="L468" s="50"/>
      <c r="M468" s="50"/>
      <c r="N468" s="50"/>
      <c r="O468" s="50"/>
      <c r="P468" s="50"/>
      <c r="Q468" s="50"/>
      <c r="R468" s="50"/>
      <c r="S468" s="50"/>
      <c r="T468" s="50"/>
      <c r="U468" s="50"/>
      <c r="V468" s="50"/>
      <c r="W468" s="50"/>
      <c r="X468" s="90">
        <f t="shared" si="181"/>
        <v>6165.41</v>
      </c>
      <c r="Y468" s="90"/>
      <c r="Z468" s="90"/>
      <c r="AA468" s="90">
        <f t="shared" si="180"/>
        <v>6165.41</v>
      </c>
      <c r="AB468" s="90"/>
      <c r="AC468" s="90"/>
      <c r="AD468" s="90">
        <f t="shared" si="178"/>
        <v>6165.41</v>
      </c>
      <c r="AE468" s="90"/>
      <c r="AF468" s="90"/>
      <c r="AG468" s="90">
        <f t="shared" si="179"/>
        <v>6165.41</v>
      </c>
      <c r="AH468" s="90"/>
      <c r="AI468" s="90"/>
      <c r="AJ468" s="90">
        <f t="shared" si="177"/>
        <v>6165.41</v>
      </c>
      <c r="AK468" s="90"/>
      <c r="AL468" s="90"/>
      <c r="AM468" s="90">
        <f t="shared" si="176"/>
        <v>6165.41</v>
      </c>
      <c r="AN468" s="90"/>
      <c r="AO468" s="90"/>
      <c r="AP468" s="90">
        <f t="shared" si="175"/>
        <v>6165.41</v>
      </c>
      <c r="AQ468" s="90"/>
      <c r="AR468" s="90"/>
      <c r="AS468" s="90">
        <f t="shared" si="174"/>
        <v>6165.41</v>
      </c>
      <c r="AT468" s="90"/>
      <c r="AU468" s="90"/>
      <c r="AV468" s="90">
        <f t="shared" si="170"/>
        <v>6165.41</v>
      </c>
      <c r="AW468" s="90"/>
      <c r="AX468" s="90"/>
      <c r="AY468" s="90">
        <f t="shared" si="184"/>
        <v>6165.41</v>
      </c>
      <c r="AZ468" s="90"/>
      <c r="BA468" s="90"/>
      <c r="BB468" s="90">
        <f t="shared" si="187"/>
        <v>6165.41</v>
      </c>
      <c r="BC468" s="90"/>
      <c r="BD468" s="90"/>
      <c r="BE468" s="90">
        <f t="shared" si="185"/>
        <v>6165.41</v>
      </c>
      <c r="BF468" s="90"/>
      <c r="BG468" s="90"/>
      <c r="BH468" s="90">
        <f t="shared" si="186"/>
        <v>6165.41</v>
      </c>
      <c r="BI468" s="50"/>
      <c r="BJ468" s="50"/>
      <c r="BK468" s="272">
        <f t="shared" si="182"/>
        <v>6165.41</v>
      </c>
      <c r="BL468" s="50"/>
      <c r="BM468" s="320"/>
      <c r="BN468" s="380"/>
      <c r="BO468" s="380"/>
      <c r="BP468" s="380"/>
      <c r="BQ468" s="380"/>
      <c r="BR468" s="380"/>
      <c r="BS468" s="380"/>
      <c r="BT468" s="380"/>
      <c r="BU468" s="380"/>
      <c r="BV468" s="380"/>
      <c r="BW468" s="380"/>
      <c r="BX468" s="372">
        <f t="shared" si="183"/>
        <v>0</v>
      </c>
      <c r="BY468" s="343"/>
      <c r="BZ468" s="51">
        <v>6165.41</v>
      </c>
      <c r="CA468" s="51"/>
      <c r="CB468" s="51"/>
      <c r="CC468" s="51"/>
      <c r="CD468" s="51"/>
      <c r="CE468" s="51"/>
      <c r="CF468" s="51"/>
      <c r="CG468" s="51"/>
      <c r="CH468" s="51"/>
      <c r="CI468" s="51"/>
      <c r="CJ468" s="51"/>
    </row>
    <row r="469" spans="1:88" s="27" customFormat="1" ht="28.5" customHeight="1">
      <c r="A469" s="203" t="s">
        <v>515</v>
      </c>
      <c r="B469" s="7" t="s">
        <v>53</v>
      </c>
      <c r="C469" s="1" t="s">
        <v>444</v>
      </c>
      <c r="D469" s="19"/>
      <c r="E469" s="5" t="s">
        <v>62</v>
      </c>
      <c r="F469" s="6" t="s">
        <v>3</v>
      </c>
      <c r="G469" s="5" t="s">
        <v>410</v>
      </c>
      <c r="H469" s="5">
        <v>840107</v>
      </c>
      <c r="I469" s="1" t="s">
        <v>163</v>
      </c>
      <c r="J469" s="29">
        <v>15000</v>
      </c>
      <c r="K469" s="29"/>
      <c r="L469" s="50"/>
      <c r="M469" s="50"/>
      <c r="N469" s="50"/>
      <c r="O469" s="50"/>
      <c r="P469" s="50"/>
      <c r="Q469" s="50"/>
      <c r="R469" s="50"/>
      <c r="S469" s="50"/>
      <c r="T469" s="50"/>
      <c r="U469" s="50"/>
      <c r="V469" s="50"/>
      <c r="W469" s="50"/>
      <c r="X469" s="90">
        <f t="shared" si="181"/>
        <v>15000</v>
      </c>
      <c r="Y469" s="90"/>
      <c r="Z469" s="90"/>
      <c r="AA469" s="90">
        <f t="shared" si="180"/>
        <v>15000</v>
      </c>
      <c r="AB469" s="90"/>
      <c r="AC469" s="90"/>
      <c r="AD469" s="90">
        <f t="shared" si="178"/>
        <v>15000</v>
      </c>
      <c r="AE469" s="90"/>
      <c r="AF469" s="90"/>
      <c r="AG469" s="90">
        <f t="shared" si="179"/>
        <v>15000</v>
      </c>
      <c r="AH469" s="90"/>
      <c r="AI469" s="90"/>
      <c r="AJ469" s="90">
        <f t="shared" si="177"/>
        <v>15000</v>
      </c>
      <c r="AK469" s="90"/>
      <c r="AL469" s="90"/>
      <c r="AM469" s="90">
        <f t="shared" si="176"/>
        <v>15000</v>
      </c>
      <c r="AN469" s="90"/>
      <c r="AO469" s="90"/>
      <c r="AP469" s="90">
        <f t="shared" si="175"/>
        <v>15000</v>
      </c>
      <c r="AQ469" s="90"/>
      <c r="AR469" s="90"/>
      <c r="AS469" s="90">
        <f t="shared" si="174"/>
        <v>15000</v>
      </c>
      <c r="AT469" s="90"/>
      <c r="AU469" s="90"/>
      <c r="AV469" s="90">
        <f t="shared" si="170"/>
        <v>15000</v>
      </c>
      <c r="AW469" s="90"/>
      <c r="AX469" s="90"/>
      <c r="AY469" s="90">
        <f t="shared" si="184"/>
        <v>15000</v>
      </c>
      <c r="AZ469" s="90"/>
      <c r="BA469" s="90"/>
      <c r="BB469" s="90">
        <f t="shared" si="187"/>
        <v>15000</v>
      </c>
      <c r="BC469" s="90"/>
      <c r="BD469" s="90"/>
      <c r="BE469" s="90">
        <f t="shared" si="185"/>
        <v>15000</v>
      </c>
      <c r="BF469" s="90"/>
      <c r="BG469" s="90"/>
      <c r="BH469" s="90">
        <f t="shared" si="186"/>
        <v>15000</v>
      </c>
      <c r="BI469" s="249" t="s">
        <v>1213</v>
      </c>
      <c r="BJ469" s="249">
        <v>13201</v>
      </c>
      <c r="BK469" s="272">
        <f t="shared" si="182"/>
        <v>1799</v>
      </c>
      <c r="BL469" s="50"/>
      <c r="BM469" s="320"/>
      <c r="BN469" s="380"/>
      <c r="BO469" s="380"/>
      <c r="BP469" s="380"/>
      <c r="BQ469" s="380"/>
      <c r="BR469" s="380"/>
      <c r="BS469" s="380"/>
      <c r="BT469" s="380"/>
      <c r="BU469" s="380"/>
      <c r="BV469" s="380"/>
      <c r="BW469" s="380"/>
      <c r="BX469" s="372">
        <f t="shared" si="183"/>
        <v>0</v>
      </c>
      <c r="BY469" s="343"/>
      <c r="BZ469" s="51"/>
      <c r="CA469" s="51"/>
      <c r="CB469" s="51"/>
      <c r="CC469" s="51"/>
      <c r="CD469" s="51"/>
      <c r="CE469" s="51">
        <v>15000</v>
      </c>
      <c r="CF469" s="51"/>
      <c r="CG469" s="51"/>
      <c r="CH469" s="51"/>
      <c r="CI469" s="51"/>
      <c r="CJ469" s="51"/>
    </row>
    <row r="470" spans="1:88" s="27" customFormat="1" ht="32.25" customHeight="1">
      <c r="A470" s="203" t="s">
        <v>515</v>
      </c>
      <c r="B470" s="7" t="s">
        <v>53</v>
      </c>
      <c r="C470" s="1" t="s">
        <v>178</v>
      </c>
      <c r="D470" s="19"/>
      <c r="E470" s="5" t="s">
        <v>62</v>
      </c>
      <c r="F470" s="6" t="s">
        <v>3</v>
      </c>
      <c r="G470" s="5" t="s">
        <v>410</v>
      </c>
      <c r="H470" s="5">
        <v>840107</v>
      </c>
      <c r="I470" s="1" t="s">
        <v>163</v>
      </c>
      <c r="J470" s="29">
        <v>7500</v>
      </c>
      <c r="K470" s="29"/>
      <c r="L470" s="50"/>
      <c r="M470" s="50"/>
      <c r="N470" s="50"/>
      <c r="O470" s="50"/>
      <c r="P470" s="50"/>
      <c r="Q470" s="50"/>
      <c r="R470" s="50"/>
      <c r="S470" s="50"/>
      <c r="T470" s="50"/>
      <c r="U470" s="50"/>
      <c r="V470" s="50"/>
      <c r="W470" s="50"/>
      <c r="X470" s="90">
        <f t="shared" si="181"/>
        <v>7500</v>
      </c>
      <c r="Y470" s="90"/>
      <c r="Z470" s="90"/>
      <c r="AA470" s="90">
        <f t="shared" si="180"/>
        <v>7500</v>
      </c>
      <c r="AB470" s="90"/>
      <c r="AC470" s="90"/>
      <c r="AD470" s="90">
        <f t="shared" si="178"/>
        <v>7500</v>
      </c>
      <c r="AE470" s="90"/>
      <c r="AF470" s="90"/>
      <c r="AG470" s="90">
        <f t="shared" si="179"/>
        <v>7500</v>
      </c>
      <c r="AH470" s="90"/>
      <c r="AI470" s="90"/>
      <c r="AJ470" s="90">
        <f t="shared" si="177"/>
        <v>7500</v>
      </c>
      <c r="AK470" s="90"/>
      <c r="AL470" s="90"/>
      <c r="AM470" s="90">
        <f t="shared" si="176"/>
        <v>7500</v>
      </c>
      <c r="AN470" s="90"/>
      <c r="AO470" s="90"/>
      <c r="AP470" s="90">
        <f t="shared" si="175"/>
        <v>7500</v>
      </c>
      <c r="AQ470" s="90"/>
      <c r="AR470" s="90"/>
      <c r="AS470" s="90">
        <f t="shared" si="174"/>
        <v>7500</v>
      </c>
      <c r="AT470" s="90"/>
      <c r="AU470" s="90"/>
      <c r="AV470" s="90">
        <f t="shared" ref="AV470:AV493" si="188">+AS470+AT470-AU470</f>
        <v>7500</v>
      </c>
      <c r="AW470" s="90"/>
      <c r="AX470" s="90"/>
      <c r="AY470" s="90">
        <f t="shared" si="184"/>
        <v>7500</v>
      </c>
      <c r="AZ470" s="90"/>
      <c r="BA470" s="90"/>
      <c r="BB470" s="90">
        <f t="shared" si="187"/>
        <v>7500</v>
      </c>
      <c r="BC470" s="90"/>
      <c r="BD470" s="90"/>
      <c r="BE470" s="90">
        <f t="shared" si="185"/>
        <v>7500</v>
      </c>
      <c r="BF470" s="90"/>
      <c r="BG470" s="90"/>
      <c r="BH470" s="90">
        <f t="shared" si="186"/>
        <v>7500</v>
      </c>
      <c r="BI470" s="249" t="s">
        <v>1210</v>
      </c>
      <c r="BJ470" s="249">
        <v>5676</v>
      </c>
      <c r="BK470" s="272">
        <f t="shared" si="182"/>
        <v>1824</v>
      </c>
      <c r="BL470" s="50"/>
      <c r="BM470" s="320"/>
      <c r="BN470" s="380"/>
      <c r="BO470" s="380"/>
      <c r="BP470" s="380"/>
      <c r="BQ470" s="380"/>
      <c r="BR470" s="380"/>
      <c r="BS470" s="380"/>
      <c r="BT470" s="381"/>
      <c r="BU470" s="381">
        <f>2600+2536+540</f>
        <v>5676</v>
      </c>
      <c r="BV470" s="381"/>
      <c r="BW470" s="381"/>
      <c r="BX470" s="372">
        <f t="shared" si="183"/>
        <v>5676</v>
      </c>
      <c r="BY470" s="343"/>
      <c r="BZ470" s="51"/>
      <c r="CA470" s="51"/>
      <c r="CB470" s="51"/>
      <c r="CC470" s="51"/>
      <c r="CD470" s="51">
        <v>7500</v>
      </c>
      <c r="CE470" s="51"/>
      <c r="CF470" s="51"/>
      <c r="CG470" s="51"/>
      <c r="CH470" s="51"/>
      <c r="CI470" s="51"/>
      <c r="CJ470" s="51"/>
    </row>
    <row r="471" spans="1:88" s="27" customFormat="1" ht="33.75" customHeight="1">
      <c r="A471" s="203" t="s">
        <v>515</v>
      </c>
      <c r="B471" s="7" t="s">
        <v>53</v>
      </c>
      <c r="C471" s="1" t="s">
        <v>198</v>
      </c>
      <c r="D471" s="19"/>
      <c r="E471" s="5" t="s">
        <v>62</v>
      </c>
      <c r="F471" s="6" t="s">
        <v>20</v>
      </c>
      <c r="G471" s="5" t="s">
        <v>410</v>
      </c>
      <c r="H471" s="5">
        <v>840107</v>
      </c>
      <c r="I471" s="1" t="s">
        <v>163</v>
      </c>
      <c r="J471" s="29">
        <v>19714.740000000002</v>
      </c>
      <c r="K471" s="29"/>
      <c r="L471" s="50"/>
      <c r="M471" s="50"/>
      <c r="N471" s="50"/>
      <c r="O471" s="50"/>
      <c r="P471" s="50"/>
      <c r="Q471" s="50"/>
      <c r="R471" s="50"/>
      <c r="S471" s="50"/>
      <c r="T471" s="50"/>
      <c r="U471" s="50"/>
      <c r="V471" s="50"/>
      <c r="W471" s="50"/>
      <c r="X471" s="90">
        <f t="shared" si="181"/>
        <v>19714.740000000002</v>
      </c>
      <c r="Y471" s="90"/>
      <c r="Z471" s="90"/>
      <c r="AA471" s="90">
        <f t="shared" si="180"/>
        <v>19714.740000000002</v>
      </c>
      <c r="AB471" s="90"/>
      <c r="AC471" s="90"/>
      <c r="AD471" s="90">
        <f t="shared" si="178"/>
        <v>19714.740000000002</v>
      </c>
      <c r="AE471" s="90"/>
      <c r="AF471" s="90"/>
      <c r="AG471" s="90">
        <f t="shared" si="179"/>
        <v>19714.740000000002</v>
      </c>
      <c r="AH471" s="90"/>
      <c r="AI471" s="90"/>
      <c r="AJ471" s="90">
        <f t="shared" si="177"/>
        <v>19714.740000000002</v>
      </c>
      <c r="AK471" s="90"/>
      <c r="AL471" s="90"/>
      <c r="AM471" s="90">
        <f t="shared" si="176"/>
        <v>19714.740000000002</v>
      </c>
      <c r="AN471" s="90"/>
      <c r="AO471" s="90">
        <v>3714.74</v>
      </c>
      <c r="AP471" s="90">
        <f t="shared" si="175"/>
        <v>16000.000000000002</v>
      </c>
      <c r="AQ471" s="90"/>
      <c r="AR471" s="90"/>
      <c r="AS471" s="90">
        <f t="shared" si="174"/>
        <v>16000.000000000002</v>
      </c>
      <c r="AT471" s="90"/>
      <c r="AU471" s="90"/>
      <c r="AV471" s="90">
        <f t="shared" si="188"/>
        <v>16000.000000000002</v>
      </c>
      <c r="AW471" s="90"/>
      <c r="AX471" s="90"/>
      <c r="AY471" s="90">
        <f t="shared" si="184"/>
        <v>16000.000000000002</v>
      </c>
      <c r="AZ471" s="90"/>
      <c r="BA471" s="90"/>
      <c r="BB471" s="90">
        <f t="shared" si="187"/>
        <v>16000.000000000002</v>
      </c>
      <c r="BC471" s="90"/>
      <c r="BD471" s="90"/>
      <c r="BE471" s="90">
        <f t="shared" si="185"/>
        <v>16000.000000000002</v>
      </c>
      <c r="BF471" s="90"/>
      <c r="BG471" s="90"/>
      <c r="BH471" s="90">
        <f t="shared" si="186"/>
        <v>16000.000000000002</v>
      </c>
      <c r="BI471" s="249" t="s">
        <v>657</v>
      </c>
      <c r="BJ471" s="249">
        <v>16000</v>
      </c>
      <c r="BK471" s="272">
        <f t="shared" si="182"/>
        <v>0</v>
      </c>
      <c r="BL471" s="50"/>
      <c r="BM471" s="320"/>
      <c r="BN471" s="380"/>
      <c r="BO471" s="381">
        <v>16000</v>
      </c>
      <c r="BP471" s="381"/>
      <c r="BQ471" s="381"/>
      <c r="BR471" s="381"/>
      <c r="BS471" s="381"/>
      <c r="BT471" s="381"/>
      <c r="BU471" s="381"/>
      <c r="BV471" s="381"/>
      <c r="BW471" s="381"/>
      <c r="BX471" s="372">
        <f t="shared" si="183"/>
        <v>16000</v>
      </c>
      <c r="BY471" s="343"/>
      <c r="BZ471" s="51"/>
      <c r="CA471" s="51">
        <f>+J471</f>
        <v>19714.740000000002</v>
      </c>
      <c r="CB471" s="51"/>
      <c r="CC471" s="51"/>
      <c r="CD471" s="51"/>
      <c r="CE471" s="51"/>
      <c r="CF471" s="51"/>
      <c r="CG471" s="51"/>
      <c r="CH471" s="51"/>
      <c r="CI471" s="51"/>
      <c r="CJ471" s="51"/>
    </row>
    <row r="472" spans="1:88" s="27" customFormat="1" ht="27.75" customHeight="1">
      <c r="A472" s="203" t="s">
        <v>515</v>
      </c>
      <c r="B472" s="7" t="s">
        <v>53</v>
      </c>
      <c r="C472" s="1" t="s">
        <v>204</v>
      </c>
      <c r="D472" s="19"/>
      <c r="E472" s="5" t="s">
        <v>203</v>
      </c>
      <c r="F472" s="6" t="s">
        <v>3</v>
      </c>
      <c r="G472" s="5" t="s">
        <v>410</v>
      </c>
      <c r="H472" s="5">
        <v>840107</v>
      </c>
      <c r="I472" s="1" t="s">
        <v>163</v>
      </c>
      <c r="J472" s="29">
        <v>19714.740000000002</v>
      </c>
      <c r="K472" s="29"/>
      <c r="L472" s="50"/>
      <c r="M472" s="50"/>
      <c r="N472" s="50"/>
      <c r="O472" s="50"/>
      <c r="P472" s="50"/>
      <c r="Q472" s="50"/>
      <c r="R472" s="50"/>
      <c r="S472" s="50"/>
      <c r="T472" s="50"/>
      <c r="U472" s="50"/>
      <c r="V472" s="50"/>
      <c r="W472" s="50"/>
      <c r="X472" s="90">
        <f t="shared" si="181"/>
        <v>19714.740000000002</v>
      </c>
      <c r="Y472" s="90"/>
      <c r="Z472" s="90"/>
      <c r="AA472" s="90">
        <f t="shared" si="180"/>
        <v>19714.740000000002</v>
      </c>
      <c r="AB472" s="90"/>
      <c r="AC472" s="90"/>
      <c r="AD472" s="90">
        <f t="shared" si="178"/>
        <v>19714.740000000002</v>
      </c>
      <c r="AE472" s="90"/>
      <c r="AF472" s="90"/>
      <c r="AG472" s="90">
        <f t="shared" si="179"/>
        <v>19714.740000000002</v>
      </c>
      <c r="AH472" s="90"/>
      <c r="AI472" s="90"/>
      <c r="AJ472" s="90">
        <f t="shared" si="177"/>
        <v>19714.740000000002</v>
      </c>
      <c r="AK472" s="90"/>
      <c r="AL472" s="90"/>
      <c r="AM472" s="90">
        <f t="shared" si="176"/>
        <v>19714.740000000002</v>
      </c>
      <c r="AN472" s="90"/>
      <c r="AO472" s="90">
        <v>19714.740000000002</v>
      </c>
      <c r="AP472" s="90">
        <f t="shared" si="175"/>
        <v>0</v>
      </c>
      <c r="AQ472" s="90"/>
      <c r="AR472" s="90"/>
      <c r="AS472" s="90">
        <f t="shared" ref="AS472:AS492" si="189">+AP472+AQ472-AR472</f>
        <v>0</v>
      </c>
      <c r="AT472" s="90"/>
      <c r="AU472" s="90"/>
      <c r="AV472" s="90">
        <f t="shared" si="188"/>
        <v>0</v>
      </c>
      <c r="AW472" s="90"/>
      <c r="AX472" s="90"/>
      <c r="AY472" s="90">
        <f t="shared" si="184"/>
        <v>0</v>
      </c>
      <c r="AZ472" s="90"/>
      <c r="BA472" s="90"/>
      <c r="BB472" s="90">
        <f t="shared" si="187"/>
        <v>0</v>
      </c>
      <c r="BC472" s="90"/>
      <c r="BD472" s="90"/>
      <c r="BE472" s="90">
        <f t="shared" si="185"/>
        <v>0</v>
      </c>
      <c r="BF472" s="90"/>
      <c r="BG472" s="90"/>
      <c r="BH472" s="90">
        <f t="shared" si="186"/>
        <v>0</v>
      </c>
      <c r="BI472" s="50"/>
      <c r="BJ472" s="50"/>
      <c r="BK472" s="272">
        <f t="shared" si="182"/>
        <v>0</v>
      </c>
      <c r="BL472" s="50"/>
      <c r="BM472" s="320"/>
      <c r="BN472" s="380"/>
      <c r="BO472" s="380"/>
      <c r="BP472" s="380"/>
      <c r="BQ472" s="380"/>
      <c r="BR472" s="380"/>
      <c r="BS472" s="380"/>
      <c r="BT472" s="380"/>
      <c r="BU472" s="380"/>
      <c r="BV472" s="380"/>
      <c r="BW472" s="380"/>
      <c r="BX472" s="372">
        <f t="shared" si="183"/>
        <v>0</v>
      </c>
      <c r="BY472" s="343"/>
      <c r="BZ472" s="51"/>
      <c r="CA472" s="51"/>
      <c r="CB472" s="51"/>
      <c r="CC472" s="51"/>
      <c r="CD472" s="51"/>
      <c r="CE472" s="51"/>
      <c r="CF472" s="51"/>
      <c r="CG472" s="51">
        <f>+J472</f>
        <v>19714.740000000002</v>
      </c>
      <c r="CH472" s="51"/>
      <c r="CI472" s="51"/>
      <c r="CJ472" s="51"/>
    </row>
    <row r="473" spans="1:88" s="27" customFormat="1" ht="35.25" customHeight="1">
      <c r="A473" s="203" t="s">
        <v>515</v>
      </c>
      <c r="B473" s="7" t="s">
        <v>53</v>
      </c>
      <c r="C473" s="1" t="s">
        <v>395</v>
      </c>
      <c r="D473" s="19"/>
      <c r="E473" s="5" t="s">
        <v>203</v>
      </c>
      <c r="F473" s="6" t="s">
        <v>3</v>
      </c>
      <c r="G473" s="5" t="s">
        <v>410</v>
      </c>
      <c r="H473" s="5">
        <v>840107</v>
      </c>
      <c r="I473" s="1" t="s">
        <v>163</v>
      </c>
      <c r="J473" s="29">
        <v>5674.41</v>
      </c>
      <c r="K473" s="29"/>
      <c r="L473" s="50"/>
      <c r="M473" s="50"/>
      <c r="N473" s="50"/>
      <c r="O473" s="50"/>
      <c r="P473" s="50"/>
      <c r="Q473" s="50"/>
      <c r="R473" s="50"/>
      <c r="S473" s="50"/>
      <c r="T473" s="50"/>
      <c r="U473" s="50"/>
      <c r="V473" s="50"/>
      <c r="W473" s="50"/>
      <c r="X473" s="90">
        <f t="shared" si="181"/>
        <v>5674.41</v>
      </c>
      <c r="Y473" s="90"/>
      <c r="Z473" s="90"/>
      <c r="AA473" s="90">
        <f t="shared" si="180"/>
        <v>5674.41</v>
      </c>
      <c r="AB473" s="90"/>
      <c r="AC473" s="90"/>
      <c r="AD473" s="90">
        <f t="shared" si="178"/>
        <v>5674.41</v>
      </c>
      <c r="AE473" s="90"/>
      <c r="AF473" s="90"/>
      <c r="AG473" s="90">
        <f t="shared" si="179"/>
        <v>5674.41</v>
      </c>
      <c r="AH473" s="90"/>
      <c r="AI473" s="90"/>
      <c r="AJ473" s="90">
        <f t="shared" si="177"/>
        <v>5674.41</v>
      </c>
      <c r="AK473" s="90"/>
      <c r="AL473" s="90"/>
      <c r="AM473" s="90">
        <f t="shared" si="176"/>
        <v>5674.41</v>
      </c>
      <c r="AN473" s="90"/>
      <c r="AO473" s="90"/>
      <c r="AP473" s="90">
        <f t="shared" si="175"/>
        <v>5674.41</v>
      </c>
      <c r="AQ473" s="90"/>
      <c r="AR473" s="90"/>
      <c r="AS473" s="90">
        <f t="shared" si="189"/>
        <v>5674.41</v>
      </c>
      <c r="AT473" s="90"/>
      <c r="AU473" s="90"/>
      <c r="AV473" s="90">
        <f t="shared" si="188"/>
        <v>5674.41</v>
      </c>
      <c r="AW473" s="90"/>
      <c r="AX473" s="90"/>
      <c r="AY473" s="90">
        <f t="shared" si="184"/>
        <v>5674.41</v>
      </c>
      <c r="AZ473" s="90"/>
      <c r="BA473" s="90"/>
      <c r="BB473" s="90">
        <f t="shared" si="187"/>
        <v>5674.41</v>
      </c>
      <c r="BC473" s="90"/>
      <c r="BD473" s="90"/>
      <c r="BE473" s="90">
        <f t="shared" si="185"/>
        <v>5674.41</v>
      </c>
      <c r="BF473" s="90"/>
      <c r="BG473" s="90"/>
      <c r="BH473" s="90">
        <f t="shared" si="186"/>
        <v>5674.41</v>
      </c>
      <c r="BI473" s="249" t="s">
        <v>652</v>
      </c>
      <c r="BJ473" s="249">
        <v>5674.41</v>
      </c>
      <c r="BK473" s="272">
        <f t="shared" si="182"/>
        <v>0</v>
      </c>
      <c r="BL473" s="249"/>
      <c r="BM473" s="321">
        <v>5674.41</v>
      </c>
      <c r="BN473" s="381"/>
      <c r="BO473" s="381"/>
      <c r="BP473" s="381"/>
      <c r="BQ473" s="381"/>
      <c r="BR473" s="381"/>
      <c r="BS473" s="381"/>
      <c r="BT473" s="381"/>
      <c r="BU473" s="381"/>
      <c r="BV473" s="381"/>
      <c r="BW473" s="381"/>
      <c r="BX473" s="372">
        <f t="shared" si="183"/>
        <v>5674.41</v>
      </c>
      <c r="BY473" s="343"/>
      <c r="BZ473" s="51">
        <f>+J473</f>
        <v>5674.41</v>
      </c>
      <c r="CA473" s="51"/>
      <c r="CB473" s="51"/>
      <c r="CC473" s="51"/>
      <c r="CD473" s="51"/>
      <c r="CE473" s="51"/>
      <c r="CF473" s="51"/>
      <c r="CG473" s="51"/>
      <c r="CH473" s="51"/>
      <c r="CI473" s="51"/>
      <c r="CJ473" s="51"/>
    </row>
    <row r="474" spans="1:88" s="27" customFormat="1" ht="35.25" customHeight="1">
      <c r="A474" s="203" t="s">
        <v>515</v>
      </c>
      <c r="B474" s="7" t="s">
        <v>53</v>
      </c>
      <c r="C474" s="1" t="s">
        <v>1003</v>
      </c>
      <c r="D474" s="19"/>
      <c r="E474" s="5" t="s">
        <v>203</v>
      </c>
      <c r="F474" s="6" t="s">
        <v>3</v>
      </c>
      <c r="G474" s="5" t="s">
        <v>410</v>
      </c>
      <c r="H474" s="5">
        <v>840107</v>
      </c>
      <c r="I474" s="1" t="s">
        <v>163</v>
      </c>
      <c r="J474" s="29">
        <v>0</v>
      </c>
      <c r="K474" s="29"/>
      <c r="L474" s="50"/>
      <c r="M474" s="50"/>
      <c r="N474" s="50"/>
      <c r="O474" s="50"/>
      <c r="P474" s="50"/>
      <c r="Q474" s="50"/>
      <c r="R474" s="50"/>
      <c r="S474" s="50"/>
      <c r="T474" s="50"/>
      <c r="U474" s="50"/>
      <c r="V474" s="50"/>
      <c r="W474" s="50"/>
      <c r="X474" s="90">
        <f t="shared" si="181"/>
        <v>0</v>
      </c>
      <c r="Y474" s="90"/>
      <c r="Z474" s="90"/>
      <c r="AA474" s="90">
        <f t="shared" si="180"/>
        <v>0</v>
      </c>
      <c r="AB474" s="90"/>
      <c r="AC474" s="90"/>
      <c r="AD474" s="90">
        <f t="shared" si="178"/>
        <v>0</v>
      </c>
      <c r="AE474" s="90"/>
      <c r="AF474" s="90"/>
      <c r="AG474" s="90">
        <f t="shared" si="179"/>
        <v>0</v>
      </c>
      <c r="AH474" s="90"/>
      <c r="AI474" s="90"/>
      <c r="AJ474" s="90">
        <f t="shared" si="177"/>
        <v>0</v>
      </c>
      <c r="AK474" s="90"/>
      <c r="AL474" s="90"/>
      <c r="AM474" s="90">
        <f t="shared" si="176"/>
        <v>0</v>
      </c>
      <c r="AN474" s="90">
        <v>75000</v>
      </c>
      <c r="AO474" s="90"/>
      <c r="AP474" s="90">
        <f t="shared" si="175"/>
        <v>75000</v>
      </c>
      <c r="AQ474" s="90"/>
      <c r="AR474" s="90"/>
      <c r="AS474" s="90">
        <f t="shared" si="189"/>
        <v>75000</v>
      </c>
      <c r="AT474" s="90"/>
      <c r="AU474" s="90"/>
      <c r="AV474" s="90">
        <f t="shared" si="188"/>
        <v>75000</v>
      </c>
      <c r="AW474" s="90"/>
      <c r="AX474" s="90"/>
      <c r="AY474" s="90">
        <f t="shared" si="184"/>
        <v>75000</v>
      </c>
      <c r="AZ474" s="90"/>
      <c r="BA474" s="90"/>
      <c r="BB474" s="90">
        <f t="shared" si="187"/>
        <v>75000</v>
      </c>
      <c r="BC474" s="90"/>
      <c r="BD474" s="90"/>
      <c r="BE474" s="90">
        <f t="shared" si="185"/>
        <v>75000</v>
      </c>
      <c r="BF474" s="90"/>
      <c r="BG474" s="90"/>
      <c r="BH474" s="90">
        <f t="shared" si="186"/>
        <v>75000</v>
      </c>
      <c r="BI474" s="249"/>
      <c r="BJ474" s="249"/>
      <c r="BK474" s="272">
        <f t="shared" si="182"/>
        <v>75000</v>
      </c>
      <c r="BL474" s="249"/>
      <c r="BM474" s="321"/>
      <c r="BN474" s="381"/>
      <c r="BO474" s="381"/>
      <c r="BP474" s="381"/>
      <c r="BQ474" s="381"/>
      <c r="BR474" s="381"/>
      <c r="BS474" s="381"/>
      <c r="BT474" s="381"/>
      <c r="BU474" s="381"/>
      <c r="BV474" s="381"/>
      <c r="BW474" s="381"/>
      <c r="BX474" s="372">
        <f t="shared" si="183"/>
        <v>0</v>
      </c>
      <c r="BY474" s="343"/>
      <c r="BZ474" s="51"/>
      <c r="CA474" s="51"/>
      <c r="CB474" s="51"/>
      <c r="CC474" s="51"/>
      <c r="CD474" s="51"/>
      <c r="CE474" s="51"/>
      <c r="CF474" s="51"/>
      <c r="CG474" s="51"/>
      <c r="CH474" s="51"/>
      <c r="CI474" s="51"/>
      <c r="CJ474" s="51"/>
    </row>
    <row r="475" spans="1:88" s="27" customFormat="1" ht="31.5" customHeight="1">
      <c r="A475" s="203" t="s">
        <v>515</v>
      </c>
      <c r="B475" s="7" t="s">
        <v>53</v>
      </c>
      <c r="C475" s="1" t="s">
        <v>342</v>
      </c>
      <c r="D475" s="19"/>
      <c r="E475" s="5" t="s">
        <v>321</v>
      </c>
      <c r="F475" s="6" t="s">
        <v>245</v>
      </c>
      <c r="G475" s="5" t="s">
        <v>410</v>
      </c>
      <c r="H475" s="5">
        <v>840107</v>
      </c>
      <c r="I475" s="1" t="s">
        <v>163</v>
      </c>
      <c r="J475" s="29">
        <v>15000</v>
      </c>
      <c r="K475" s="29"/>
      <c r="L475" s="50"/>
      <c r="M475" s="50"/>
      <c r="N475" s="50"/>
      <c r="O475" s="50"/>
      <c r="P475" s="50"/>
      <c r="Q475" s="50"/>
      <c r="R475" s="50"/>
      <c r="S475" s="50"/>
      <c r="T475" s="50"/>
      <c r="U475" s="50"/>
      <c r="V475" s="50"/>
      <c r="W475" s="50"/>
      <c r="X475" s="90">
        <f t="shared" si="181"/>
        <v>15000</v>
      </c>
      <c r="Y475" s="90"/>
      <c r="Z475" s="90"/>
      <c r="AA475" s="90">
        <f t="shared" si="180"/>
        <v>15000</v>
      </c>
      <c r="AB475" s="90"/>
      <c r="AC475" s="90"/>
      <c r="AD475" s="90">
        <f t="shared" si="178"/>
        <v>15000</v>
      </c>
      <c r="AE475" s="90"/>
      <c r="AF475" s="90"/>
      <c r="AG475" s="90">
        <f t="shared" si="179"/>
        <v>15000</v>
      </c>
      <c r="AH475" s="90"/>
      <c r="AI475" s="90"/>
      <c r="AJ475" s="90">
        <f t="shared" si="177"/>
        <v>15000</v>
      </c>
      <c r="AK475" s="90"/>
      <c r="AL475" s="90"/>
      <c r="AM475" s="90">
        <f t="shared" si="176"/>
        <v>15000</v>
      </c>
      <c r="AN475" s="90">
        <v>19890</v>
      </c>
      <c r="AO475" s="90"/>
      <c r="AP475" s="90">
        <f t="shared" si="175"/>
        <v>34890</v>
      </c>
      <c r="AQ475" s="90"/>
      <c r="AR475" s="90"/>
      <c r="AS475" s="90">
        <f t="shared" si="189"/>
        <v>34890</v>
      </c>
      <c r="AT475" s="90"/>
      <c r="AU475" s="90"/>
      <c r="AV475" s="90">
        <f t="shared" si="188"/>
        <v>34890</v>
      </c>
      <c r="AW475" s="90"/>
      <c r="AX475" s="90"/>
      <c r="AY475" s="90">
        <f t="shared" si="184"/>
        <v>34890</v>
      </c>
      <c r="AZ475" s="90"/>
      <c r="BA475" s="90"/>
      <c r="BB475" s="90">
        <f t="shared" si="187"/>
        <v>34890</v>
      </c>
      <c r="BC475" s="90"/>
      <c r="BD475" s="90"/>
      <c r="BE475" s="90">
        <f t="shared" si="185"/>
        <v>34890</v>
      </c>
      <c r="BF475" s="90"/>
      <c r="BG475" s="90"/>
      <c r="BH475" s="90">
        <f t="shared" si="186"/>
        <v>34890</v>
      </c>
      <c r="BI475" s="50"/>
      <c r="BJ475" s="50"/>
      <c r="BK475" s="272">
        <f t="shared" si="182"/>
        <v>34890</v>
      </c>
      <c r="BL475" s="50"/>
      <c r="BM475" s="320"/>
      <c r="BN475" s="380"/>
      <c r="BO475" s="380"/>
      <c r="BP475" s="380"/>
      <c r="BQ475" s="380"/>
      <c r="BR475" s="380"/>
      <c r="BS475" s="380"/>
      <c r="BT475" s="380"/>
      <c r="BU475" s="380"/>
      <c r="BV475" s="380"/>
      <c r="BW475" s="380"/>
      <c r="BX475" s="372">
        <f t="shared" si="183"/>
        <v>0</v>
      </c>
      <c r="BY475" s="343"/>
      <c r="BZ475" s="51"/>
      <c r="CA475" s="51"/>
      <c r="CB475" s="51">
        <f>+J475</f>
        <v>15000</v>
      </c>
      <c r="CC475" s="51"/>
      <c r="CD475" s="51"/>
      <c r="CE475" s="51"/>
      <c r="CF475" s="51"/>
      <c r="CG475" s="51"/>
      <c r="CH475" s="51"/>
      <c r="CI475" s="51"/>
      <c r="CJ475" s="51"/>
    </row>
    <row r="476" spans="1:88" s="27" customFormat="1" ht="32.25" customHeight="1">
      <c r="A476" s="203" t="s">
        <v>515</v>
      </c>
      <c r="B476" s="7" t="s">
        <v>0</v>
      </c>
      <c r="C476" s="1" t="s">
        <v>29</v>
      </c>
      <c r="D476" s="19"/>
      <c r="E476" s="5" t="s">
        <v>14</v>
      </c>
      <c r="F476" s="6" t="s">
        <v>20</v>
      </c>
      <c r="G476" s="5" t="s">
        <v>409</v>
      </c>
      <c r="H476" s="5">
        <v>840111</v>
      </c>
      <c r="I476" s="1" t="s">
        <v>30</v>
      </c>
      <c r="J476" s="29">
        <v>40990</v>
      </c>
      <c r="K476" s="29"/>
      <c r="L476" s="50"/>
      <c r="M476" s="50"/>
      <c r="N476" s="50"/>
      <c r="O476" s="50"/>
      <c r="P476" s="50"/>
      <c r="Q476" s="50"/>
      <c r="R476" s="50"/>
      <c r="S476" s="50"/>
      <c r="T476" s="50"/>
      <c r="U476" s="50"/>
      <c r="V476" s="50"/>
      <c r="W476" s="50"/>
      <c r="X476" s="90">
        <f t="shared" si="181"/>
        <v>40990</v>
      </c>
      <c r="Y476" s="90"/>
      <c r="Z476" s="90"/>
      <c r="AA476" s="90">
        <f t="shared" si="180"/>
        <v>40990</v>
      </c>
      <c r="AB476" s="90"/>
      <c r="AC476" s="90"/>
      <c r="AD476" s="90">
        <f t="shared" si="178"/>
        <v>40990</v>
      </c>
      <c r="AE476" s="90"/>
      <c r="AF476" s="90"/>
      <c r="AG476" s="90">
        <f t="shared" si="179"/>
        <v>40990</v>
      </c>
      <c r="AH476" s="90"/>
      <c r="AI476" s="90"/>
      <c r="AJ476" s="90">
        <f t="shared" si="177"/>
        <v>40990</v>
      </c>
      <c r="AK476" s="90"/>
      <c r="AL476" s="90"/>
      <c r="AM476" s="90">
        <f t="shared" si="176"/>
        <v>40990</v>
      </c>
      <c r="AN476" s="90"/>
      <c r="AO476" s="90"/>
      <c r="AP476" s="90">
        <f t="shared" si="175"/>
        <v>40990</v>
      </c>
      <c r="AQ476" s="90"/>
      <c r="AR476" s="90"/>
      <c r="AS476" s="90">
        <f t="shared" si="189"/>
        <v>40990</v>
      </c>
      <c r="AT476" s="90"/>
      <c r="AU476" s="90"/>
      <c r="AV476" s="90">
        <f t="shared" si="188"/>
        <v>40990</v>
      </c>
      <c r="AW476" s="90"/>
      <c r="AX476" s="90"/>
      <c r="AY476" s="90">
        <f t="shared" si="184"/>
        <v>40990</v>
      </c>
      <c r="AZ476" s="90"/>
      <c r="BA476" s="90"/>
      <c r="BB476" s="90">
        <f t="shared" si="187"/>
        <v>40990</v>
      </c>
      <c r="BC476" s="90"/>
      <c r="BD476" s="90"/>
      <c r="BE476" s="90">
        <f t="shared" si="185"/>
        <v>40990</v>
      </c>
      <c r="BF476" s="90"/>
      <c r="BG476" s="90"/>
      <c r="BH476" s="90">
        <f t="shared" si="186"/>
        <v>40990</v>
      </c>
      <c r="BI476" s="249" t="s">
        <v>634</v>
      </c>
      <c r="BJ476" s="249">
        <v>40990</v>
      </c>
      <c r="BK476" s="272">
        <f t="shared" si="182"/>
        <v>0</v>
      </c>
      <c r="BL476" s="256"/>
      <c r="BM476" s="338">
        <v>40990</v>
      </c>
      <c r="BN476" s="396"/>
      <c r="BO476" s="396"/>
      <c r="BP476" s="396"/>
      <c r="BQ476" s="396"/>
      <c r="BR476" s="396"/>
      <c r="BS476" s="396"/>
      <c r="BT476" s="396"/>
      <c r="BU476" s="396"/>
      <c r="BV476" s="396"/>
      <c r="BW476" s="396"/>
      <c r="BX476" s="372">
        <f t="shared" si="183"/>
        <v>40990</v>
      </c>
      <c r="BY476" s="343"/>
      <c r="BZ476" s="51">
        <f>+J476</f>
        <v>40990</v>
      </c>
      <c r="CA476" s="51"/>
      <c r="CB476" s="51"/>
      <c r="CC476" s="51"/>
      <c r="CD476" s="51"/>
      <c r="CE476" s="51"/>
      <c r="CF476" s="51"/>
      <c r="CG476" s="51"/>
      <c r="CH476" s="51"/>
      <c r="CI476" s="51"/>
      <c r="CJ476" s="51"/>
    </row>
    <row r="477" spans="1:88" s="27" customFormat="1" ht="31.5" customHeight="1">
      <c r="A477" s="203" t="s">
        <v>515</v>
      </c>
      <c r="B477" s="7" t="s">
        <v>0</v>
      </c>
      <c r="C477" s="1" t="s">
        <v>18</v>
      </c>
      <c r="D477" s="19" t="s">
        <v>383</v>
      </c>
      <c r="E477" s="5" t="s">
        <v>14</v>
      </c>
      <c r="F477" s="6" t="s">
        <v>3</v>
      </c>
      <c r="G477" s="5" t="s">
        <v>409</v>
      </c>
      <c r="H477" s="5">
        <v>840113</v>
      </c>
      <c r="I477" s="1" t="s">
        <v>423</v>
      </c>
      <c r="J477" s="29">
        <v>80000</v>
      </c>
      <c r="K477" s="29" t="s">
        <v>956</v>
      </c>
      <c r="L477" s="50">
        <v>9840</v>
      </c>
      <c r="M477" s="50"/>
      <c r="N477" s="50"/>
      <c r="O477" s="50"/>
      <c r="P477" s="50"/>
      <c r="Q477" s="50"/>
      <c r="R477" s="50"/>
      <c r="S477" s="50"/>
      <c r="T477" s="50"/>
      <c r="U477" s="50"/>
      <c r="V477" s="50"/>
      <c r="W477" s="50"/>
      <c r="X477" s="90">
        <f t="shared" si="181"/>
        <v>80000</v>
      </c>
      <c r="Y477" s="90"/>
      <c r="Z477" s="90"/>
      <c r="AA477" s="90">
        <f t="shared" si="180"/>
        <v>80000</v>
      </c>
      <c r="AB477" s="90"/>
      <c r="AC477" s="90"/>
      <c r="AD477" s="90">
        <f t="shared" si="178"/>
        <v>80000</v>
      </c>
      <c r="AE477" s="90"/>
      <c r="AF477" s="90"/>
      <c r="AG477" s="90">
        <f t="shared" si="179"/>
        <v>80000</v>
      </c>
      <c r="AH477" s="90"/>
      <c r="AI477" s="90"/>
      <c r="AJ477" s="90">
        <f t="shared" si="177"/>
        <v>80000</v>
      </c>
      <c r="AK477" s="90"/>
      <c r="AL477" s="90"/>
      <c r="AM477" s="90">
        <f t="shared" si="176"/>
        <v>80000</v>
      </c>
      <c r="AN477" s="90"/>
      <c r="AO477" s="90"/>
      <c r="AP477" s="90">
        <f t="shared" si="175"/>
        <v>80000</v>
      </c>
      <c r="AQ477" s="90"/>
      <c r="AR477" s="90"/>
      <c r="AS477" s="90">
        <f t="shared" si="189"/>
        <v>80000</v>
      </c>
      <c r="AT477" s="90"/>
      <c r="AU477" s="90"/>
      <c r="AV477" s="90">
        <f t="shared" si="188"/>
        <v>80000</v>
      </c>
      <c r="AW477" s="90"/>
      <c r="AX477" s="90"/>
      <c r="AY477" s="90">
        <f t="shared" si="184"/>
        <v>80000</v>
      </c>
      <c r="AZ477" s="90"/>
      <c r="BA477" s="90"/>
      <c r="BB477" s="90">
        <f t="shared" si="187"/>
        <v>80000</v>
      </c>
      <c r="BC477" s="90"/>
      <c r="BD477" s="90"/>
      <c r="BE477" s="90">
        <f t="shared" si="185"/>
        <v>80000</v>
      </c>
      <c r="BF477" s="90"/>
      <c r="BG477" s="90"/>
      <c r="BH477" s="90">
        <f t="shared" si="186"/>
        <v>80000</v>
      </c>
      <c r="BI477" s="249" t="s">
        <v>1207</v>
      </c>
      <c r="BJ477" s="249">
        <v>22960</v>
      </c>
      <c r="BK477" s="272">
        <f t="shared" si="182"/>
        <v>57040</v>
      </c>
      <c r="BL477" s="50"/>
      <c r="BM477" s="320"/>
      <c r="BN477" s="380"/>
      <c r="BO477" s="380"/>
      <c r="BP477" s="380"/>
      <c r="BQ477" s="380"/>
      <c r="BR477" s="380"/>
      <c r="BS477" s="380"/>
      <c r="BT477" s="380"/>
      <c r="BU477" s="380"/>
      <c r="BV477" s="380"/>
      <c r="BW477" s="380"/>
      <c r="BX477" s="372">
        <f t="shared" si="183"/>
        <v>0</v>
      </c>
      <c r="BY477" s="343"/>
      <c r="BZ477" s="51"/>
      <c r="CA477" s="51"/>
      <c r="CB477" s="51"/>
      <c r="CC477" s="51">
        <f>+J477</f>
        <v>80000</v>
      </c>
      <c r="CD477" s="51"/>
      <c r="CE477" s="51"/>
      <c r="CF477" s="51"/>
      <c r="CG477" s="51"/>
      <c r="CH477" s="51"/>
      <c r="CI477" s="51"/>
      <c r="CJ477" s="51"/>
    </row>
    <row r="478" spans="1:88" s="27" customFormat="1" ht="28.5" customHeight="1">
      <c r="A478" s="203" t="s">
        <v>515</v>
      </c>
      <c r="B478" s="7" t="s">
        <v>0</v>
      </c>
      <c r="C478" s="1" t="s">
        <v>26</v>
      </c>
      <c r="D478" s="19"/>
      <c r="E478" s="5" t="s">
        <v>14</v>
      </c>
      <c r="F478" s="6" t="s">
        <v>3</v>
      </c>
      <c r="G478" s="5" t="s">
        <v>409</v>
      </c>
      <c r="H478" s="5">
        <v>840113</v>
      </c>
      <c r="I478" s="1" t="s">
        <v>423</v>
      </c>
      <c r="J478" s="29">
        <v>132000</v>
      </c>
      <c r="K478" s="29"/>
      <c r="L478" s="50"/>
      <c r="M478" s="50"/>
      <c r="N478" s="50"/>
      <c r="O478" s="50"/>
      <c r="P478" s="50"/>
      <c r="Q478" s="50"/>
      <c r="R478" s="50"/>
      <c r="S478" s="50"/>
      <c r="T478" s="50"/>
      <c r="U478" s="50"/>
      <c r="V478" s="50"/>
      <c r="W478" s="50"/>
      <c r="X478" s="90">
        <f t="shared" si="181"/>
        <v>132000</v>
      </c>
      <c r="Y478" s="90"/>
      <c r="Z478" s="90"/>
      <c r="AA478" s="90">
        <f t="shared" si="180"/>
        <v>132000</v>
      </c>
      <c r="AB478" s="90"/>
      <c r="AC478" s="90"/>
      <c r="AD478" s="90">
        <f t="shared" si="178"/>
        <v>132000</v>
      </c>
      <c r="AE478" s="90"/>
      <c r="AF478" s="90"/>
      <c r="AG478" s="90">
        <f t="shared" si="179"/>
        <v>132000</v>
      </c>
      <c r="AH478" s="90"/>
      <c r="AI478" s="90"/>
      <c r="AJ478" s="90">
        <f t="shared" si="177"/>
        <v>132000</v>
      </c>
      <c r="AK478" s="90"/>
      <c r="AL478" s="90"/>
      <c r="AM478" s="90">
        <f t="shared" si="176"/>
        <v>132000</v>
      </c>
      <c r="AN478" s="90"/>
      <c r="AO478" s="90"/>
      <c r="AP478" s="90">
        <f t="shared" si="175"/>
        <v>132000</v>
      </c>
      <c r="AQ478" s="90"/>
      <c r="AR478" s="90"/>
      <c r="AS478" s="90">
        <f t="shared" si="189"/>
        <v>132000</v>
      </c>
      <c r="AT478" s="90"/>
      <c r="AU478" s="90"/>
      <c r="AV478" s="90">
        <f t="shared" si="188"/>
        <v>132000</v>
      </c>
      <c r="AW478" s="90"/>
      <c r="AX478" s="90"/>
      <c r="AY478" s="90">
        <f t="shared" si="184"/>
        <v>132000</v>
      </c>
      <c r="AZ478" s="90"/>
      <c r="BA478" s="90"/>
      <c r="BB478" s="90">
        <f t="shared" si="187"/>
        <v>132000</v>
      </c>
      <c r="BC478" s="90"/>
      <c r="BD478" s="90"/>
      <c r="BE478" s="90">
        <f t="shared" si="185"/>
        <v>132000</v>
      </c>
      <c r="BF478" s="90"/>
      <c r="BG478" s="90"/>
      <c r="BH478" s="90">
        <f t="shared" si="186"/>
        <v>132000</v>
      </c>
      <c r="BI478" s="249" t="s">
        <v>705</v>
      </c>
      <c r="BJ478" s="249">
        <v>129222</v>
      </c>
      <c r="BK478" s="272">
        <f t="shared" si="182"/>
        <v>2778</v>
      </c>
      <c r="BL478" s="50"/>
      <c r="BM478" s="320"/>
      <c r="BN478" s="380"/>
      <c r="BO478" s="380"/>
      <c r="BP478" s="380"/>
      <c r="BQ478" s="380"/>
      <c r="BR478" s="380"/>
      <c r="BS478" s="380"/>
      <c r="BT478" s="380"/>
      <c r="BU478" s="380"/>
      <c r="BV478" s="380"/>
      <c r="BW478" s="380"/>
      <c r="BX478" s="372">
        <f t="shared" si="183"/>
        <v>0</v>
      </c>
      <c r="BY478" s="343"/>
      <c r="BZ478" s="51"/>
      <c r="CA478" s="51"/>
      <c r="CB478" s="51"/>
      <c r="CC478" s="51"/>
      <c r="CD478" s="51"/>
      <c r="CE478" s="51">
        <f>+J478</f>
        <v>132000</v>
      </c>
      <c r="CF478" s="51"/>
      <c r="CG478" s="51"/>
      <c r="CH478" s="51"/>
      <c r="CI478" s="51"/>
      <c r="CJ478" s="51"/>
    </row>
    <row r="479" spans="1:88" s="27" customFormat="1" ht="35.25" customHeight="1">
      <c r="A479" s="203" t="s">
        <v>515</v>
      </c>
      <c r="B479" s="7" t="s">
        <v>0</v>
      </c>
      <c r="C479" s="1" t="s">
        <v>27</v>
      </c>
      <c r="D479" s="19" t="s">
        <v>385</v>
      </c>
      <c r="E479" s="5" t="s">
        <v>14</v>
      </c>
      <c r="F479" s="6" t="s">
        <v>3</v>
      </c>
      <c r="G479" s="5" t="s">
        <v>409</v>
      </c>
      <c r="H479" s="5">
        <v>840113</v>
      </c>
      <c r="I479" s="1" t="s">
        <v>423</v>
      </c>
      <c r="J479" s="29">
        <v>296000</v>
      </c>
      <c r="K479" s="29"/>
      <c r="L479" s="50"/>
      <c r="M479" s="50"/>
      <c r="N479" s="50"/>
      <c r="O479" s="50"/>
      <c r="P479" s="50"/>
      <c r="Q479" s="50"/>
      <c r="R479" s="50"/>
      <c r="S479" s="50"/>
      <c r="T479" s="50"/>
      <c r="U479" s="50"/>
      <c r="V479" s="50"/>
      <c r="W479" s="50"/>
      <c r="X479" s="90">
        <f t="shared" si="181"/>
        <v>296000</v>
      </c>
      <c r="Y479" s="90"/>
      <c r="Z479" s="90"/>
      <c r="AA479" s="90">
        <f t="shared" si="180"/>
        <v>296000</v>
      </c>
      <c r="AB479" s="90"/>
      <c r="AC479" s="90"/>
      <c r="AD479" s="90">
        <f t="shared" si="178"/>
        <v>296000</v>
      </c>
      <c r="AE479" s="90"/>
      <c r="AF479" s="90"/>
      <c r="AG479" s="90">
        <f t="shared" si="179"/>
        <v>296000</v>
      </c>
      <c r="AH479" s="90"/>
      <c r="AI479" s="90">
        <v>27739.18</v>
      </c>
      <c r="AJ479" s="90">
        <f t="shared" si="177"/>
        <v>268260.82</v>
      </c>
      <c r="AK479" s="90"/>
      <c r="AL479" s="90"/>
      <c r="AM479" s="90">
        <f t="shared" si="176"/>
        <v>268260.82</v>
      </c>
      <c r="AN479" s="90"/>
      <c r="AO479" s="90"/>
      <c r="AP479" s="90">
        <f t="shared" si="175"/>
        <v>268260.82</v>
      </c>
      <c r="AQ479" s="90"/>
      <c r="AR479" s="90"/>
      <c r="AS479" s="90">
        <f t="shared" si="189"/>
        <v>268260.82</v>
      </c>
      <c r="AT479" s="90"/>
      <c r="AU479" s="90"/>
      <c r="AV479" s="90">
        <f t="shared" si="188"/>
        <v>268260.82</v>
      </c>
      <c r="AW479" s="90"/>
      <c r="AX479" s="90"/>
      <c r="AY479" s="90">
        <f t="shared" si="184"/>
        <v>268260.82</v>
      </c>
      <c r="AZ479" s="90"/>
      <c r="BA479" s="90"/>
      <c r="BB479" s="90">
        <f t="shared" si="187"/>
        <v>268260.82</v>
      </c>
      <c r="BC479" s="90"/>
      <c r="BD479" s="90"/>
      <c r="BE479" s="90">
        <f t="shared" si="185"/>
        <v>268260.82</v>
      </c>
      <c r="BF479" s="90"/>
      <c r="BG479" s="90"/>
      <c r="BH479" s="90">
        <f t="shared" si="186"/>
        <v>268260.82</v>
      </c>
      <c r="BI479" s="249" t="s">
        <v>899</v>
      </c>
      <c r="BJ479" s="249">
        <v>266300</v>
      </c>
      <c r="BK479" s="272">
        <f t="shared" si="182"/>
        <v>1960.820000000007</v>
      </c>
      <c r="BL479" s="50"/>
      <c r="BM479" s="320"/>
      <c r="BN479" s="380"/>
      <c r="BO479" s="380"/>
      <c r="BP479" s="380"/>
      <c r="BQ479" s="380"/>
      <c r="BR479" s="380"/>
      <c r="BS479" s="381">
        <v>266300</v>
      </c>
      <c r="BT479" s="381"/>
      <c r="BU479" s="381"/>
      <c r="BV479" s="381"/>
      <c r="BW479" s="381"/>
      <c r="BX479" s="372">
        <f t="shared" si="183"/>
        <v>266300</v>
      </c>
      <c r="BY479" s="343"/>
      <c r="BZ479" s="51"/>
      <c r="CA479" s="51"/>
      <c r="CB479" s="51"/>
      <c r="CC479" s="51"/>
      <c r="CD479" s="51"/>
      <c r="CE479" s="51"/>
      <c r="CF479" s="51"/>
      <c r="CG479" s="51">
        <f>+J479</f>
        <v>296000</v>
      </c>
      <c r="CH479" s="51"/>
      <c r="CI479" s="51"/>
      <c r="CJ479" s="51"/>
    </row>
    <row r="480" spans="1:88" s="27" customFormat="1" ht="35.25" customHeight="1">
      <c r="A480" s="203" t="s">
        <v>515</v>
      </c>
      <c r="B480" s="4" t="s">
        <v>53</v>
      </c>
      <c r="C480" s="1" t="s">
        <v>894</v>
      </c>
      <c r="D480" s="19"/>
      <c r="E480" s="11" t="s">
        <v>118</v>
      </c>
      <c r="F480" s="30" t="s">
        <v>3</v>
      </c>
      <c r="G480" s="5" t="s">
        <v>410</v>
      </c>
      <c r="H480" s="5">
        <v>840203</v>
      </c>
      <c r="I480" s="1" t="s">
        <v>893</v>
      </c>
      <c r="J480" s="29"/>
      <c r="K480" s="29"/>
      <c r="L480" s="50"/>
      <c r="M480" s="50"/>
      <c r="N480" s="50"/>
      <c r="O480" s="50"/>
      <c r="P480" s="50"/>
      <c r="Q480" s="50"/>
      <c r="R480" s="50"/>
      <c r="S480" s="50"/>
      <c r="T480" s="50"/>
      <c r="U480" s="50"/>
      <c r="V480" s="50"/>
      <c r="W480" s="50"/>
      <c r="X480" s="90"/>
      <c r="Y480" s="90"/>
      <c r="Z480" s="90"/>
      <c r="AA480" s="90"/>
      <c r="AB480" s="90"/>
      <c r="AC480" s="90"/>
      <c r="AD480" s="90"/>
      <c r="AE480" s="90">
        <v>5300</v>
      </c>
      <c r="AF480" s="90"/>
      <c r="AG480" s="90">
        <f t="shared" si="179"/>
        <v>5300</v>
      </c>
      <c r="AH480" s="90"/>
      <c r="AI480" s="90"/>
      <c r="AJ480" s="90">
        <f t="shared" si="177"/>
        <v>5300</v>
      </c>
      <c r="AK480" s="90"/>
      <c r="AL480" s="90"/>
      <c r="AM480" s="90">
        <f t="shared" si="176"/>
        <v>5300</v>
      </c>
      <c r="AN480" s="90"/>
      <c r="AO480" s="90"/>
      <c r="AP480" s="90">
        <f t="shared" si="175"/>
        <v>5300</v>
      </c>
      <c r="AQ480" s="90"/>
      <c r="AR480" s="90"/>
      <c r="AS480" s="90">
        <f t="shared" si="189"/>
        <v>5300</v>
      </c>
      <c r="AT480" s="90"/>
      <c r="AU480" s="90"/>
      <c r="AV480" s="90">
        <f t="shared" si="188"/>
        <v>5300</v>
      </c>
      <c r="AW480" s="90"/>
      <c r="AX480" s="90"/>
      <c r="AY480" s="90">
        <f t="shared" si="184"/>
        <v>5300</v>
      </c>
      <c r="AZ480" s="90"/>
      <c r="BA480" s="90"/>
      <c r="BB480" s="90">
        <f t="shared" si="187"/>
        <v>5300</v>
      </c>
      <c r="BC480" s="90"/>
      <c r="BD480" s="90"/>
      <c r="BE480" s="90">
        <f t="shared" si="185"/>
        <v>5300</v>
      </c>
      <c r="BF480" s="90"/>
      <c r="BG480" s="90"/>
      <c r="BH480" s="90">
        <f t="shared" si="186"/>
        <v>5300</v>
      </c>
      <c r="BI480" s="249" t="s">
        <v>1104</v>
      </c>
      <c r="BJ480" s="249">
        <v>5300</v>
      </c>
      <c r="BK480" s="272">
        <f t="shared" si="182"/>
        <v>0</v>
      </c>
      <c r="BL480" s="50"/>
      <c r="BM480" s="320"/>
      <c r="BN480" s="380"/>
      <c r="BO480" s="380"/>
      <c r="BP480" s="380"/>
      <c r="BQ480" s="380"/>
      <c r="BR480" s="380"/>
      <c r="BS480" s="380"/>
      <c r="BT480" s="381"/>
      <c r="BU480" s="381">
        <v>5300</v>
      </c>
      <c r="BV480" s="381"/>
      <c r="BW480" s="381"/>
      <c r="BX480" s="372">
        <f t="shared" si="183"/>
        <v>5300</v>
      </c>
      <c r="BY480" s="343"/>
      <c r="BZ480" s="51"/>
      <c r="CA480" s="51"/>
      <c r="CB480" s="51"/>
      <c r="CC480" s="51"/>
      <c r="CD480" s="51"/>
      <c r="CE480" s="51"/>
      <c r="CF480" s="51"/>
      <c r="CG480" s="51"/>
      <c r="CH480" s="51"/>
      <c r="CI480" s="51"/>
      <c r="CJ480" s="51"/>
    </row>
    <row r="481" spans="1:88" s="27" customFormat="1" ht="48.75" customHeight="1">
      <c r="A481" s="203" t="s">
        <v>515</v>
      </c>
      <c r="B481" s="7" t="s">
        <v>53</v>
      </c>
      <c r="C481" s="1" t="s">
        <v>124</v>
      </c>
      <c r="D481" s="19"/>
      <c r="E481" s="5" t="s">
        <v>118</v>
      </c>
      <c r="F481" s="6" t="s">
        <v>3</v>
      </c>
      <c r="G481" s="5" t="s">
        <v>410</v>
      </c>
      <c r="H481" s="5">
        <v>840113</v>
      </c>
      <c r="I481" s="1" t="s">
        <v>423</v>
      </c>
      <c r="J481" s="29">
        <v>35200</v>
      </c>
      <c r="K481" s="29"/>
      <c r="L481" s="50"/>
      <c r="M481" s="50"/>
      <c r="N481" s="50"/>
      <c r="O481" s="50"/>
      <c r="P481" s="50"/>
      <c r="Q481" s="50"/>
      <c r="R481" s="50"/>
      <c r="S481" s="50"/>
      <c r="T481" s="50"/>
      <c r="U481" s="50"/>
      <c r="V481" s="50"/>
      <c r="W481" s="50"/>
      <c r="X481" s="90">
        <f t="shared" si="181"/>
        <v>35200</v>
      </c>
      <c r="Y481" s="90"/>
      <c r="Z481" s="90"/>
      <c r="AA481" s="90">
        <f t="shared" si="180"/>
        <v>35200</v>
      </c>
      <c r="AB481" s="90"/>
      <c r="AC481" s="90"/>
      <c r="AD481" s="90">
        <f t="shared" si="178"/>
        <v>35200</v>
      </c>
      <c r="AE481" s="90"/>
      <c r="AF481" s="90"/>
      <c r="AG481" s="90">
        <f t="shared" si="179"/>
        <v>35200</v>
      </c>
      <c r="AH481" s="90"/>
      <c r="AI481" s="90"/>
      <c r="AJ481" s="90">
        <f t="shared" si="177"/>
        <v>35200</v>
      </c>
      <c r="AK481" s="90"/>
      <c r="AL481" s="90"/>
      <c r="AM481" s="90">
        <f t="shared" si="176"/>
        <v>35200</v>
      </c>
      <c r="AN481" s="90"/>
      <c r="AO481" s="90"/>
      <c r="AP481" s="90">
        <f t="shared" si="175"/>
        <v>35200</v>
      </c>
      <c r="AQ481" s="90"/>
      <c r="AR481" s="90"/>
      <c r="AS481" s="90">
        <f t="shared" si="189"/>
        <v>35200</v>
      </c>
      <c r="AT481" s="90"/>
      <c r="AU481" s="90">
        <v>35200</v>
      </c>
      <c r="AV481" s="90">
        <f t="shared" si="188"/>
        <v>0</v>
      </c>
      <c r="AW481" s="90"/>
      <c r="AX481" s="90"/>
      <c r="AY481" s="90">
        <f t="shared" si="184"/>
        <v>0</v>
      </c>
      <c r="AZ481" s="90"/>
      <c r="BA481" s="90"/>
      <c r="BB481" s="90">
        <f t="shared" si="187"/>
        <v>0</v>
      </c>
      <c r="BC481" s="90"/>
      <c r="BD481" s="90"/>
      <c r="BE481" s="90">
        <f t="shared" si="185"/>
        <v>0</v>
      </c>
      <c r="BF481" s="90"/>
      <c r="BG481" s="90"/>
      <c r="BH481" s="90">
        <f t="shared" si="186"/>
        <v>0</v>
      </c>
      <c r="BI481" s="249" t="s">
        <v>1107</v>
      </c>
      <c r="BJ481" s="249">
        <f>16297.5-16297.5</f>
        <v>0</v>
      </c>
      <c r="BK481" s="272">
        <f t="shared" si="182"/>
        <v>0</v>
      </c>
      <c r="BL481" s="50"/>
      <c r="BM481" s="320"/>
      <c r="BN481" s="380"/>
      <c r="BO481" s="380"/>
      <c r="BP481" s="380"/>
      <c r="BQ481" s="380"/>
      <c r="BR481" s="380"/>
      <c r="BS481" s="380"/>
      <c r="BT481" s="380"/>
      <c r="BU481" s="380"/>
      <c r="BV481" s="380"/>
      <c r="BW481" s="380"/>
      <c r="BX481" s="372">
        <f t="shared" si="183"/>
        <v>0</v>
      </c>
      <c r="BY481" s="343"/>
      <c r="BZ481" s="51"/>
      <c r="CA481" s="51"/>
      <c r="CB481" s="51"/>
      <c r="CC481" s="51">
        <f>+J481</f>
        <v>35200</v>
      </c>
      <c r="CD481" s="51"/>
      <c r="CE481" s="51"/>
      <c r="CF481" s="51"/>
      <c r="CG481" s="51"/>
      <c r="CH481" s="51"/>
      <c r="CI481" s="51"/>
      <c r="CJ481" s="51"/>
    </row>
    <row r="482" spans="1:88" s="27" customFormat="1" ht="48.75" customHeight="1">
      <c r="A482" s="203" t="s">
        <v>515</v>
      </c>
      <c r="B482" s="7" t="s">
        <v>53</v>
      </c>
      <c r="C482" s="1" t="s">
        <v>1108</v>
      </c>
      <c r="D482" s="19"/>
      <c r="E482" s="5" t="s">
        <v>118</v>
      </c>
      <c r="F482" s="6" t="s">
        <v>3</v>
      </c>
      <c r="G482" s="5" t="s">
        <v>410</v>
      </c>
      <c r="H482" s="5">
        <v>840113</v>
      </c>
      <c r="I482" s="1" t="s">
        <v>423</v>
      </c>
      <c r="J482" s="29">
        <v>0</v>
      </c>
      <c r="K482" s="29"/>
      <c r="L482" s="50"/>
      <c r="M482" s="50"/>
      <c r="N482" s="50"/>
      <c r="O482" s="50"/>
      <c r="P482" s="50"/>
      <c r="Q482" s="50"/>
      <c r="R482" s="50"/>
      <c r="S482" s="50"/>
      <c r="T482" s="50"/>
      <c r="U482" s="50"/>
      <c r="V482" s="50"/>
      <c r="W482" s="50"/>
      <c r="X482" s="90">
        <f t="shared" si="181"/>
        <v>0</v>
      </c>
      <c r="Y482" s="90"/>
      <c r="Z482" s="90"/>
      <c r="AA482" s="90">
        <f t="shared" si="180"/>
        <v>0</v>
      </c>
      <c r="AB482" s="90"/>
      <c r="AC482" s="90"/>
      <c r="AD482" s="90">
        <f t="shared" si="178"/>
        <v>0</v>
      </c>
      <c r="AE482" s="90"/>
      <c r="AF482" s="90"/>
      <c r="AG482" s="90">
        <f t="shared" si="179"/>
        <v>0</v>
      </c>
      <c r="AH482" s="90"/>
      <c r="AI482" s="90"/>
      <c r="AJ482" s="90">
        <f t="shared" si="177"/>
        <v>0</v>
      </c>
      <c r="AK482" s="90"/>
      <c r="AL482" s="90"/>
      <c r="AM482" s="90">
        <f t="shared" si="176"/>
        <v>0</v>
      </c>
      <c r="AN482" s="90"/>
      <c r="AO482" s="90"/>
      <c r="AP482" s="90">
        <f t="shared" si="175"/>
        <v>0</v>
      </c>
      <c r="AQ482" s="90"/>
      <c r="AR482" s="90"/>
      <c r="AS482" s="90">
        <f t="shared" si="189"/>
        <v>0</v>
      </c>
      <c r="AT482" s="90">
        <v>35200</v>
      </c>
      <c r="AU482" s="90"/>
      <c r="AV482" s="90">
        <f t="shared" si="188"/>
        <v>35200</v>
      </c>
      <c r="AW482" s="90"/>
      <c r="AX482" s="90"/>
      <c r="AY482" s="90">
        <f t="shared" si="184"/>
        <v>35200</v>
      </c>
      <c r="AZ482" s="90"/>
      <c r="BA482" s="90"/>
      <c r="BB482" s="90">
        <f t="shared" si="187"/>
        <v>35200</v>
      </c>
      <c r="BC482" s="90"/>
      <c r="BD482" s="90"/>
      <c r="BE482" s="90">
        <f t="shared" si="185"/>
        <v>35200</v>
      </c>
      <c r="BF482" s="90"/>
      <c r="BG482" s="90"/>
      <c r="BH482" s="90">
        <f t="shared" si="186"/>
        <v>35200</v>
      </c>
      <c r="BI482" s="249" t="s">
        <v>1141</v>
      </c>
      <c r="BJ482" s="249">
        <v>35198.699999999997</v>
      </c>
      <c r="BK482" s="272">
        <f t="shared" si="182"/>
        <v>1.3000000000029104</v>
      </c>
      <c r="BL482" s="50"/>
      <c r="BM482" s="320"/>
      <c r="BN482" s="380"/>
      <c r="BO482" s="380"/>
      <c r="BP482" s="380"/>
      <c r="BQ482" s="380"/>
      <c r="BR482" s="380"/>
      <c r="BS482" s="380"/>
      <c r="BT482" s="380"/>
      <c r="BU482" s="380"/>
      <c r="BV482" s="380"/>
      <c r="BW482" s="380"/>
      <c r="BX482" s="372">
        <f t="shared" si="183"/>
        <v>0</v>
      </c>
      <c r="BY482" s="343"/>
      <c r="BZ482" s="51"/>
      <c r="CA482" s="51"/>
      <c r="CB482" s="51"/>
      <c r="CC482" s="51"/>
      <c r="CD482" s="51"/>
      <c r="CE482" s="51"/>
      <c r="CF482" s="51"/>
      <c r="CG482" s="51"/>
      <c r="CH482" s="51"/>
      <c r="CI482" s="51"/>
      <c r="CJ482" s="51"/>
    </row>
    <row r="483" spans="1:88" s="27" customFormat="1" ht="32.25" customHeight="1">
      <c r="A483" s="203" t="s">
        <v>515</v>
      </c>
      <c r="B483" s="7" t="s">
        <v>53</v>
      </c>
      <c r="C483" s="1" t="s">
        <v>165</v>
      </c>
      <c r="D483" s="19"/>
      <c r="E483" s="5" t="s">
        <v>149</v>
      </c>
      <c r="F483" s="6" t="s">
        <v>3</v>
      </c>
      <c r="G483" s="5" t="s">
        <v>410</v>
      </c>
      <c r="H483" s="5">
        <v>840113</v>
      </c>
      <c r="I483" s="1" t="s">
        <v>423</v>
      </c>
      <c r="J483" s="29">
        <v>1000</v>
      </c>
      <c r="K483" s="29"/>
      <c r="L483" s="50"/>
      <c r="M483" s="50"/>
      <c r="N483" s="50"/>
      <c r="O483" s="50"/>
      <c r="P483" s="50"/>
      <c r="Q483" s="50"/>
      <c r="R483" s="50"/>
      <c r="S483" s="50"/>
      <c r="T483" s="50"/>
      <c r="U483" s="50"/>
      <c r="V483" s="50"/>
      <c r="W483" s="50"/>
      <c r="X483" s="90">
        <f t="shared" si="181"/>
        <v>1000</v>
      </c>
      <c r="Y483" s="90"/>
      <c r="Z483" s="90"/>
      <c r="AA483" s="90">
        <f t="shared" si="180"/>
        <v>1000</v>
      </c>
      <c r="AB483" s="90"/>
      <c r="AC483" s="90"/>
      <c r="AD483" s="90">
        <f t="shared" si="178"/>
        <v>1000</v>
      </c>
      <c r="AE483" s="90"/>
      <c r="AF483" s="90"/>
      <c r="AG483" s="90">
        <f t="shared" si="179"/>
        <v>1000</v>
      </c>
      <c r="AH483" s="90"/>
      <c r="AI483" s="90"/>
      <c r="AJ483" s="90">
        <f t="shared" si="177"/>
        <v>1000</v>
      </c>
      <c r="AK483" s="90"/>
      <c r="AL483" s="90"/>
      <c r="AM483" s="90">
        <f t="shared" si="176"/>
        <v>1000</v>
      </c>
      <c r="AN483" s="90"/>
      <c r="AO483" s="90"/>
      <c r="AP483" s="90">
        <f t="shared" si="175"/>
        <v>1000</v>
      </c>
      <c r="AQ483" s="90"/>
      <c r="AR483" s="90"/>
      <c r="AS483" s="90">
        <f t="shared" si="189"/>
        <v>1000</v>
      </c>
      <c r="AT483" s="90"/>
      <c r="AU483" s="90"/>
      <c r="AV483" s="90">
        <f t="shared" si="188"/>
        <v>1000</v>
      </c>
      <c r="AW483" s="90"/>
      <c r="AX483" s="90"/>
      <c r="AY483" s="90">
        <f t="shared" si="184"/>
        <v>1000</v>
      </c>
      <c r="AZ483" s="90"/>
      <c r="BA483" s="90"/>
      <c r="BB483" s="90">
        <f t="shared" si="187"/>
        <v>1000</v>
      </c>
      <c r="BC483" s="90"/>
      <c r="BD483" s="90"/>
      <c r="BE483" s="90">
        <f t="shared" si="185"/>
        <v>1000</v>
      </c>
      <c r="BF483" s="90"/>
      <c r="BG483" s="90"/>
      <c r="BH483" s="90">
        <f t="shared" si="186"/>
        <v>1000</v>
      </c>
      <c r="BI483" s="50"/>
      <c r="BJ483" s="50"/>
      <c r="BK483" s="272">
        <f t="shared" si="182"/>
        <v>1000</v>
      </c>
      <c r="BL483" s="50"/>
      <c r="BM483" s="320"/>
      <c r="BN483" s="380"/>
      <c r="BO483" s="380"/>
      <c r="BP483" s="380"/>
      <c r="BQ483" s="380"/>
      <c r="BR483" s="380"/>
      <c r="BS483" s="380"/>
      <c r="BT483" s="380"/>
      <c r="BU483" s="380"/>
      <c r="BV483" s="380"/>
      <c r="BW483" s="380"/>
      <c r="BX483" s="372">
        <f t="shared" si="183"/>
        <v>0</v>
      </c>
      <c r="BY483" s="343"/>
      <c r="BZ483" s="51">
        <f>+J483</f>
        <v>1000</v>
      </c>
      <c r="CA483" s="51"/>
      <c r="CB483" s="51"/>
      <c r="CC483" s="51"/>
      <c r="CD483" s="51"/>
      <c r="CE483" s="51"/>
      <c r="CF483" s="51"/>
      <c r="CG483" s="51"/>
      <c r="CH483" s="51"/>
      <c r="CI483" s="51"/>
      <c r="CJ483" s="51"/>
    </row>
    <row r="484" spans="1:88" s="27" customFormat="1" ht="46.5" customHeight="1">
      <c r="A484" s="203" t="s">
        <v>515</v>
      </c>
      <c r="B484" s="4" t="s">
        <v>53</v>
      </c>
      <c r="C484" s="1" t="s">
        <v>106</v>
      </c>
      <c r="D484" s="19" t="s">
        <v>389</v>
      </c>
      <c r="E484" s="5" t="s">
        <v>82</v>
      </c>
      <c r="F484" s="6" t="s">
        <v>3</v>
      </c>
      <c r="G484" s="5" t="s">
        <v>410</v>
      </c>
      <c r="H484" s="5">
        <v>840201</v>
      </c>
      <c r="I484" s="1" t="s">
        <v>107</v>
      </c>
      <c r="J484" s="29">
        <v>2300000</v>
      </c>
      <c r="K484" s="29"/>
      <c r="L484" s="50"/>
      <c r="M484" s="50"/>
      <c r="N484" s="50"/>
      <c r="O484" s="50"/>
      <c r="P484" s="50"/>
      <c r="Q484" s="50"/>
      <c r="R484" s="50"/>
      <c r="S484" s="50"/>
      <c r="T484" s="50"/>
      <c r="U484" s="50"/>
      <c r="V484" s="50"/>
      <c r="W484" s="50"/>
      <c r="X484" s="90">
        <f t="shared" si="181"/>
        <v>2300000</v>
      </c>
      <c r="Y484" s="90"/>
      <c r="Z484" s="90"/>
      <c r="AA484" s="90">
        <f t="shared" si="180"/>
        <v>2300000</v>
      </c>
      <c r="AB484" s="90"/>
      <c r="AC484" s="90"/>
      <c r="AD484" s="90">
        <f t="shared" si="178"/>
        <v>2300000</v>
      </c>
      <c r="AE484" s="90"/>
      <c r="AF484" s="90"/>
      <c r="AG484" s="90">
        <f t="shared" si="179"/>
        <v>2300000</v>
      </c>
      <c r="AH484" s="90"/>
      <c r="AI484" s="90"/>
      <c r="AJ484" s="90">
        <f t="shared" si="177"/>
        <v>2300000</v>
      </c>
      <c r="AK484" s="90"/>
      <c r="AL484" s="90"/>
      <c r="AM484" s="90">
        <f t="shared" si="176"/>
        <v>2300000</v>
      </c>
      <c r="AN484" s="90"/>
      <c r="AO484" s="90"/>
      <c r="AP484" s="90">
        <f t="shared" si="175"/>
        <v>2300000</v>
      </c>
      <c r="AQ484" s="90"/>
      <c r="AR484" s="90"/>
      <c r="AS484" s="90">
        <f t="shared" si="189"/>
        <v>2300000</v>
      </c>
      <c r="AT484" s="90"/>
      <c r="AU484" s="90"/>
      <c r="AV484" s="90">
        <f t="shared" si="188"/>
        <v>2300000</v>
      </c>
      <c r="AW484" s="90"/>
      <c r="AX484" s="90"/>
      <c r="AY484" s="90">
        <f t="shared" si="184"/>
        <v>2300000</v>
      </c>
      <c r="AZ484" s="90"/>
      <c r="BA484" s="90"/>
      <c r="BB484" s="90">
        <f t="shared" si="187"/>
        <v>2300000</v>
      </c>
      <c r="BC484" s="90"/>
      <c r="BD484" s="90"/>
      <c r="BE484" s="90">
        <f t="shared" si="185"/>
        <v>2300000</v>
      </c>
      <c r="BF484" s="90"/>
      <c r="BG484" s="90"/>
      <c r="BH484" s="90">
        <f t="shared" si="186"/>
        <v>2300000</v>
      </c>
      <c r="BI484" s="250" t="s">
        <v>601</v>
      </c>
      <c r="BJ484" s="249">
        <v>1489653.51</v>
      </c>
      <c r="BK484" s="272">
        <f t="shared" si="182"/>
        <v>810346.49</v>
      </c>
      <c r="BL484" s="249"/>
      <c r="BM484" s="321"/>
      <c r="BN484" s="381"/>
      <c r="BO484" s="381"/>
      <c r="BP484" s="381"/>
      <c r="BQ484" s="381"/>
      <c r="BR484" s="381"/>
      <c r="BS484" s="381"/>
      <c r="BT484" s="381">
        <v>1461878.46</v>
      </c>
      <c r="BU484" s="381"/>
      <c r="BV484" s="381"/>
      <c r="BW484" s="381"/>
      <c r="BX484" s="372">
        <f t="shared" si="183"/>
        <v>1461878.46</v>
      </c>
      <c r="BY484" s="343">
        <v>1500000</v>
      </c>
      <c r="BZ484" s="51"/>
      <c r="CA484" s="51"/>
      <c r="CB484" s="51"/>
      <c r="CC484" s="51"/>
      <c r="CD484" s="51"/>
      <c r="CE484" s="51"/>
      <c r="CF484" s="51">
        <v>800000</v>
      </c>
      <c r="CG484" s="51"/>
      <c r="CH484" s="51"/>
      <c r="CI484" s="51"/>
      <c r="CJ484" s="51"/>
    </row>
    <row r="485" spans="1:88" s="27" customFormat="1" ht="35.25" customHeight="1">
      <c r="A485" s="203" t="s">
        <v>515</v>
      </c>
      <c r="B485" s="7" t="s">
        <v>53</v>
      </c>
      <c r="C485" s="1" t="s">
        <v>400</v>
      </c>
      <c r="D485" s="19"/>
      <c r="E485" s="5" t="s">
        <v>149</v>
      </c>
      <c r="F485" s="6" t="s">
        <v>3</v>
      </c>
      <c r="G485" s="5" t="s">
        <v>410</v>
      </c>
      <c r="H485" s="5">
        <v>840203</v>
      </c>
      <c r="I485" s="1" t="s">
        <v>411</v>
      </c>
      <c r="J485" s="29">
        <v>60000</v>
      </c>
      <c r="K485" s="29"/>
      <c r="L485" s="50"/>
      <c r="M485" s="50"/>
      <c r="N485" s="50"/>
      <c r="O485" s="50"/>
      <c r="P485" s="50"/>
      <c r="Q485" s="50"/>
      <c r="R485" s="50"/>
      <c r="S485" s="50"/>
      <c r="T485" s="50"/>
      <c r="U485" s="50"/>
      <c r="V485" s="50"/>
      <c r="W485" s="50"/>
      <c r="X485" s="90">
        <f t="shared" si="181"/>
        <v>60000</v>
      </c>
      <c r="Y485" s="90"/>
      <c r="Z485" s="90"/>
      <c r="AA485" s="90">
        <f t="shared" si="180"/>
        <v>60000</v>
      </c>
      <c r="AB485" s="90"/>
      <c r="AC485" s="90"/>
      <c r="AD485" s="90">
        <f t="shared" si="178"/>
        <v>60000</v>
      </c>
      <c r="AE485" s="90"/>
      <c r="AF485" s="90"/>
      <c r="AG485" s="90">
        <f t="shared" si="179"/>
        <v>60000</v>
      </c>
      <c r="AH485" s="90"/>
      <c r="AI485" s="90"/>
      <c r="AJ485" s="90">
        <f t="shared" si="177"/>
        <v>60000</v>
      </c>
      <c r="AK485" s="90"/>
      <c r="AL485" s="90"/>
      <c r="AM485" s="90">
        <f t="shared" si="176"/>
        <v>60000</v>
      </c>
      <c r="AN485" s="90"/>
      <c r="AO485" s="90"/>
      <c r="AP485" s="90">
        <f t="shared" si="175"/>
        <v>60000</v>
      </c>
      <c r="AQ485" s="90"/>
      <c r="AR485" s="90"/>
      <c r="AS485" s="90">
        <f t="shared" si="189"/>
        <v>60000</v>
      </c>
      <c r="AT485" s="90"/>
      <c r="AU485" s="90"/>
      <c r="AV485" s="90">
        <f t="shared" si="188"/>
        <v>60000</v>
      </c>
      <c r="AW485" s="90"/>
      <c r="AX485" s="90"/>
      <c r="AY485" s="90">
        <f t="shared" si="184"/>
        <v>60000</v>
      </c>
      <c r="AZ485" s="90"/>
      <c r="BA485" s="90"/>
      <c r="BB485" s="90">
        <f t="shared" si="187"/>
        <v>60000</v>
      </c>
      <c r="BC485" s="90"/>
      <c r="BD485" s="90"/>
      <c r="BE485" s="90">
        <f t="shared" si="185"/>
        <v>60000</v>
      </c>
      <c r="BF485" s="90"/>
      <c r="BG485" s="90"/>
      <c r="BH485" s="90">
        <f t="shared" si="186"/>
        <v>60000</v>
      </c>
      <c r="BI485" s="50"/>
      <c r="BJ485" s="50"/>
      <c r="BK485" s="272">
        <f t="shared" si="182"/>
        <v>60000</v>
      </c>
      <c r="BL485" s="50"/>
      <c r="BM485" s="320"/>
      <c r="BN485" s="380"/>
      <c r="BO485" s="380"/>
      <c r="BP485" s="380"/>
      <c r="BQ485" s="380"/>
      <c r="BR485" s="380"/>
      <c r="BS485" s="380"/>
      <c r="BT485" s="380"/>
      <c r="BU485" s="380"/>
      <c r="BV485" s="380"/>
      <c r="BW485" s="380"/>
      <c r="BX485" s="372">
        <f t="shared" si="183"/>
        <v>0</v>
      </c>
      <c r="BY485" s="343"/>
      <c r="BZ485" s="51"/>
      <c r="CA485" s="51"/>
      <c r="CB485" s="51"/>
      <c r="CC485" s="51"/>
      <c r="CD485" s="51"/>
      <c r="CE485" s="51"/>
      <c r="CF485" s="51"/>
      <c r="CG485" s="51">
        <f>+J485</f>
        <v>60000</v>
      </c>
      <c r="CH485" s="51"/>
      <c r="CI485" s="51"/>
      <c r="CJ485" s="51"/>
    </row>
    <row r="486" spans="1:88" s="27" customFormat="1" ht="41.25" customHeight="1">
      <c r="A486" s="203" t="s">
        <v>515</v>
      </c>
      <c r="B486" s="7" t="s">
        <v>53</v>
      </c>
      <c r="C486" s="1" t="s">
        <v>271</v>
      </c>
      <c r="D486" s="19"/>
      <c r="E486" s="5" t="s">
        <v>267</v>
      </c>
      <c r="F486" s="6" t="s">
        <v>20</v>
      </c>
      <c r="G486" s="5" t="s">
        <v>410</v>
      </c>
      <c r="H486" s="5">
        <v>840203</v>
      </c>
      <c r="I486" s="1" t="s">
        <v>411</v>
      </c>
      <c r="J486" s="29">
        <v>2176.27</v>
      </c>
      <c r="K486" s="29"/>
      <c r="L486" s="50"/>
      <c r="M486" s="50"/>
      <c r="N486" s="50"/>
      <c r="O486" s="50"/>
      <c r="P486" s="50"/>
      <c r="Q486" s="50"/>
      <c r="R486" s="50"/>
      <c r="S486" s="50"/>
      <c r="T486" s="50"/>
      <c r="U486" s="50"/>
      <c r="V486" s="50"/>
      <c r="W486" s="50"/>
      <c r="X486" s="90">
        <f t="shared" si="181"/>
        <v>2176.27</v>
      </c>
      <c r="Y486" s="90"/>
      <c r="Z486" s="90"/>
      <c r="AA486" s="90">
        <f t="shared" si="180"/>
        <v>2176.27</v>
      </c>
      <c r="AB486" s="90"/>
      <c r="AC486" s="90"/>
      <c r="AD486" s="90">
        <f t="shared" si="178"/>
        <v>2176.27</v>
      </c>
      <c r="AE486" s="90"/>
      <c r="AF486" s="90"/>
      <c r="AG486" s="90">
        <f t="shared" si="179"/>
        <v>2176.27</v>
      </c>
      <c r="AH486" s="90"/>
      <c r="AI486" s="90"/>
      <c r="AJ486" s="90">
        <f t="shared" si="177"/>
        <v>2176.27</v>
      </c>
      <c r="AK486" s="90"/>
      <c r="AL486" s="90"/>
      <c r="AM486" s="90">
        <f t="shared" si="176"/>
        <v>2176.27</v>
      </c>
      <c r="AN486" s="90"/>
      <c r="AO486" s="90"/>
      <c r="AP486" s="90">
        <f t="shared" si="175"/>
        <v>2176.27</v>
      </c>
      <c r="AQ486" s="90"/>
      <c r="AR486" s="90"/>
      <c r="AS486" s="90">
        <f t="shared" si="189"/>
        <v>2176.27</v>
      </c>
      <c r="AT486" s="90"/>
      <c r="AU486" s="90"/>
      <c r="AV486" s="90">
        <f t="shared" si="188"/>
        <v>2176.27</v>
      </c>
      <c r="AW486" s="90"/>
      <c r="AX486" s="90"/>
      <c r="AY486" s="90">
        <f t="shared" si="184"/>
        <v>2176.27</v>
      </c>
      <c r="AZ486" s="90"/>
      <c r="BA486" s="90"/>
      <c r="BB486" s="90">
        <f t="shared" si="187"/>
        <v>2176.27</v>
      </c>
      <c r="BC486" s="90"/>
      <c r="BD486" s="90"/>
      <c r="BE486" s="90">
        <f t="shared" si="185"/>
        <v>2176.27</v>
      </c>
      <c r="BF486" s="90"/>
      <c r="BG486" s="90"/>
      <c r="BH486" s="90">
        <f t="shared" si="186"/>
        <v>2176.27</v>
      </c>
      <c r="BI486" s="249" t="s">
        <v>656</v>
      </c>
      <c r="BJ486" s="249">
        <f>2176.27-97.92</f>
        <v>2078.35</v>
      </c>
      <c r="BK486" s="272">
        <f t="shared" si="182"/>
        <v>97.920000000000073</v>
      </c>
      <c r="BL486" s="50"/>
      <c r="BM486" s="320">
        <f>2176.27-97.92</f>
        <v>2078.35</v>
      </c>
      <c r="BN486" s="380"/>
      <c r="BO486" s="380"/>
      <c r="BP486" s="380"/>
      <c r="BQ486" s="380"/>
      <c r="BR486" s="380"/>
      <c r="BS486" s="380"/>
      <c r="BT486" s="380"/>
      <c r="BU486" s="380"/>
      <c r="BV486" s="380"/>
      <c r="BW486" s="380"/>
      <c r="BX486" s="372">
        <f t="shared" si="183"/>
        <v>2078.35</v>
      </c>
      <c r="BY486" s="343">
        <f>+J486/3</f>
        <v>725.42333333333329</v>
      </c>
      <c r="BZ486" s="51">
        <f>+BY486</f>
        <v>725.42333333333329</v>
      </c>
      <c r="CA486" s="51">
        <f>+BZ486</f>
        <v>725.42333333333329</v>
      </c>
      <c r="CB486" s="51"/>
      <c r="CC486" s="51"/>
      <c r="CD486" s="51"/>
      <c r="CE486" s="51"/>
      <c r="CF486" s="51"/>
      <c r="CG486" s="51"/>
      <c r="CH486" s="51"/>
      <c r="CI486" s="51"/>
      <c r="CJ486" s="51"/>
    </row>
    <row r="487" spans="1:88" ht="30" customHeight="1">
      <c r="A487" s="203" t="s">
        <v>515</v>
      </c>
      <c r="B487" s="7" t="s">
        <v>53</v>
      </c>
      <c r="C487" s="1" t="s">
        <v>406</v>
      </c>
      <c r="D487" s="19"/>
      <c r="E487" s="5" t="s">
        <v>267</v>
      </c>
      <c r="F487" s="6" t="s">
        <v>245</v>
      </c>
      <c r="G487" s="5" t="s">
        <v>410</v>
      </c>
      <c r="H487" s="5">
        <v>840203</v>
      </c>
      <c r="I487" s="1" t="s">
        <v>411</v>
      </c>
      <c r="J487" s="29">
        <v>20000</v>
      </c>
      <c r="K487" s="29"/>
      <c r="L487" s="50"/>
      <c r="M487" s="50"/>
      <c r="N487" s="50"/>
      <c r="O487" s="50"/>
      <c r="P487" s="50"/>
      <c r="Q487" s="50"/>
      <c r="R487" s="50"/>
      <c r="S487" s="50"/>
      <c r="T487" s="50"/>
      <c r="U487" s="50"/>
      <c r="V487" s="50"/>
      <c r="W487" s="50"/>
      <c r="X487" s="90">
        <f t="shared" si="181"/>
        <v>20000</v>
      </c>
      <c r="Y487" s="90"/>
      <c r="Z487" s="90"/>
      <c r="AA487" s="90">
        <f t="shared" si="180"/>
        <v>20000</v>
      </c>
      <c r="AB487" s="90"/>
      <c r="AC487" s="90"/>
      <c r="AD487" s="90">
        <f t="shared" si="178"/>
        <v>20000</v>
      </c>
      <c r="AE487" s="90"/>
      <c r="AF487" s="90"/>
      <c r="AG487" s="90">
        <f t="shared" si="179"/>
        <v>20000</v>
      </c>
      <c r="AH487" s="90"/>
      <c r="AI487" s="90"/>
      <c r="AJ487" s="90">
        <f t="shared" si="177"/>
        <v>20000</v>
      </c>
      <c r="AK487" s="90"/>
      <c r="AL487" s="90"/>
      <c r="AM487" s="90">
        <f t="shared" si="176"/>
        <v>20000</v>
      </c>
      <c r="AN487" s="90"/>
      <c r="AO487" s="90"/>
      <c r="AP487" s="90">
        <f t="shared" ref="AP487:AP493" si="190">+AM487+AN487-AO487</f>
        <v>20000</v>
      </c>
      <c r="AQ487" s="90"/>
      <c r="AR487" s="90"/>
      <c r="AS487" s="90">
        <f t="shared" si="189"/>
        <v>20000</v>
      </c>
      <c r="AT487" s="90"/>
      <c r="AU487" s="90"/>
      <c r="AV487" s="90">
        <f t="shared" si="188"/>
        <v>20000</v>
      </c>
      <c r="AW487" s="90"/>
      <c r="AX487" s="90"/>
      <c r="AY487" s="90">
        <f t="shared" si="184"/>
        <v>20000</v>
      </c>
      <c r="AZ487" s="90"/>
      <c r="BA487" s="90"/>
      <c r="BB487" s="90">
        <f t="shared" si="187"/>
        <v>20000</v>
      </c>
      <c r="BC487" s="90"/>
      <c r="BD487" s="90"/>
      <c r="BE487" s="90">
        <f t="shared" si="185"/>
        <v>20000</v>
      </c>
      <c r="BF487" s="90"/>
      <c r="BG487" s="90"/>
      <c r="BH487" s="90">
        <f t="shared" si="186"/>
        <v>20000</v>
      </c>
      <c r="BI487" s="248" t="s">
        <v>1177</v>
      </c>
      <c r="BJ487" s="249">
        <f>12721.82-12721.82+8300</f>
        <v>8300</v>
      </c>
      <c r="BK487" s="272">
        <f t="shared" si="182"/>
        <v>11700</v>
      </c>
      <c r="BL487" s="50"/>
      <c r="BM487" s="320"/>
      <c r="BN487" s="380"/>
      <c r="BO487" s="380"/>
      <c r="BP487" s="380"/>
      <c r="BQ487" s="381"/>
      <c r="BR487" s="381"/>
      <c r="BS487" s="381"/>
      <c r="BT487" s="381">
        <v>7410</v>
      </c>
      <c r="BU487" s="381"/>
      <c r="BV487" s="381"/>
      <c r="BW487" s="381"/>
      <c r="BX487" s="372">
        <f t="shared" si="183"/>
        <v>7410</v>
      </c>
      <c r="BY487" s="343"/>
      <c r="BZ487" s="51"/>
      <c r="CA487" s="51"/>
      <c r="CB487" s="51">
        <f>+J487</f>
        <v>20000</v>
      </c>
      <c r="CC487" s="51"/>
      <c r="CD487" s="51"/>
      <c r="CE487" s="51"/>
      <c r="CF487" s="51"/>
      <c r="CG487" s="51"/>
      <c r="CH487" s="51"/>
      <c r="CI487" s="51"/>
      <c r="CJ487" s="51"/>
    </row>
    <row r="488" spans="1:88" ht="30" customHeight="1">
      <c r="A488" s="562" t="s">
        <v>530</v>
      </c>
      <c r="B488" s="552"/>
      <c r="C488" s="552"/>
      <c r="D488" s="552"/>
      <c r="E488" s="552"/>
      <c r="F488" s="552"/>
      <c r="G488" s="552"/>
      <c r="H488" s="552"/>
      <c r="I488" s="553"/>
      <c r="J488" s="105">
        <f>+SUM(J409:J487)</f>
        <v>10634935.57</v>
      </c>
      <c r="K488" s="105"/>
      <c r="L488" s="105">
        <f>+SUM(L409:L487)</f>
        <v>2472878.59</v>
      </c>
      <c r="M488" s="105">
        <f>+SUM(M409:M487)</f>
        <v>0</v>
      </c>
      <c r="N488" s="105">
        <f>+SUM(N409:N487)</f>
        <v>0</v>
      </c>
      <c r="O488" s="105"/>
      <c r="P488" s="105"/>
      <c r="Q488" s="105"/>
      <c r="R488" s="105"/>
      <c r="S488" s="105"/>
      <c r="T488" s="105"/>
      <c r="U488" s="105"/>
      <c r="V488" s="105">
        <f>+SUM(V409:V487)</f>
        <v>7891.67</v>
      </c>
      <c r="W488" s="105">
        <f>+SUM(W409:W487)</f>
        <v>7891.67</v>
      </c>
      <c r="X488" s="105">
        <f t="shared" si="181"/>
        <v>10634935.57</v>
      </c>
      <c r="Y488" s="105">
        <f>+SUM(Y409:Y487)</f>
        <v>0</v>
      </c>
      <c r="Z488" s="105">
        <f>+SUM(Z409:Z487)</f>
        <v>0</v>
      </c>
      <c r="AA488" s="90">
        <f t="shared" si="180"/>
        <v>10634935.57</v>
      </c>
      <c r="AB488" s="105">
        <f>+SUM(AB409:AB487)</f>
        <v>0</v>
      </c>
      <c r="AC488" s="105">
        <f>+SUM(AC409:AC487)</f>
        <v>0</v>
      </c>
      <c r="AD488" s="90">
        <f t="shared" si="178"/>
        <v>10634935.57</v>
      </c>
      <c r="AE488" s="105">
        <f>+SUM(AE409:AE487)</f>
        <v>55000</v>
      </c>
      <c r="AF488" s="105">
        <f>+SUM(AF409:AF487)</f>
        <v>55000</v>
      </c>
      <c r="AG488" s="105">
        <f>+SUM(AG409:AG487)</f>
        <v>10634935.57</v>
      </c>
      <c r="AH488" s="105">
        <f>+SUM(AH409:AH487)</f>
        <v>27739.18</v>
      </c>
      <c r="AI488" s="105">
        <f>+SUM(AI409:AI487)</f>
        <v>27739.18</v>
      </c>
      <c r="AJ488" s="122">
        <f t="shared" si="177"/>
        <v>10634935.57</v>
      </c>
      <c r="AK488" s="105">
        <f>+SUM(AK409:AK487)</f>
        <v>0</v>
      </c>
      <c r="AL488" s="105">
        <f>+SUM(AL409:AL487)</f>
        <v>0</v>
      </c>
      <c r="AM488" s="122">
        <f t="shared" si="176"/>
        <v>10634935.57</v>
      </c>
      <c r="AN488" s="105">
        <f>SUM(AN409:AN487)</f>
        <v>481890</v>
      </c>
      <c r="AO488" s="105">
        <f>SUM(AO409:AO487)</f>
        <v>481890</v>
      </c>
      <c r="AP488" s="304">
        <f t="shared" si="190"/>
        <v>10634935.57</v>
      </c>
      <c r="AQ488" s="105">
        <f>SUM(AQ409:AQ487)</f>
        <v>0</v>
      </c>
      <c r="AR488" s="105">
        <f>SUM(AR409:AR487)</f>
        <v>0</v>
      </c>
      <c r="AS488" s="304">
        <f t="shared" si="189"/>
        <v>10634935.57</v>
      </c>
      <c r="AT488" s="304"/>
      <c r="AU488" s="304"/>
      <c r="AV488" s="304">
        <f t="shared" si="188"/>
        <v>10634935.57</v>
      </c>
      <c r="AW488" s="105">
        <f>+SUM(AW409:AW487)</f>
        <v>0</v>
      </c>
      <c r="AX488" s="105">
        <f>+SUM(AX409:AX487)</f>
        <v>0</v>
      </c>
      <c r="AY488" s="304">
        <f t="shared" si="184"/>
        <v>10634935.57</v>
      </c>
      <c r="AZ488" s="304"/>
      <c r="BA488" s="304"/>
      <c r="BB488" s="304">
        <f t="shared" si="187"/>
        <v>10634935.57</v>
      </c>
      <c r="BC488" s="304"/>
      <c r="BD488" s="304"/>
      <c r="BE488" s="304">
        <f t="shared" si="185"/>
        <v>10634935.57</v>
      </c>
      <c r="BF488" s="105">
        <f>+SUM(BF409:BF487)</f>
        <v>23973.89</v>
      </c>
      <c r="BG488" s="105">
        <f>+SUM(BG409:BG487)</f>
        <v>23973.89</v>
      </c>
      <c r="BH488" s="105">
        <f t="shared" si="186"/>
        <v>10634935.57</v>
      </c>
      <c r="BI488" s="105"/>
      <c r="BJ488" s="105"/>
      <c r="BK488" s="105">
        <f t="shared" si="182"/>
        <v>10634935.57</v>
      </c>
      <c r="BL488" s="105">
        <f t="shared" ref="BL488:BW488" si="191">+SUM(BL409:BL487)</f>
        <v>2690</v>
      </c>
      <c r="BM488" s="317">
        <f t="shared" si="191"/>
        <v>55042.76</v>
      </c>
      <c r="BN488" s="317">
        <f t="shared" si="191"/>
        <v>124500</v>
      </c>
      <c r="BO488" s="376">
        <f t="shared" si="191"/>
        <v>16000</v>
      </c>
      <c r="BP488" s="376">
        <f t="shared" si="191"/>
        <v>0</v>
      </c>
      <c r="BQ488" s="376">
        <f t="shared" si="191"/>
        <v>43308</v>
      </c>
      <c r="BR488" s="376">
        <f t="shared" si="191"/>
        <v>15604</v>
      </c>
      <c r="BS488" s="376">
        <f t="shared" si="191"/>
        <v>266300</v>
      </c>
      <c r="BT488" s="376">
        <f t="shared" si="191"/>
        <v>1477824.58</v>
      </c>
      <c r="BU488" s="376">
        <f t="shared" si="191"/>
        <v>31020.74</v>
      </c>
      <c r="BV488" s="376">
        <f t="shared" si="191"/>
        <v>20010.690000000002</v>
      </c>
      <c r="BW488" s="376">
        <f t="shared" si="191"/>
        <v>658000</v>
      </c>
      <c r="BX488" s="376">
        <f t="shared" si="183"/>
        <v>2710300.77</v>
      </c>
      <c r="BY488" s="107">
        <f t="shared" ref="BY488:CJ488" si="192">+SUM(BY409:BY487)</f>
        <v>1515625.4233333333</v>
      </c>
      <c r="BZ488" s="105">
        <f t="shared" si="192"/>
        <v>243255.24333333335</v>
      </c>
      <c r="CA488" s="105">
        <f t="shared" si="192"/>
        <v>329940.16333333333</v>
      </c>
      <c r="CB488" s="105">
        <f t="shared" si="192"/>
        <v>433600</v>
      </c>
      <c r="CC488" s="105">
        <f t="shared" si="192"/>
        <v>2907300</v>
      </c>
      <c r="CD488" s="105">
        <f t="shared" si="192"/>
        <v>757500</v>
      </c>
      <c r="CE488" s="105">
        <f t="shared" si="192"/>
        <v>1322000</v>
      </c>
      <c r="CF488" s="105">
        <f t="shared" si="192"/>
        <v>2713500</v>
      </c>
      <c r="CG488" s="105">
        <f t="shared" si="192"/>
        <v>412214.74</v>
      </c>
      <c r="CH488" s="105">
        <f t="shared" si="192"/>
        <v>0</v>
      </c>
      <c r="CI488" s="105">
        <f t="shared" si="192"/>
        <v>0</v>
      </c>
      <c r="CJ488" s="105">
        <f t="shared" si="192"/>
        <v>0</v>
      </c>
    </row>
    <row r="489" spans="1:88" customFormat="1" ht="53.45" customHeight="1">
      <c r="A489" s="219">
        <v>9</v>
      </c>
      <c r="B489" s="554" t="s">
        <v>535</v>
      </c>
      <c r="C489" s="550"/>
      <c r="D489" s="550"/>
      <c r="E489" s="550"/>
      <c r="F489" s="550"/>
      <c r="G489" s="550"/>
      <c r="H489" s="550"/>
      <c r="I489" s="555"/>
      <c r="J489" s="122">
        <f>+J492</f>
        <v>859.2</v>
      </c>
      <c r="K489" s="122"/>
      <c r="L489" s="122">
        <f t="shared" ref="L489:CJ489" si="193">+L492</f>
        <v>0</v>
      </c>
      <c r="M489" s="122">
        <f t="shared" si="193"/>
        <v>0</v>
      </c>
      <c r="N489" s="122">
        <f t="shared" si="193"/>
        <v>0</v>
      </c>
      <c r="O489" s="122"/>
      <c r="P489" s="122"/>
      <c r="Q489" s="122"/>
      <c r="R489" s="122"/>
      <c r="S489" s="122"/>
      <c r="T489" s="122"/>
      <c r="U489" s="122"/>
      <c r="V489" s="122">
        <f>+V492</f>
        <v>0</v>
      </c>
      <c r="W489" s="122">
        <f>+W492</f>
        <v>0</v>
      </c>
      <c r="X489" s="105">
        <f t="shared" si="181"/>
        <v>859.2</v>
      </c>
      <c r="Y489" s="304"/>
      <c r="Z489" s="304"/>
      <c r="AA489" s="90">
        <f t="shared" si="180"/>
        <v>859.2</v>
      </c>
      <c r="AB489" s="303"/>
      <c r="AC489" s="303"/>
      <c r="AD489" s="90">
        <f t="shared" si="178"/>
        <v>859.2</v>
      </c>
      <c r="AE489" s="122"/>
      <c r="AF489" s="122"/>
      <c r="AG489" s="122">
        <f t="shared" si="179"/>
        <v>859.2</v>
      </c>
      <c r="AH489" s="122"/>
      <c r="AI489" s="122"/>
      <c r="AJ489" s="122">
        <f t="shared" si="177"/>
        <v>859.2</v>
      </c>
      <c r="AK489" s="122"/>
      <c r="AL489" s="122"/>
      <c r="AM489" s="122">
        <f t="shared" ref="AM489:AM493" si="194">+AJ489+AK489-AL489</f>
        <v>859.2</v>
      </c>
      <c r="AN489" s="122">
        <f>+AN492</f>
        <v>0</v>
      </c>
      <c r="AO489" s="122">
        <f>+AO492</f>
        <v>0</v>
      </c>
      <c r="AP489" s="122">
        <f t="shared" si="190"/>
        <v>859.2</v>
      </c>
      <c r="AQ489" s="122">
        <f>+AQ492</f>
        <v>0</v>
      </c>
      <c r="AR489" s="122">
        <f>+AR492</f>
        <v>0</v>
      </c>
      <c r="AS489" s="122">
        <f t="shared" si="189"/>
        <v>859.2</v>
      </c>
      <c r="AT489" s="122"/>
      <c r="AU489" s="122"/>
      <c r="AV489" s="122">
        <f t="shared" si="188"/>
        <v>859.2</v>
      </c>
      <c r="AW489" s="122">
        <f>+AW492</f>
        <v>0</v>
      </c>
      <c r="AX489" s="122">
        <f>+AX492</f>
        <v>0</v>
      </c>
      <c r="AY489" s="122">
        <f t="shared" si="184"/>
        <v>859.2</v>
      </c>
      <c r="AZ489" s="122"/>
      <c r="BA489" s="122"/>
      <c r="BB489" s="122">
        <f t="shared" si="187"/>
        <v>859.2</v>
      </c>
      <c r="BC489" s="122"/>
      <c r="BD489" s="122"/>
      <c r="BE489" s="122">
        <f t="shared" si="185"/>
        <v>859.2</v>
      </c>
      <c r="BF489" s="122"/>
      <c r="BG489" s="122"/>
      <c r="BH489" s="122">
        <f t="shared" si="186"/>
        <v>859.2</v>
      </c>
      <c r="BI489" s="122"/>
      <c r="BJ489" s="122"/>
      <c r="BK489" s="122">
        <f t="shared" si="182"/>
        <v>859.2</v>
      </c>
      <c r="BL489" s="122"/>
      <c r="BM489" s="333"/>
      <c r="BN489" s="122"/>
      <c r="BO489" s="122">
        <f t="shared" ref="BO489:BW489" si="195">+BL489+BM489-BN489</f>
        <v>0</v>
      </c>
      <c r="BP489" s="122">
        <f t="shared" si="195"/>
        <v>0</v>
      </c>
      <c r="BQ489" s="122">
        <f t="shared" si="195"/>
        <v>0</v>
      </c>
      <c r="BR489" s="122">
        <f t="shared" si="195"/>
        <v>0</v>
      </c>
      <c r="BS489" s="122">
        <f t="shared" si="195"/>
        <v>0</v>
      </c>
      <c r="BT489" s="122">
        <f t="shared" si="195"/>
        <v>0</v>
      </c>
      <c r="BU489" s="122">
        <f t="shared" si="195"/>
        <v>0</v>
      </c>
      <c r="BV489" s="122">
        <f t="shared" si="195"/>
        <v>0</v>
      </c>
      <c r="BW489" s="122">
        <f t="shared" si="195"/>
        <v>0</v>
      </c>
      <c r="BX489" s="372">
        <f t="shared" si="183"/>
        <v>0</v>
      </c>
      <c r="BY489" s="352">
        <f t="shared" si="193"/>
        <v>0</v>
      </c>
      <c r="BZ489" s="122">
        <f t="shared" si="193"/>
        <v>0</v>
      </c>
      <c r="CA489" s="122">
        <f t="shared" si="193"/>
        <v>0</v>
      </c>
      <c r="CB489" s="122">
        <f t="shared" si="193"/>
        <v>0</v>
      </c>
      <c r="CC489" s="122">
        <f t="shared" si="193"/>
        <v>0</v>
      </c>
      <c r="CD489" s="122">
        <f t="shared" si="193"/>
        <v>0</v>
      </c>
      <c r="CE489" s="122">
        <f t="shared" si="193"/>
        <v>0</v>
      </c>
      <c r="CF489" s="122">
        <f t="shared" si="193"/>
        <v>0</v>
      </c>
      <c r="CG489" s="122">
        <f t="shared" si="193"/>
        <v>0</v>
      </c>
      <c r="CH489" s="122">
        <f t="shared" si="193"/>
        <v>0</v>
      </c>
      <c r="CI489" s="122">
        <f t="shared" si="193"/>
        <v>0</v>
      </c>
      <c r="CJ489" s="122">
        <f t="shared" si="193"/>
        <v>859.2</v>
      </c>
    </row>
    <row r="490" spans="1:88" ht="30" customHeight="1">
      <c r="A490" s="195">
        <v>97</v>
      </c>
      <c r="B490" s="93" t="s">
        <v>531</v>
      </c>
      <c r="C490" s="94"/>
      <c r="D490" s="123"/>
      <c r="E490" s="114"/>
      <c r="F490" s="114"/>
      <c r="G490" s="114"/>
      <c r="H490" s="114"/>
      <c r="I490" s="115"/>
      <c r="J490" s="116"/>
      <c r="K490" s="116"/>
      <c r="L490" s="116"/>
      <c r="M490" s="116"/>
      <c r="N490" s="116"/>
      <c r="O490" s="116"/>
      <c r="P490" s="116"/>
      <c r="Q490" s="116"/>
      <c r="R490" s="116"/>
      <c r="S490" s="116"/>
      <c r="T490" s="116"/>
      <c r="U490" s="116"/>
      <c r="V490" s="116"/>
      <c r="W490" s="116"/>
      <c r="X490" s="105">
        <f t="shared" si="181"/>
        <v>0</v>
      </c>
      <c r="Y490" s="305"/>
      <c r="Z490" s="305"/>
      <c r="AA490" s="90">
        <f t="shared" si="180"/>
        <v>0</v>
      </c>
      <c r="AB490" s="300"/>
      <c r="AC490" s="300"/>
      <c r="AD490" s="90">
        <f t="shared" si="178"/>
        <v>0</v>
      </c>
      <c r="AE490" s="116"/>
      <c r="AF490" s="116"/>
      <c r="AG490" s="116">
        <f t="shared" si="179"/>
        <v>0</v>
      </c>
      <c r="AH490" s="116"/>
      <c r="AI490" s="116"/>
      <c r="AJ490" s="116">
        <f t="shared" si="177"/>
        <v>0</v>
      </c>
      <c r="AK490" s="116"/>
      <c r="AL490" s="116"/>
      <c r="AM490" s="116">
        <f t="shared" si="194"/>
        <v>0</v>
      </c>
      <c r="AN490" s="116"/>
      <c r="AO490" s="116"/>
      <c r="AP490" s="116">
        <f t="shared" si="190"/>
        <v>0</v>
      </c>
      <c r="AQ490" s="116"/>
      <c r="AR490" s="116"/>
      <c r="AS490" s="116">
        <f t="shared" si="189"/>
        <v>0</v>
      </c>
      <c r="AT490" s="116"/>
      <c r="AU490" s="116"/>
      <c r="AV490" s="116">
        <f t="shared" si="188"/>
        <v>0</v>
      </c>
      <c r="AW490" s="116"/>
      <c r="AX490" s="116"/>
      <c r="AY490" s="116">
        <f t="shared" si="184"/>
        <v>0</v>
      </c>
      <c r="AZ490" s="116"/>
      <c r="BA490" s="116"/>
      <c r="BB490" s="116">
        <f t="shared" si="187"/>
        <v>0</v>
      </c>
      <c r="BC490" s="116"/>
      <c r="BD490" s="116"/>
      <c r="BE490" s="116">
        <f t="shared" si="185"/>
        <v>0</v>
      </c>
      <c r="BF490" s="116"/>
      <c r="BG490" s="116"/>
      <c r="BH490" s="116">
        <f t="shared" si="186"/>
        <v>0</v>
      </c>
      <c r="BI490" s="116"/>
      <c r="BJ490" s="116"/>
      <c r="BK490" s="116">
        <f t="shared" si="182"/>
        <v>0</v>
      </c>
      <c r="BL490" s="116"/>
      <c r="BM490" s="116"/>
      <c r="BN490" s="91"/>
      <c r="BO490" s="91"/>
      <c r="BP490" s="91"/>
      <c r="BQ490" s="91"/>
      <c r="BR490" s="91"/>
      <c r="BS490" s="91"/>
      <c r="BT490" s="91"/>
      <c r="BU490" s="91"/>
      <c r="BV490" s="91"/>
      <c r="BW490" s="91"/>
      <c r="BX490" s="91">
        <f t="shared" si="183"/>
        <v>0</v>
      </c>
      <c r="BY490" s="116"/>
      <c r="BZ490" s="116"/>
      <c r="CA490" s="116"/>
      <c r="CB490" s="116"/>
      <c r="CC490" s="116"/>
      <c r="CD490" s="116"/>
      <c r="CE490" s="116"/>
      <c r="CF490" s="116"/>
      <c r="CG490" s="116"/>
      <c r="CH490" s="116"/>
      <c r="CI490" s="116"/>
      <c r="CJ490" s="118"/>
    </row>
    <row r="491" spans="1:88" ht="27.75" customHeight="1">
      <c r="A491" s="220" t="s">
        <v>516</v>
      </c>
      <c r="B491" s="7" t="s">
        <v>53</v>
      </c>
      <c r="C491" s="1" t="s">
        <v>371</v>
      </c>
      <c r="D491" s="19"/>
      <c r="E491" s="5" t="s">
        <v>350</v>
      </c>
      <c r="F491" s="6" t="s">
        <v>245</v>
      </c>
      <c r="G491" s="5" t="s">
        <v>410</v>
      </c>
      <c r="H491" s="5">
        <v>970101</v>
      </c>
      <c r="I491" s="1" t="s">
        <v>372</v>
      </c>
      <c r="J491" s="29">
        <v>859.2</v>
      </c>
      <c r="K491" s="29"/>
      <c r="L491" s="50"/>
      <c r="M491" s="50"/>
      <c r="N491" s="50"/>
      <c r="O491" s="50"/>
      <c r="P491" s="50"/>
      <c r="Q491" s="50"/>
      <c r="R491" s="50"/>
      <c r="S491" s="50"/>
      <c r="T491" s="50"/>
      <c r="U491" s="50"/>
      <c r="V491" s="50"/>
      <c r="W491" s="50"/>
      <c r="X491" s="90">
        <f t="shared" si="181"/>
        <v>859.2</v>
      </c>
      <c r="Y491" s="90"/>
      <c r="Z491" s="90"/>
      <c r="AA491" s="90">
        <f t="shared" si="180"/>
        <v>859.2</v>
      </c>
      <c r="AB491" s="90"/>
      <c r="AC491" s="90"/>
      <c r="AD491" s="90">
        <f t="shared" si="178"/>
        <v>859.2</v>
      </c>
      <c r="AE491" s="90"/>
      <c r="AF491" s="90"/>
      <c r="AG491" s="90">
        <f t="shared" si="179"/>
        <v>859.2</v>
      </c>
      <c r="AH491" s="90"/>
      <c r="AI491" s="90"/>
      <c r="AJ491" s="90">
        <f t="shared" ref="AJ491:AJ493" si="196">+AG491+AH491-AI491</f>
        <v>859.2</v>
      </c>
      <c r="AK491" s="90"/>
      <c r="AL491" s="90"/>
      <c r="AM491" s="90">
        <f t="shared" si="194"/>
        <v>859.2</v>
      </c>
      <c r="AN491" s="90"/>
      <c r="AO491" s="90"/>
      <c r="AP491" s="90">
        <f t="shared" si="190"/>
        <v>859.2</v>
      </c>
      <c r="AQ491" s="90"/>
      <c r="AR491" s="90"/>
      <c r="AS491" s="90">
        <f t="shared" si="189"/>
        <v>859.2</v>
      </c>
      <c r="AT491" s="90"/>
      <c r="AU491" s="90"/>
      <c r="AV491" s="90">
        <f t="shared" si="188"/>
        <v>859.2</v>
      </c>
      <c r="AW491" s="90"/>
      <c r="AX491" s="90"/>
      <c r="AY491" s="90">
        <f t="shared" si="184"/>
        <v>859.2</v>
      </c>
      <c r="AZ491" s="90"/>
      <c r="BA491" s="90"/>
      <c r="BB491" s="90">
        <f t="shared" si="187"/>
        <v>859.2</v>
      </c>
      <c r="BC491" s="90"/>
      <c r="BD491" s="90"/>
      <c r="BE491" s="90">
        <f t="shared" si="185"/>
        <v>859.2</v>
      </c>
      <c r="BF491" s="90"/>
      <c r="BG491" s="90"/>
      <c r="BH491" s="90">
        <f t="shared" si="186"/>
        <v>859.2</v>
      </c>
      <c r="BI491" s="50"/>
      <c r="BJ491" s="50"/>
      <c r="BK491" s="272">
        <f t="shared" si="182"/>
        <v>859.2</v>
      </c>
      <c r="BL491" s="50"/>
      <c r="BM491" s="320"/>
      <c r="BN491" s="380"/>
      <c r="BO491" s="380"/>
      <c r="BP491" s="380"/>
      <c r="BQ491" s="380"/>
      <c r="BR491" s="380"/>
      <c r="BS491" s="380"/>
      <c r="BT491" s="380"/>
      <c r="BU491" s="380"/>
      <c r="BV491" s="380"/>
      <c r="BW491" s="380"/>
      <c r="BX491" s="372">
        <f t="shared" si="183"/>
        <v>0</v>
      </c>
      <c r="BY491" s="343"/>
      <c r="BZ491" s="51"/>
      <c r="CA491" s="51"/>
      <c r="CB491" s="51"/>
      <c r="CC491" s="51"/>
      <c r="CD491" s="51"/>
      <c r="CE491" s="51"/>
      <c r="CF491" s="51"/>
      <c r="CG491" s="51"/>
      <c r="CH491" s="51"/>
      <c r="CI491" s="51"/>
      <c r="CJ491" s="51">
        <f>+J491</f>
        <v>859.2</v>
      </c>
    </row>
    <row r="492" spans="1:88" ht="27.75" customHeight="1">
      <c r="A492" s="562" t="s">
        <v>532</v>
      </c>
      <c r="B492" s="552"/>
      <c r="C492" s="552"/>
      <c r="D492" s="552"/>
      <c r="E492" s="552"/>
      <c r="F492" s="552"/>
      <c r="G492" s="552"/>
      <c r="H492" s="552"/>
      <c r="I492" s="553"/>
      <c r="J492" s="105">
        <f>+J491</f>
        <v>859.2</v>
      </c>
      <c r="K492" s="105"/>
      <c r="L492" s="105">
        <f t="shared" ref="L492:CJ492" si="197">+L491</f>
        <v>0</v>
      </c>
      <c r="M492" s="105">
        <f t="shared" si="197"/>
        <v>0</v>
      </c>
      <c r="N492" s="105">
        <f t="shared" si="197"/>
        <v>0</v>
      </c>
      <c r="O492" s="105"/>
      <c r="P492" s="105"/>
      <c r="Q492" s="105"/>
      <c r="R492" s="105"/>
      <c r="S492" s="105"/>
      <c r="T492" s="105"/>
      <c r="U492" s="105"/>
      <c r="V492" s="105">
        <f>+V491</f>
        <v>0</v>
      </c>
      <c r="W492" s="105">
        <f>+W491</f>
        <v>0</v>
      </c>
      <c r="X492" s="105">
        <f t="shared" si="181"/>
        <v>859.2</v>
      </c>
      <c r="Y492" s="105">
        <f>+Y491</f>
        <v>0</v>
      </c>
      <c r="Z492" s="105">
        <f>+Z491</f>
        <v>0</v>
      </c>
      <c r="AA492" s="90">
        <f t="shared" si="180"/>
        <v>859.2</v>
      </c>
      <c r="AB492" s="90">
        <f>+AB491</f>
        <v>0</v>
      </c>
      <c r="AC492" s="90">
        <f>+AC491</f>
        <v>0</v>
      </c>
      <c r="AD492" s="90">
        <f t="shared" si="178"/>
        <v>859.2</v>
      </c>
      <c r="AE492" s="105">
        <f>+AE491</f>
        <v>0</v>
      </c>
      <c r="AF492" s="105">
        <f>+AF491</f>
        <v>0</v>
      </c>
      <c r="AG492" s="90">
        <f t="shared" si="179"/>
        <v>859.2</v>
      </c>
      <c r="AH492" s="90"/>
      <c r="AI492" s="90"/>
      <c r="AJ492" s="90">
        <f t="shared" si="196"/>
        <v>859.2</v>
      </c>
      <c r="AK492" s="90"/>
      <c r="AL492" s="90"/>
      <c r="AM492" s="90">
        <f t="shared" si="194"/>
        <v>859.2</v>
      </c>
      <c r="AN492" s="105">
        <f>+AN491</f>
        <v>0</v>
      </c>
      <c r="AO492" s="105">
        <f>+AO491</f>
        <v>0</v>
      </c>
      <c r="AP492" s="105">
        <f t="shared" si="190"/>
        <v>859.2</v>
      </c>
      <c r="AQ492" s="105">
        <f>+AQ491</f>
        <v>0</v>
      </c>
      <c r="AR492" s="105">
        <f>+AR491</f>
        <v>0</v>
      </c>
      <c r="AS492" s="105">
        <f t="shared" si="189"/>
        <v>859.2</v>
      </c>
      <c r="AT492" s="105"/>
      <c r="AU492" s="105"/>
      <c r="AV492" s="105">
        <f t="shared" si="188"/>
        <v>859.2</v>
      </c>
      <c r="AW492" s="105">
        <f>+AW491</f>
        <v>0</v>
      </c>
      <c r="AX492" s="105">
        <f>+AX491</f>
        <v>0</v>
      </c>
      <c r="AY492" s="105">
        <f t="shared" si="184"/>
        <v>859.2</v>
      </c>
      <c r="AZ492" s="105"/>
      <c r="BA492" s="105"/>
      <c r="BB492" s="105">
        <f t="shared" si="187"/>
        <v>859.2</v>
      </c>
      <c r="BC492" s="105"/>
      <c r="BD492" s="105"/>
      <c r="BE492" s="105">
        <f t="shared" si="185"/>
        <v>859.2</v>
      </c>
      <c r="BF492" s="105">
        <f>+BF491</f>
        <v>0</v>
      </c>
      <c r="BG492" s="105">
        <f>+BG491</f>
        <v>0</v>
      </c>
      <c r="BH492" s="105">
        <f t="shared" si="186"/>
        <v>859.2</v>
      </c>
      <c r="BI492" s="105"/>
      <c r="BJ492" s="105"/>
      <c r="BK492" s="105">
        <f t="shared" si="182"/>
        <v>859.2</v>
      </c>
      <c r="BL492" s="105">
        <f>+BL491</f>
        <v>0</v>
      </c>
      <c r="BM492" s="317">
        <f>+BM491</f>
        <v>0</v>
      </c>
      <c r="BN492" s="376"/>
      <c r="BO492" s="376"/>
      <c r="BP492" s="376"/>
      <c r="BQ492" s="376"/>
      <c r="BR492" s="376"/>
      <c r="BS492" s="376"/>
      <c r="BT492" s="376"/>
      <c r="BU492" s="376"/>
      <c r="BV492" s="376"/>
      <c r="BW492" s="376"/>
      <c r="BX492" s="376">
        <f t="shared" si="183"/>
        <v>0</v>
      </c>
      <c r="BY492" s="105">
        <f t="shared" si="197"/>
        <v>0</v>
      </c>
      <c r="BZ492" s="105">
        <f t="shared" si="197"/>
        <v>0</v>
      </c>
      <c r="CA492" s="105">
        <f t="shared" si="197"/>
        <v>0</v>
      </c>
      <c r="CB492" s="105">
        <f t="shared" si="197"/>
        <v>0</v>
      </c>
      <c r="CC492" s="105">
        <f t="shared" si="197"/>
        <v>0</v>
      </c>
      <c r="CD492" s="105">
        <f t="shared" si="197"/>
        <v>0</v>
      </c>
      <c r="CE492" s="105">
        <f t="shared" si="197"/>
        <v>0</v>
      </c>
      <c r="CF492" s="105">
        <f t="shared" si="197"/>
        <v>0</v>
      </c>
      <c r="CG492" s="105">
        <f t="shared" si="197"/>
        <v>0</v>
      </c>
      <c r="CH492" s="105">
        <f t="shared" si="197"/>
        <v>0</v>
      </c>
      <c r="CI492" s="105">
        <f t="shared" si="197"/>
        <v>0</v>
      </c>
      <c r="CJ492" s="105">
        <f t="shared" si="197"/>
        <v>859.2</v>
      </c>
    </row>
    <row r="493" spans="1:88" ht="50.25" customHeight="1">
      <c r="A493" s="560" t="s">
        <v>525</v>
      </c>
      <c r="B493" s="560"/>
      <c r="C493" s="560"/>
      <c r="D493" s="560"/>
      <c r="E493" s="560"/>
      <c r="F493" s="560"/>
      <c r="G493" s="560"/>
      <c r="H493" s="560"/>
      <c r="I493" s="560"/>
      <c r="J493" s="106">
        <f>+SUM(J6:J492)/3</f>
        <v>29553510.279999997</v>
      </c>
      <c r="K493" s="106"/>
      <c r="L493" s="106">
        <f>+SUM(L6:L492)/3</f>
        <v>4401374.6033333335</v>
      </c>
      <c r="M493" s="106">
        <f>+SUM(M6:M492)/3</f>
        <v>41394.85</v>
      </c>
      <c r="N493" s="106">
        <f>+SUM(N6:N492)/3</f>
        <v>24983.58</v>
      </c>
      <c r="O493" s="106">
        <f>+SUM(O6:O492)/3</f>
        <v>34983.58</v>
      </c>
      <c r="P493" s="106">
        <f>+SUM(P6:P492)/3</f>
        <v>24983.58</v>
      </c>
      <c r="Q493" s="106"/>
      <c r="R493" s="106"/>
      <c r="S493" s="106"/>
      <c r="T493" s="106"/>
      <c r="U493" s="106"/>
      <c r="V493" s="106">
        <f>+SUM(V6:V492)/3</f>
        <v>88506.68</v>
      </c>
      <c r="W493" s="106">
        <f>+SUM(W6:W492)/3</f>
        <v>88504.68</v>
      </c>
      <c r="X493" s="106">
        <f t="shared" si="181"/>
        <v>29553512.279999997</v>
      </c>
      <c r="Y493" s="106">
        <f>+SUM(Y6:Y492)/3</f>
        <v>14004.090000000002</v>
      </c>
      <c r="Z493" s="106">
        <f>+SUM(Z6:Z492)/3</f>
        <v>14004.090000000002</v>
      </c>
      <c r="AA493" s="306">
        <f t="shared" si="180"/>
        <v>29553512.279999997</v>
      </c>
      <c r="AB493" s="106">
        <f>+SUM(AB6:AB492)/3</f>
        <v>603.87</v>
      </c>
      <c r="AC493" s="106">
        <f>+SUM(AC6:AC492)/3</f>
        <v>603.87</v>
      </c>
      <c r="AD493" s="90">
        <f t="shared" si="178"/>
        <v>29553512.279999997</v>
      </c>
      <c r="AE493" s="106">
        <f>+SUM(AE6:AE492)/3</f>
        <v>584700</v>
      </c>
      <c r="AF493" s="106">
        <f>+SUM(AF6:AF492)/3</f>
        <v>584700</v>
      </c>
      <c r="AG493" s="106">
        <f t="shared" si="179"/>
        <v>29553512.279999997</v>
      </c>
      <c r="AH493" s="106">
        <f>+SUM(AH6:AH492)/3</f>
        <v>35641.619999999995</v>
      </c>
      <c r="AI493" s="106">
        <f>+SUM(AI6:AI492)/3</f>
        <v>35641.619999999995</v>
      </c>
      <c r="AJ493" s="106">
        <f t="shared" si="196"/>
        <v>29553512.279999997</v>
      </c>
      <c r="AK493" s="106">
        <f>+SUM(AK6:AK492)/3</f>
        <v>30000</v>
      </c>
      <c r="AL493" s="106">
        <f>+SUM(AL6:AL492)/3</f>
        <v>30000</v>
      </c>
      <c r="AM493" s="106">
        <f t="shared" si="194"/>
        <v>29553512.279999997</v>
      </c>
      <c r="AN493" s="106">
        <f>+SUM(AN6:AN492)/3</f>
        <v>1185262.6599999999</v>
      </c>
      <c r="AO493" s="106">
        <f>+SUM(AO6:AO492)/3</f>
        <v>1185262.6600000004</v>
      </c>
      <c r="AP493" s="106">
        <f t="shared" si="190"/>
        <v>29553512.279999997</v>
      </c>
      <c r="AQ493" s="106">
        <f>+SUM(AQ6:AQ492)/3</f>
        <v>11894.339999999998</v>
      </c>
      <c r="AR493" s="106">
        <f>+SUM(AR6:AR492)/3</f>
        <v>11894.339999999998</v>
      </c>
      <c r="AS493" s="106">
        <f>+SUM(AS6:AS492)/3</f>
        <v>29553510.279999997</v>
      </c>
      <c r="AT493" s="106"/>
      <c r="AU493" s="106"/>
      <c r="AV493" s="106">
        <f t="shared" si="188"/>
        <v>29553510.279999997</v>
      </c>
      <c r="AW493" s="106">
        <f>+SUM(AW6:AW492)/3</f>
        <v>92021.700000000012</v>
      </c>
      <c r="AX493" s="106">
        <f>+SUM(AX6:AX492)/3</f>
        <v>92021.700000000012</v>
      </c>
      <c r="AY493" s="106">
        <f t="shared" si="184"/>
        <v>29553510.279999997</v>
      </c>
      <c r="AZ493" s="106">
        <f>+SUM(AZ6:AZ492)/3</f>
        <v>13364.299999999997</v>
      </c>
      <c r="BA493" s="106">
        <f>+SUM(BA6:BA492)/3</f>
        <v>13364.299999999997</v>
      </c>
      <c r="BB493" s="106">
        <f t="shared" si="187"/>
        <v>29553510.279999997</v>
      </c>
      <c r="BC493" s="106">
        <f>+SUM(BC6:BC492)/3</f>
        <v>5571.55</v>
      </c>
      <c r="BD493" s="106">
        <f>+SUM(BD6:BD492)/3</f>
        <v>5571.55</v>
      </c>
      <c r="BE493" s="106">
        <f t="shared" si="185"/>
        <v>29553510.279999997</v>
      </c>
      <c r="BF493" s="106">
        <f>+SUM(BF6:BF492)/3</f>
        <v>129171.21</v>
      </c>
      <c r="BG493" s="106">
        <f>+SUM(BG6:BG492)/3</f>
        <v>338733.54000000004</v>
      </c>
      <c r="BH493" s="106">
        <f t="shared" si="186"/>
        <v>29343947.949999999</v>
      </c>
      <c r="BI493" s="106"/>
      <c r="BJ493" s="106"/>
      <c r="BK493" s="106">
        <f t="shared" si="182"/>
        <v>29343947.949999999</v>
      </c>
      <c r="BL493" s="106">
        <f t="shared" ref="BL493:BW493" si="198">+SUM(BL6:BL492)/3</f>
        <v>515611.36000000004</v>
      </c>
      <c r="BM493" s="373">
        <f t="shared" si="198"/>
        <v>1896572.61</v>
      </c>
      <c r="BN493" s="373">
        <f t="shared" si="198"/>
        <v>931748.95000000019</v>
      </c>
      <c r="BO493" s="373">
        <f t="shared" si="198"/>
        <v>771956.14999999991</v>
      </c>
      <c r="BP493" s="373">
        <f t="shared" si="198"/>
        <v>750477.70999999985</v>
      </c>
      <c r="BQ493" s="373">
        <f t="shared" si="198"/>
        <v>1089919.2000000002</v>
      </c>
      <c r="BR493" s="373">
        <f t="shared" si="198"/>
        <v>767757.57</v>
      </c>
      <c r="BS493" s="373">
        <f t="shared" si="198"/>
        <v>956862.66000000015</v>
      </c>
      <c r="BT493" s="373">
        <f t="shared" si="198"/>
        <v>2180136.9600000004</v>
      </c>
      <c r="BU493" s="373">
        <f t="shared" si="198"/>
        <v>823683.41000000027</v>
      </c>
      <c r="BV493" s="373">
        <f t="shared" si="198"/>
        <v>668242.86100000015</v>
      </c>
      <c r="BW493" s="373">
        <f t="shared" si="198"/>
        <v>1566156.2299999997</v>
      </c>
      <c r="BX493" s="539">
        <f>+BL493+BM493+BN493+BO493+BP493+BQ493+BR493+BS493+BT493+BU493+BV493+BW493</f>
        <v>12919125.671000002</v>
      </c>
      <c r="BY493" s="442">
        <f t="shared" ref="BY493:CJ493" si="199">+SUM(BY6:BY492)/3</f>
        <v>2587119.3046212122</v>
      </c>
      <c r="BZ493" s="106">
        <f t="shared" si="199"/>
        <v>1376402.4709848491</v>
      </c>
      <c r="CA493" s="106">
        <f t="shared" si="199"/>
        <v>2280750.2682070704</v>
      </c>
      <c r="CB493" s="106">
        <f t="shared" si="199"/>
        <v>1837736.8248737373</v>
      </c>
      <c r="CC493" s="106">
        <f t="shared" si="199"/>
        <v>4259166.7340404037</v>
      </c>
      <c r="CD493" s="106">
        <f t="shared" si="199"/>
        <v>2265233.2111832607</v>
      </c>
      <c r="CE493" s="106">
        <f t="shared" si="199"/>
        <v>3300632.5978499264</v>
      </c>
      <c r="CF493" s="106">
        <f t="shared" si="199"/>
        <v>3772596.7751832618</v>
      </c>
      <c r="CG493" s="106">
        <f t="shared" si="199"/>
        <v>2476133.8868499282</v>
      </c>
      <c r="CH493" s="106">
        <f t="shared" si="199"/>
        <v>1880422.4801832614</v>
      </c>
      <c r="CI493" s="106">
        <f t="shared" si="199"/>
        <v>1787978.0401832617</v>
      </c>
      <c r="CJ493" s="106">
        <f t="shared" si="199"/>
        <v>1723344.6358398271</v>
      </c>
    </row>
    <row r="494" spans="1:88" ht="6.75" customHeight="1">
      <c r="J494" s="27"/>
      <c r="K494" s="27"/>
      <c r="BY494" s="67"/>
    </row>
    <row r="495" spans="1:88" ht="15" customHeight="1">
      <c r="G495"/>
      <c r="J495" s="27"/>
      <c r="K495" s="27"/>
      <c r="BO495" s="67"/>
      <c r="BP495" s="67"/>
      <c r="BQ495" s="67"/>
      <c r="BR495" s="67"/>
      <c r="BS495" s="67"/>
      <c r="BT495" s="67"/>
      <c r="BU495" s="67"/>
      <c r="BV495" s="67"/>
      <c r="BW495" s="67"/>
      <c r="BX495" s="67"/>
    </row>
    <row r="496" spans="1:88" ht="15" customHeight="1">
      <c r="J496" s="259"/>
      <c r="K496" s="259"/>
      <c r="BL496" s="67"/>
      <c r="BX496" s="67"/>
      <c r="BY496" s="257"/>
      <c r="BZ496" s="257"/>
      <c r="CA496" s="257"/>
      <c r="CB496" s="257"/>
      <c r="CC496" s="257"/>
      <c r="CD496" s="257">
        <f>+BY493+BZ493+CA493+CB493+CC493+CD493-1500000</f>
        <v>13106408.813910533</v>
      </c>
      <c r="CE496" s="257"/>
      <c r="CF496" s="257"/>
      <c r="CG496" s="257"/>
      <c r="CH496" s="257"/>
      <c r="CI496" s="257"/>
      <c r="CJ496" s="257"/>
    </row>
    <row r="497" spans="3:79" ht="15" customHeight="1">
      <c r="J497" s="27"/>
      <c r="K497" s="27"/>
      <c r="BM497" s="67"/>
      <c r="BN497" s="67"/>
      <c r="BO497" s="67"/>
      <c r="BP497" s="67"/>
      <c r="BQ497" s="67"/>
      <c r="BR497" s="67"/>
      <c r="BS497" s="67"/>
      <c r="BT497" s="67"/>
      <c r="BU497" s="67"/>
      <c r="BV497" s="67"/>
      <c r="BW497" s="67"/>
      <c r="BX497" s="67"/>
    </row>
    <row r="498" spans="3:79" ht="15" customHeight="1">
      <c r="J498" s="27"/>
      <c r="K498" s="27"/>
      <c r="BT498" s="67"/>
      <c r="BU498" s="67"/>
      <c r="BV498" s="67"/>
      <c r="BW498" s="67"/>
      <c r="CA498" s="258"/>
    </row>
    <row r="499" spans="3:79" ht="15" customHeight="1">
      <c r="J499" s="27"/>
      <c r="K499" s="27"/>
      <c r="BK499" s="67"/>
    </row>
    <row r="500" spans="3:79" ht="15" customHeight="1">
      <c r="J500" s="27"/>
      <c r="K500" s="27"/>
      <c r="CA500" s="258"/>
    </row>
    <row r="501" spans="3:79" ht="15" customHeight="1">
      <c r="J501" s="27"/>
      <c r="K501" s="27"/>
    </row>
    <row r="502" spans="3:79" ht="15" customHeight="1">
      <c r="C502" s="131" t="s">
        <v>545</v>
      </c>
      <c r="J502" s="27"/>
      <c r="K502" s="27"/>
    </row>
    <row r="503" spans="3:79" ht="15" customHeight="1">
      <c r="C503" s="131" t="s">
        <v>544</v>
      </c>
      <c r="J503" s="27"/>
      <c r="K503" s="27"/>
    </row>
    <row r="504" spans="3:79" ht="15" customHeight="1">
      <c r="J504" s="27"/>
      <c r="K504" s="27"/>
    </row>
    <row r="505" spans="3:79" ht="15" customHeight="1">
      <c r="J505" s="27"/>
      <c r="K505" s="27"/>
    </row>
    <row r="506" spans="3:79" ht="15" customHeight="1">
      <c r="J506" s="27"/>
      <c r="K506" s="27"/>
    </row>
    <row r="507" spans="3:79" ht="15" customHeight="1">
      <c r="J507" s="27"/>
      <c r="K507" s="27"/>
    </row>
    <row r="508" spans="3:79" ht="15" customHeight="1">
      <c r="J508" s="27"/>
      <c r="K508" s="27"/>
    </row>
    <row r="509" spans="3:79" ht="15" customHeight="1">
      <c r="J509" s="27"/>
      <c r="K509" s="27"/>
    </row>
    <row r="510" spans="3:79" ht="15" customHeight="1">
      <c r="J510" s="27"/>
      <c r="K510" s="27"/>
    </row>
    <row r="511" spans="3:79" ht="15" customHeight="1">
      <c r="J511" s="27"/>
      <c r="K511" s="27"/>
    </row>
    <row r="512" spans="3:79" ht="15" customHeight="1">
      <c r="J512" s="27"/>
      <c r="K512" s="27"/>
    </row>
    <row r="513" spans="10:11" ht="15" customHeight="1">
      <c r="J513" s="27"/>
      <c r="K513" s="27"/>
    </row>
    <row r="514" spans="10:11" ht="15" customHeight="1">
      <c r="J514" s="27"/>
      <c r="K514" s="27"/>
    </row>
    <row r="515" spans="10:11" ht="15" customHeight="1">
      <c r="J515" s="27"/>
      <c r="K515" s="27"/>
    </row>
    <row r="516" spans="10:11" ht="15" customHeight="1">
      <c r="J516" s="27"/>
      <c r="K516" s="27"/>
    </row>
    <row r="517" spans="10:11" ht="15" customHeight="1">
      <c r="J517" s="27"/>
      <c r="K517" s="27"/>
    </row>
    <row r="518" spans="10:11" ht="15" customHeight="1">
      <c r="J518" s="27"/>
      <c r="K518" s="27"/>
    </row>
    <row r="519" spans="10:11" ht="15" customHeight="1">
      <c r="J519" s="27"/>
      <c r="K519" s="27"/>
    </row>
    <row r="520" spans="10:11" ht="15" customHeight="1">
      <c r="J520" s="27"/>
      <c r="K520" s="27"/>
    </row>
    <row r="521" spans="10:11" ht="15" customHeight="1">
      <c r="J521" s="27"/>
      <c r="K521" s="27"/>
    </row>
    <row r="522" spans="10:11" ht="15" customHeight="1">
      <c r="J522" s="27"/>
      <c r="K522" s="27"/>
    </row>
    <row r="523" spans="10:11" ht="15" customHeight="1">
      <c r="J523" s="27"/>
      <c r="K523" s="27"/>
    </row>
    <row r="524" spans="10:11" ht="15" customHeight="1">
      <c r="J524" s="27"/>
      <c r="K524" s="27"/>
    </row>
    <row r="525" spans="10:11" ht="15" customHeight="1">
      <c r="J525" s="27"/>
      <c r="K525" s="27"/>
    </row>
    <row r="526" spans="10:11" ht="15" customHeight="1">
      <c r="J526" s="27"/>
      <c r="K526" s="27"/>
    </row>
    <row r="527" spans="10:11" ht="15" customHeight="1">
      <c r="J527" s="27"/>
      <c r="K527" s="27"/>
    </row>
    <row r="528" spans="10:11" ht="15" customHeight="1">
      <c r="J528" s="27"/>
      <c r="K528" s="27"/>
    </row>
    <row r="529" spans="10:11" ht="15" customHeight="1">
      <c r="J529" s="27"/>
      <c r="K529" s="27"/>
    </row>
    <row r="530" spans="10:11" ht="15" customHeight="1">
      <c r="J530" s="27"/>
      <c r="K530" s="27"/>
    </row>
    <row r="531" spans="10:11" ht="15" customHeight="1">
      <c r="J531" s="27"/>
      <c r="K531" s="27"/>
    </row>
    <row r="532" spans="10:11" ht="15" customHeight="1">
      <c r="J532" s="27"/>
      <c r="K532" s="27"/>
    </row>
    <row r="533" spans="10:11" ht="15" customHeight="1">
      <c r="J533" s="27"/>
      <c r="K533" s="27"/>
    </row>
    <row r="534" spans="10:11" ht="15" customHeight="1">
      <c r="J534" s="27"/>
      <c r="K534" s="27"/>
    </row>
    <row r="535" spans="10:11" ht="15" customHeight="1">
      <c r="J535" s="27"/>
      <c r="K535" s="27"/>
    </row>
    <row r="536" spans="10:11" ht="15" customHeight="1">
      <c r="J536" s="27"/>
      <c r="K536" s="27"/>
    </row>
    <row r="537" spans="10:11" ht="15" customHeight="1">
      <c r="J537" s="27"/>
      <c r="K537" s="27"/>
    </row>
    <row r="538" spans="10:11" ht="15" customHeight="1">
      <c r="J538" s="27"/>
      <c r="K538" s="27"/>
    </row>
    <row r="539" spans="10:11" ht="15" customHeight="1">
      <c r="J539" s="27"/>
      <c r="K539" s="27"/>
    </row>
    <row r="540" spans="10:11" ht="15" customHeight="1">
      <c r="J540" s="27"/>
      <c r="K540" s="27"/>
    </row>
    <row r="541" spans="10:11" ht="15" customHeight="1">
      <c r="J541" s="27"/>
      <c r="K541" s="27"/>
    </row>
    <row r="542" spans="10:11" ht="15" customHeight="1">
      <c r="J542" s="27"/>
      <c r="K542" s="27"/>
    </row>
    <row r="543" spans="10:11" ht="15" customHeight="1">
      <c r="J543" s="27"/>
      <c r="K543" s="27"/>
    </row>
    <row r="544" spans="10:11" ht="15" customHeight="1">
      <c r="J544" s="27"/>
      <c r="K544" s="27"/>
    </row>
    <row r="545" spans="10:11" ht="15" customHeight="1">
      <c r="J545" s="27"/>
      <c r="K545" s="27"/>
    </row>
    <row r="546" spans="10:11" ht="15" customHeight="1">
      <c r="J546" s="27"/>
      <c r="K546" s="27"/>
    </row>
    <row r="547" spans="10:11" ht="15" customHeight="1">
      <c r="J547" s="27"/>
      <c r="K547" s="27"/>
    </row>
    <row r="548" spans="10:11" ht="15" customHeight="1">
      <c r="J548" s="27"/>
      <c r="K548" s="27"/>
    </row>
    <row r="549" spans="10:11" ht="15" customHeight="1">
      <c r="J549" s="27"/>
      <c r="K549" s="27"/>
    </row>
    <row r="550" spans="10:11" ht="15" customHeight="1">
      <c r="J550" s="27"/>
      <c r="K550" s="27"/>
    </row>
    <row r="551" spans="10:11" ht="15" customHeight="1">
      <c r="J551" s="27"/>
      <c r="K551" s="27"/>
    </row>
    <row r="552" spans="10:11" ht="15" customHeight="1">
      <c r="J552" s="27"/>
      <c r="K552" s="27"/>
    </row>
    <row r="553" spans="10:11" ht="15" customHeight="1">
      <c r="J553" s="27"/>
      <c r="K553" s="27"/>
    </row>
    <row r="554" spans="10:11" ht="15" customHeight="1">
      <c r="J554" s="27"/>
      <c r="K554" s="27"/>
    </row>
    <row r="555" spans="10:11" ht="15" customHeight="1">
      <c r="J555" s="27"/>
      <c r="K555" s="27"/>
    </row>
    <row r="556" spans="10:11" ht="15" customHeight="1">
      <c r="J556" s="27"/>
      <c r="K556" s="27"/>
    </row>
    <row r="557" spans="10:11" ht="15" customHeight="1">
      <c r="J557" s="27"/>
      <c r="K557" s="27"/>
    </row>
    <row r="558" spans="10:11" ht="15" customHeight="1">
      <c r="J558" s="27"/>
      <c r="K558" s="27"/>
    </row>
    <row r="559" spans="10:11" ht="15" customHeight="1">
      <c r="J559" s="27"/>
      <c r="K559" s="27"/>
    </row>
    <row r="560" spans="10:11" ht="15" customHeight="1">
      <c r="J560" s="27"/>
      <c r="K560" s="27"/>
    </row>
    <row r="561" spans="10:11" ht="15" customHeight="1">
      <c r="J561" s="27"/>
      <c r="K561" s="27"/>
    </row>
    <row r="562" spans="10:11" ht="15" customHeight="1">
      <c r="J562" s="27"/>
      <c r="K562" s="27"/>
    </row>
    <row r="563" spans="10:11" ht="15" customHeight="1">
      <c r="J563" s="27"/>
      <c r="K563" s="27"/>
    </row>
    <row r="564" spans="10:11" ht="15" customHeight="1">
      <c r="J564" s="27"/>
      <c r="K564" s="27"/>
    </row>
    <row r="565" spans="10:11" ht="15" customHeight="1">
      <c r="J565" s="27"/>
      <c r="K565" s="27"/>
    </row>
    <row r="566" spans="10:11" ht="15" customHeight="1">
      <c r="J566" s="27"/>
      <c r="K566" s="27"/>
    </row>
    <row r="567" spans="10:11" ht="15" customHeight="1">
      <c r="J567" s="27"/>
      <c r="K567" s="27"/>
    </row>
    <row r="568" spans="10:11" ht="15" customHeight="1">
      <c r="J568" s="27"/>
      <c r="K568" s="27"/>
    </row>
    <row r="569" spans="10:11" ht="15" customHeight="1">
      <c r="J569" s="27"/>
      <c r="K569" s="27"/>
    </row>
    <row r="570" spans="10:11" ht="15" customHeight="1">
      <c r="J570" s="27"/>
      <c r="K570" s="27"/>
    </row>
    <row r="571" spans="10:11" ht="15" customHeight="1">
      <c r="J571" s="27"/>
      <c r="K571" s="27"/>
    </row>
    <row r="572" spans="10:11" ht="15" customHeight="1">
      <c r="J572" s="27"/>
      <c r="K572" s="27"/>
    </row>
    <row r="573" spans="10:11" ht="15" customHeight="1">
      <c r="J573" s="27"/>
      <c r="K573" s="27"/>
    </row>
    <row r="574" spans="10:11" ht="15" customHeight="1">
      <c r="J574" s="27"/>
      <c r="K574" s="27"/>
    </row>
    <row r="575" spans="10:11" ht="15" customHeight="1">
      <c r="J575" s="27"/>
      <c r="K575" s="27"/>
    </row>
    <row r="576" spans="10:11" ht="15" customHeight="1">
      <c r="J576" s="27"/>
      <c r="K576" s="27"/>
    </row>
    <row r="577" spans="10:11" ht="15" customHeight="1">
      <c r="J577" s="27"/>
      <c r="K577" s="27"/>
    </row>
    <row r="578" spans="10:11" ht="15" customHeight="1">
      <c r="J578" s="27"/>
      <c r="K578" s="27"/>
    </row>
    <row r="579" spans="10:11" ht="15" customHeight="1">
      <c r="J579" s="27"/>
      <c r="K579" s="27"/>
    </row>
    <row r="580" spans="10:11" ht="15" customHeight="1">
      <c r="J580" s="27"/>
      <c r="K580" s="27"/>
    </row>
    <row r="581" spans="10:11" ht="15" customHeight="1">
      <c r="J581" s="27"/>
      <c r="K581" s="27"/>
    </row>
    <row r="582" spans="10:11" ht="15" customHeight="1">
      <c r="J582" s="27"/>
      <c r="K582" s="27"/>
    </row>
    <row r="583" spans="10:11" ht="15" customHeight="1">
      <c r="J583" s="27"/>
      <c r="K583" s="27"/>
    </row>
    <row r="584" spans="10:11" ht="15" customHeight="1">
      <c r="J584" s="27"/>
      <c r="K584" s="27"/>
    </row>
    <row r="585" spans="10:11" ht="15" customHeight="1">
      <c r="J585" s="27"/>
      <c r="K585" s="27"/>
    </row>
    <row r="586" spans="10:11" ht="15" customHeight="1">
      <c r="J586" s="27"/>
      <c r="K586" s="27"/>
    </row>
    <row r="587" spans="10:11" ht="15" customHeight="1">
      <c r="J587" s="27"/>
      <c r="K587" s="27"/>
    </row>
    <row r="588" spans="10:11" ht="15" customHeight="1">
      <c r="J588" s="27"/>
      <c r="K588" s="27"/>
    </row>
    <row r="589" spans="10:11" ht="15" customHeight="1">
      <c r="J589" s="27"/>
      <c r="K589" s="27"/>
    </row>
    <row r="590" spans="10:11" ht="15" customHeight="1">
      <c r="J590" s="27"/>
      <c r="K590" s="27"/>
    </row>
    <row r="591" spans="10:11" ht="15" customHeight="1">
      <c r="J591" s="27"/>
      <c r="K591" s="27"/>
    </row>
    <row r="592" spans="10:11" ht="15" customHeight="1">
      <c r="J592" s="27"/>
      <c r="K592" s="27"/>
    </row>
    <row r="593" spans="10:11" ht="15" customHeight="1">
      <c r="J593" s="27"/>
      <c r="K593" s="27"/>
    </row>
    <row r="594" spans="10:11" ht="15" customHeight="1">
      <c r="J594" s="27"/>
      <c r="K594" s="27"/>
    </row>
    <row r="595" spans="10:11" ht="15" customHeight="1">
      <c r="J595" s="27"/>
      <c r="K595" s="27"/>
    </row>
    <row r="596" spans="10:11" ht="15" customHeight="1">
      <c r="J596" s="27"/>
      <c r="K596" s="27"/>
    </row>
    <row r="597" spans="10:11" ht="15" customHeight="1">
      <c r="J597" s="27"/>
      <c r="K597" s="27"/>
    </row>
    <row r="598" spans="10:11" ht="15" customHeight="1">
      <c r="J598" s="27"/>
      <c r="K598" s="27"/>
    </row>
    <row r="599" spans="10:11" ht="15" customHeight="1">
      <c r="J599" s="27"/>
      <c r="K599" s="27"/>
    </row>
    <row r="600" spans="10:11" ht="15" customHeight="1">
      <c r="J600" s="27"/>
      <c r="K600" s="27"/>
    </row>
    <row r="601" spans="10:11" ht="15" customHeight="1">
      <c r="J601" s="27"/>
      <c r="K601" s="27"/>
    </row>
    <row r="602" spans="10:11" ht="15" customHeight="1">
      <c r="J602" s="27"/>
      <c r="K602" s="27"/>
    </row>
    <row r="603" spans="10:11" ht="15" customHeight="1">
      <c r="J603" s="27"/>
      <c r="K603" s="27"/>
    </row>
    <row r="604" spans="10:11" ht="15" customHeight="1">
      <c r="J604" s="27"/>
      <c r="K604" s="27"/>
    </row>
    <row r="605" spans="10:11" ht="15" customHeight="1">
      <c r="J605" s="27"/>
      <c r="K605" s="27"/>
    </row>
    <row r="606" spans="10:11" ht="15" customHeight="1">
      <c r="J606" s="27"/>
      <c r="K606" s="27"/>
    </row>
    <row r="607" spans="10:11" ht="15" customHeight="1">
      <c r="J607" s="27"/>
      <c r="K607" s="27"/>
    </row>
    <row r="608" spans="10:11" ht="15" customHeight="1">
      <c r="J608" s="27"/>
      <c r="K608" s="27"/>
    </row>
    <row r="609" spans="10:11" ht="15" customHeight="1">
      <c r="J609" s="27"/>
      <c r="K609" s="27"/>
    </row>
    <row r="610" spans="10:11" ht="15" customHeight="1">
      <c r="J610" s="27"/>
      <c r="K610" s="27"/>
    </row>
    <row r="611" spans="10:11" ht="15" customHeight="1">
      <c r="J611" s="27"/>
      <c r="K611" s="27"/>
    </row>
    <row r="612" spans="10:11" ht="15" customHeight="1">
      <c r="J612" s="27"/>
      <c r="K612" s="27"/>
    </row>
    <row r="613" spans="10:11" ht="15" customHeight="1">
      <c r="J613" s="27"/>
      <c r="K613" s="27"/>
    </row>
    <row r="614" spans="10:11" ht="15" customHeight="1">
      <c r="J614" s="27"/>
      <c r="K614" s="27"/>
    </row>
    <row r="615" spans="10:11" ht="15" customHeight="1">
      <c r="J615" s="27"/>
      <c r="K615" s="27"/>
    </row>
    <row r="616" spans="10:11" ht="15" customHeight="1">
      <c r="J616" s="27"/>
      <c r="K616" s="27"/>
    </row>
    <row r="617" spans="10:11" ht="15" customHeight="1">
      <c r="J617" s="27"/>
      <c r="K617" s="27"/>
    </row>
    <row r="618" spans="10:11" ht="15" customHeight="1">
      <c r="J618" s="27"/>
      <c r="K618" s="27"/>
    </row>
    <row r="619" spans="10:11" ht="15" customHeight="1">
      <c r="J619" s="27"/>
      <c r="K619" s="27"/>
    </row>
    <row r="620" spans="10:11" ht="15" customHeight="1">
      <c r="J620" s="27"/>
      <c r="K620" s="27"/>
    </row>
    <row r="621" spans="10:11" ht="15" customHeight="1">
      <c r="J621" s="27"/>
      <c r="K621" s="27"/>
    </row>
    <row r="622" spans="10:11" ht="15" customHeight="1">
      <c r="J622" s="27"/>
      <c r="K622" s="27"/>
    </row>
    <row r="623" spans="10:11" ht="15" customHeight="1">
      <c r="J623" s="27"/>
      <c r="K623" s="27"/>
    </row>
    <row r="624" spans="10:11" ht="15" customHeight="1">
      <c r="J624" s="27"/>
      <c r="K624" s="27"/>
    </row>
    <row r="625" spans="10:11" ht="15" customHeight="1">
      <c r="J625" s="27"/>
      <c r="K625" s="27"/>
    </row>
    <row r="626" spans="10:11" ht="15" customHeight="1">
      <c r="J626" s="27"/>
      <c r="K626" s="27"/>
    </row>
    <row r="627" spans="10:11" ht="15" customHeight="1">
      <c r="J627" s="27"/>
      <c r="K627" s="27"/>
    </row>
    <row r="628" spans="10:11" ht="15" customHeight="1">
      <c r="J628" s="27"/>
      <c r="K628" s="27"/>
    </row>
    <row r="629" spans="10:11" ht="15" customHeight="1">
      <c r="J629" s="27"/>
      <c r="K629" s="27"/>
    </row>
    <row r="630" spans="10:11" ht="15" customHeight="1">
      <c r="J630" s="27"/>
      <c r="K630" s="27"/>
    </row>
    <row r="631" spans="10:11" ht="15" customHeight="1">
      <c r="J631" s="27"/>
      <c r="K631" s="27"/>
    </row>
    <row r="632" spans="10:11" ht="15" customHeight="1">
      <c r="J632" s="27"/>
      <c r="K632" s="27"/>
    </row>
    <row r="633" spans="10:11" ht="15" customHeight="1">
      <c r="J633" s="27"/>
      <c r="K633" s="27"/>
    </row>
    <row r="634" spans="10:11" ht="15" customHeight="1">
      <c r="J634" s="27"/>
      <c r="K634" s="27"/>
    </row>
    <row r="635" spans="10:11" ht="15" customHeight="1">
      <c r="J635" s="27"/>
      <c r="K635" s="27"/>
    </row>
    <row r="636" spans="10:11" ht="15" customHeight="1">
      <c r="J636" s="27"/>
      <c r="K636" s="27"/>
    </row>
    <row r="637" spans="10:11" ht="15" customHeight="1">
      <c r="J637" s="27"/>
      <c r="K637" s="27"/>
    </row>
    <row r="638" spans="10:11" ht="15" customHeight="1">
      <c r="J638" s="27"/>
      <c r="K638" s="27"/>
    </row>
    <row r="639" spans="10:11" ht="15" customHeight="1">
      <c r="J639" s="27"/>
      <c r="K639" s="27"/>
    </row>
    <row r="640" spans="10:11" ht="15" customHeight="1">
      <c r="J640" s="27"/>
      <c r="K640" s="27"/>
    </row>
    <row r="641" spans="10:11" ht="15" customHeight="1">
      <c r="J641" s="27"/>
      <c r="K641" s="27"/>
    </row>
    <row r="642" spans="10:11" ht="15" customHeight="1">
      <c r="J642" s="27"/>
      <c r="K642" s="27"/>
    </row>
    <row r="643" spans="10:11" ht="15" customHeight="1">
      <c r="J643" s="27"/>
      <c r="K643" s="27"/>
    </row>
    <row r="644" spans="10:11" ht="15" customHeight="1">
      <c r="J644" s="27"/>
      <c r="K644" s="27"/>
    </row>
    <row r="645" spans="10:11" ht="15" customHeight="1">
      <c r="J645" s="27"/>
      <c r="K645" s="27"/>
    </row>
    <row r="646" spans="10:11" ht="15" customHeight="1">
      <c r="J646" s="27"/>
      <c r="K646" s="27"/>
    </row>
    <row r="647" spans="10:11" ht="15" customHeight="1">
      <c r="J647" s="27"/>
      <c r="K647" s="27"/>
    </row>
    <row r="648" spans="10:11" ht="15" customHeight="1">
      <c r="J648" s="27"/>
      <c r="K648" s="27"/>
    </row>
    <row r="649" spans="10:11" ht="15" customHeight="1">
      <c r="J649" s="27"/>
      <c r="K649" s="27"/>
    </row>
    <row r="650" spans="10:11" ht="15" customHeight="1">
      <c r="J650" s="27"/>
      <c r="K650" s="27"/>
    </row>
    <row r="651" spans="10:11" ht="15" customHeight="1">
      <c r="J651" s="27"/>
      <c r="K651" s="27"/>
    </row>
    <row r="652" spans="10:11" ht="15" customHeight="1">
      <c r="J652" s="27"/>
      <c r="K652" s="27"/>
    </row>
    <row r="653" spans="10:11" ht="15" customHeight="1">
      <c r="J653" s="27"/>
      <c r="K653" s="27"/>
    </row>
    <row r="654" spans="10:11" ht="15" customHeight="1">
      <c r="J654" s="27"/>
      <c r="K654" s="27"/>
    </row>
    <row r="655" spans="10:11" ht="15" customHeight="1">
      <c r="J655" s="27"/>
      <c r="K655" s="27"/>
    </row>
    <row r="656" spans="10:11" ht="15" customHeight="1">
      <c r="J656" s="27"/>
      <c r="K656" s="27"/>
    </row>
    <row r="657" spans="10:11" ht="15" customHeight="1">
      <c r="J657" s="27"/>
      <c r="K657" s="27"/>
    </row>
    <row r="658" spans="10:11" ht="15" customHeight="1">
      <c r="J658" s="27"/>
      <c r="K658" s="27"/>
    </row>
    <row r="659" spans="10:11" ht="15" customHeight="1">
      <c r="J659" s="27"/>
      <c r="K659" s="27"/>
    </row>
    <row r="660" spans="10:11" ht="15" customHeight="1">
      <c r="J660" s="27"/>
      <c r="K660" s="27"/>
    </row>
    <row r="661" spans="10:11" ht="15" customHeight="1">
      <c r="J661" s="27"/>
      <c r="K661" s="27"/>
    </row>
    <row r="662" spans="10:11" ht="15" customHeight="1">
      <c r="J662" s="27"/>
      <c r="K662" s="27"/>
    </row>
    <row r="663" spans="10:11" ht="15" customHeight="1">
      <c r="J663" s="27"/>
      <c r="K663" s="27"/>
    </row>
    <row r="664" spans="10:11" ht="15" customHeight="1">
      <c r="J664" s="27"/>
      <c r="K664" s="27"/>
    </row>
    <row r="665" spans="10:11" ht="15" customHeight="1">
      <c r="J665" s="27"/>
      <c r="K665" s="27"/>
    </row>
    <row r="666" spans="10:11" ht="15" customHeight="1">
      <c r="J666" s="27"/>
      <c r="K666" s="27"/>
    </row>
    <row r="667" spans="10:11" ht="15" customHeight="1">
      <c r="J667" s="27"/>
      <c r="K667" s="27"/>
    </row>
    <row r="668" spans="10:11" ht="15" customHeight="1">
      <c r="J668" s="27"/>
      <c r="K668" s="27"/>
    </row>
    <row r="669" spans="10:11" ht="15" customHeight="1">
      <c r="J669" s="27"/>
      <c r="K669" s="27"/>
    </row>
    <row r="670" spans="10:11" ht="15" customHeight="1">
      <c r="J670" s="27"/>
      <c r="K670" s="27"/>
    </row>
    <row r="671" spans="10:11" ht="15" customHeight="1">
      <c r="J671" s="27"/>
      <c r="K671" s="27"/>
    </row>
    <row r="672" spans="10:11" ht="15" customHeight="1">
      <c r="J672" s="27"/>
      <c r="K672" s="27"/>
    </row>
    <row r="673" spans="10:11" ht="15" customHeight="1">
      <c r="J673" s="27"/>
      <c r="K673" s="27"/>
    </row>
    <row r="674" spans="10:11" ht="15" customHeight="1">
      <c r="J674" s="27"/>
      <c r="K674" s="27"/>
    </row>
    <row r="675" spans="10:11" ht="15" customHeight="1">
      <c r="J675" s="27"/>
      <c r="K675" s="27"/>
    </row>
    <row r="676" spans="10:11" ht="15" customHeight="1">
      <c r="J676" s="27"/>
      <c r="K676" s="27"/>
    </row>
    <row r="677" spans="10:11" ht="15" customHeight="1">
      <c r="J677" s="27"/>
      <c r="K677" s="27"/>
    </row>
    <row r="678" spans="10:11" ht="15" customHeight="1">
      <c r="J678" s="27"/>
      <c r="K678" s="27"/>
    </row>
    <row r="679" spans="10:11" ht="15" customHeight="1">
      <c r="J679" s="27"/>
      <c r="K679" s="27"/>
    </row>
    <row r="680" spans="10:11" ht="15" customHeight="1">
      <c r="J680" s="27"/>
      <c r="K680" s="27"/>
    </row>
    <row r="681" spans="10:11" ht="15" customHeight="1">
      <c r="J681" s="27"/>
      <c r="K681" s="27"/>
    </row>
    <row r="682" spans="10:11" ht="15" customHeight="1">
      <c r="J682" s="27"/>
      <c r="K682" s="27"/>
    </row>
    <row r="683" spans="10:11" ht="15" customHeight="1">
      <c r="J683" s="27"/>
      <c r="K683" s="27"/>
    </row>
    <row r="684" spans="10:11" ht="15" customHeight="1">
      <c r="J684" s="27"/>
      <c r="K684" s="27"/>
    </row>
    <row r="685" spans="10:11" ht="15" customHeight="1">
      <c r="J685" s="27"/>
      <c r="K685" s="27"/>
    </row>
    <row r="686" spans="10:11" ht="15" customHeight="1">
      <c r="J686" s="27"/>
      <c r="K686" s="27"/>
    </row>
    <row r="687" spans="10:11" ht="15" customHeight="1">
      <c r="J687" s="27"/>
      <c r="K687" s="27"/>
    </row>
    <row r="688" spans="10:11" ht="15" customHeight="1">
      <c r="J688" s="27"/>
      <c r="K688" s="27"/>
    </row>
    <row r="689" spans="10:11" ht="15" customHeight="1">
      <c r="J689" s="27"/>
      <c r="K689" s="27"/>
    </row>
    <row r="690" spans="10:11" ht="15" customHeight="1">
      <c r="J690" s="27"/>
      <c r="K690" s="27"/>
    </row>
    <row r="691" spans="10:11" ht="15" customHeight="1">
      <c r="J691" s="27"/>
      <c r="K691" s="27"/>
    </row>
    <row r="692" spans="10:11" ht="15" customHeight="1">
      <c r="J692" s="27"/>
      <c r="K692" s="27"/>
    </row>
    <row r="693" spans="10:11" ht="15" customHeight="1">
      <c r="J693" s="27"/>
      <c r="K693" s="27"/>
    </row>
    <row r="694" spans="10:11" ht="15" customHeight="1">
      <c r="J694" s="27"/>
      <c r="K694" s="27"/>
    </row>
    <row r="695" spans="10:11" ht="15" customHeight="1">
      <c r="J695" s="27"/>
      <c r="K695" s="27"/>
    </row>
    <row r="696" spans="10:11" ht="15" customHeight="1">
      <c r="J696" s="27"/>
      <c r="K696" s="27"/>
    </row>
    <row r="697" spans="10:11" ht="15" customHeight="1">
      <c r="J697" s="27"/>
      <c r="K697" s="27"/>
    </row>
    <row r="698" spans="10:11" ht="15" customHeight="1">
      <c r="J698" s="27"/>
      <c r="K698" s="27"/>
    </row>
    <row r="699" spans="10:11" ht="15" customHeight="1">
      <c r="J699" s="27"/>
      <c r="K699" s="27"/>
    </row>
    <row r="700" spans="10:11" ht="15" customHeight="1">
      <c r="J700" s="27"/>
      <c r="K700" s="27"/>
    </row>
    <row r="701" spans="10:11" ht="15" customHeight="1">
      <c r="J701" s="27"/>
      <c r="K701" s="27"/>
    </row>
    <row r="702" spans="10:11" ht="15" customHeight="1">
      <c r="J702" s="27"/>
      <c r="K702" s="27"/>
    </row>
    <row r="703" spans="10:11" ht="15" customHeight="1">
      <c r="J703" s="27"/>
      <c r="K703" s="27"/>
    </row>
    <row r="704" spans="10:11" ht="15" customHeight="1">
      <c r="J704" s="27"/>
      <c r="K704" s="27"/>
    </row>
    <row r="705" spans="10:11" ht="15" customHeight="1">
      <c r="J705" s="27"/>
      <c r="K705" s="27"/>
    </row>
    <row r="706" spans="10:11" ht="15" customHeight="1">
      <c r="J706" s="27"/>
      <c r="K706" s="27"/>
    </row>
    <row r="707" spans="10:11" ht="15" customHeight="1">
      <c r="J707" s="27"/>
      <c r="K707" s="27"/>
    </row>
    <row r="708" spans="10:11" ht="15" customHeight="1">
      <c r="J708" s="27"/>
      <c r="K708" s="27"/>
    </row>
    <row r="709" spans="10:11" ht="15" customHeight="1">
      <c r="J709" s="27"/>
      <c r="K709" s="27"/>
    </row>
    <row r="710" spans="10:11" ht="15" customHeight="1">
      <c r="J710" s="27"/>
      <c r="K710" s="27"/>
    </row>
    <row r="711" spans="10:11" ht="15" customHeight="1">
      <c r="J711" s="27"/>
      <c r="K711" s="27"/>
    </row>
    <row r="712" spans="10:11" ht="15" customHeight="1">
      <c r="J712" s="27"/>
      <c r="K712" s="27"/>
    </row>
    <row r="713" spans="10:11" ht="15" customHeight="1">
      <c r="J713" s="27"/>
      <c r="K713" s="27"/>
    </row>
    <row r="714" spans="10:11" ht="15" customHeight="1">
      <c r="J714" s="27"/>
      <c r="K714" s="27"/>
    </row>
    <row r="715" spans="10:11" ht="15" customHeight="1">
      <c r="J715" s="27"/>
      <c r="K715" s="27"/>
    </row>
    <row r="716" spans="10:11" ht="15" customHeight="1">
      <c r="J716" s="27"/>
      <c r="K716" s="27"/>
    </row>
    <row r="717" spans="10:11" ht="15" customHeight="1">
      <c r="J717" s="27"/>
      <c r="K717" s="27"/>
    </row>
    <row r="718" spans="10:11" ht="15" customHeight="1">
      <c r="J718" s="27"/>
      <c r="K718" s="27"/>
    </row>
    <row r="719" spans="10:11" ht="15" customHeight="1">
      <c r="J719" s="27"/>
      <c r="K719" s="27"/>
    </row>
    <row r="720" spans="10:11" ht="15" customHeight="1">
      <c r="J720" s="27"/>
      <c r="K720" s="27"/>
    </row>
    <row r="721" spans="10:11" ht="15" customHeight="1">
      <c r="J721" s="27"/>
      <c r="K721" s="27"/>
    </row>
    <row r="722" spans="10:11" ht="15" customHeight="1">
      <c r="J722" s="27"/>
      <c r="K722" s="27"/>
    </row>
    <row r="723" spans="10:11" ht="15" customHeight="1">
      <c r="J723" s="27"/>
      <c r="K723" s="27"/>
    </row>
    <row r="724" spans="10:11" ht="15" customHeight="1">
      <c r="J724" s="27"/>
      <c r="K724" s="27"/>
    </row>
    <row r="725" spans="10:11" ht="15" customHeight="1">
      <c r="J725" s="27"/>
      <c r="K725" s="27"/>
    </row>
    <row r="726" spans="10:11" ht="15" customHeight="1">
      <c r="J726" s="27"/>
      <c r="K726" s="27"/>
    </row>
    <row r="727" spans="10:11" ht="15" customHeight="1">
      <c r="J727" s="27"/>
      <c r="K727" s="27"/>
    </row>
    <row r="728" spans="10:11" ht="15" customHeight="1">
      <c r="J728" s="27"/>
      <c r="K728" s="27"/>
    </row>
    <row r="729" spans="10:11" ht="15" customHeight="1">
      <c r="J729" s="27"/>
      <c r="K729" s="27"/>
    </row>
    <row r="730" spans="10:11" ht="15" customHeight="1">
      <c r="J730" s="27"/>
      <c r="K730" s="27"/>
    </row>
    <row r="731" spans="10:11" ht="15" customHeight="1">
      <c r="J731" s="27"/>
      <c r="K731" s="27"/>
    </row>
    <row r="732" spans="10:11" ht="15" customHeight="1">
      <c r="J732" s="27"/>
      <c r="K732" s="27"/>
    </row>
    <row r="733" spans="10:11" ht="15" customHeight="1">
      <c r="J733" s="27"/>
      <c r="K733" s="27"/>
    </row>
    <row r="734" spans="10:11" ht="15" customHeight="1">
      <c r="J734" s="27"/>
      <c r="K734" s="27"/>
    </row>
    <row r="735" spans="10:11" ht="15" customHeight="1">
      <c r="J735" s="27"/>
      <c r="K735" s="27"/>
    </row>
    <row r="736" spans="10:11" ht="15" customHeight="1">
      <c r="J736" s="27"/>
      <c r="K736" s="27"/>
    </row>
    <row r="737" spans="10:11" ht="15" customHeight="1">
      <c r="J737" s="27"/>
      <c r="K737" s="27"/>
    </row>
    <row r="738" spans="10:11" ht="15" customHeight="1">
      <c r="J738" s="27"/>
      <c r="K738" s="27"/>
    </row>
    <row r="739" spans="10:11" ht="15" customHeight="1">
      <c r="J739" s="27"/>
      <c r="K739" s="27"/>
    </row>
    <row r="740" spans="10:11" ht="15" customHeight="1">
      <c r="J740" s="27"/>
      <c r="K740" s="27"/>
    </row>
    <row r="741" spans="10:11" ht="15" customHeight="1">
      <c r="J741" s="27"/>
      <c r="K741" s="27"/>
    </row>
    <row r="742" spans="10:11" ht="15" customHeight="1">
      <c r="J742" s="27"/>
      <c r="K742" s="27"/>
    </row>
    <row r="743" spans="10:11" ht="15" customHeight="1">
      <c r="J743" s="27"/>
      <c r="K743" s="27"/>
    </row>
    <row r="744" spans="10:11" ht="15" customHeight="1">
      <c r="J744" s="27"/>
      <c r="K744" s="27"/>
    </row>
    <row r="745" spans="10:11" ht="15" customHeight="1">
      <c r="J745" s="27"/>
      <c r="K745" s="27"/>
    </row>
    <row r="746" spans="10:11" ht="15" customHeight="1">
      <c r="J746" s="27"/>
      <c r="K746" s="27"/>
    </row>
    <row r="747" spans="10:11" ht="15" customHeight="1">
      <c r="J747" s="27"/>
      <c r="K747" s="27"/>
    </row>
    <row r="748" spans="10:11" ht="15" customHeight="1">
      <c r="J748" s="27"/>
      <c r="K748" s="27"/>
    </row>
    <row r="749" spans="10:11" ht="15" customHeight="1">
      <c r="J749" s="27"/>
      <c r="K749" s="27"/>
    </row>
    <row r="750" spans="10:11" ht="15" customHeight="1">
      <c r="J750" s="27"/>
      <c r="K750" s="27"/>
    </row>
    <row r="751" spans="10:11" ht="15" customHeight="1">
      <c r="J751" s="27"/>
      <c r="K751" s="27"/>
    </row>
    <row r="752" spans="10:11" ht="15" customHeight="1">
      <c r="J752" s="27"/>
      <c r="K752" s="27"/>
    </row>
    <row r="753" spans="10:11" ht="15" customHeight="1">
      <c r="J753" s="27"/>
      <c r="K753" s="27"/>
    </row>
    <row r="754" spans="10:11" ht="15" customHeight="1">
      <c r="J754" s="27"/>
      <c r="K754" s="27"/>
    </row>
    <row r="755" spans="10:11" ht="15" customHeight="1">
      <c r="J755" s="27"/>
      <c r="K755" s="27"/>
    </row>
    <row r="756" spans="10:11" ht="15" customHeight="1">
      <c r="J756" s="27"/>
      <c r="K756" s="27"/>
    </row>
    <row r="757" spans="10:11" ht="15" customHeight="1">
      <c r="J757" s="27"/>
      <c r="K757" s="27"/>
    </row>
    <row r="758" spans="10:11" ht="15" customHeight="1">
      <c r="J758" s="27"/>
      <c r="K758" s="27"/>
    </row>
    <row r="759" spans="10:11" ht="15" customHeight="1">
      <c r="J759" s="27"/>
      <c r="K759" s="27"/>
    </row>
    <row r="760" spans="10:11" ht="15" customHeight="1">
      <c r="J760" s="27"/>
      <c r="K760" s="27"/>
    </row>
    <row r="761" spans="10:11" ht="15" customHeight="1">
      <c r="J761" s="27"/>
      <c r="K761" s="27"/>
    </row>
    <row r="762" spans="10:11" ht="15" customHeight="1">
      <c r="J762" s="27"/>
      <c r="K762" s="27"/>
    </row>
    <row r="763" spans="10:11" ht="15" customHeight="1">
      <c r="J763" s="27"/>
      <c r="K763" s="27"/>
    </row>
    <row r="764" spans="10:11" ht="15" customHeight="1">
      <c r="J764" s="27"/>
      <c r="K764" s="27"/>
    </row>
    <row r="765" spans="10:11" ht="15" customHeight="1">
      <c r="J765" s="27"/>
      <c r="K765" s="27"/>
    </row>
    <row r="766" spans="10:11" ht="15" customHeight="1">
      <c r="J766" s="27"/>
      <c r="K766" s="27"/>
    </row>
    <row r="767" spans="10:11" ht="15" customHeight="1">
      <c r="J767" s="27"/>
      <c r="K767" s="27"/>
    </row>
    <row r="768" spans="10:11" ht="15" customHeight="1">
      <c r="J768" s="27"/>
      <c r="K768" s="27"/>
    </row>
    <row r="769" spans="10:11" ht="15" customHeight="1">
      <c r="J769" s="27"/>
      <c r="K769" s="27"/>
    </row>
    <row r="770" spans="10:11" ht="15" customHeight="1">
      <c r="J770" s="27"/>
      <c r="K770" s="27"/>
    </row>
    <row r="771" spans="10:11" ht="15" customHeight="1">
      <c r="J771" s="27"/>
      <c r="K771" s="27"/>
    </row>
    <row r="772" spans="10:11" ht="15" customHeight="1">
      <c r="J772" s="27"/>
      <c r="K772" s="27"/>
    </row>
    <row r="773" spans="10:11" ht="15" customHeight="1">
      <c r="J773" s="27"/>
      <c r="K773" s="27"/>
    </row>
    <row r="774" spans="10:11" ht="15" customHeight="1">
      <c r="J774" s="27"/>
      <c r="K774" s="27"/>
    </row>
    <row r="775" spans="10:11" ht="15" customHeight="1">
      <c r="J775" s="27"/>
      <c r="K775" s="27"/>
    </row>
    <row r="776" spans="10:11" ht="15" customHeight="1">
      <c r="J776" s="27"/>
      <c r="K776" s="27"/>
    </row>
    <row r="777" spans="10:11" ht="15" customHeight="1">
      <c r="J777" s="27"/>
      <c r="K777" s="27"/>
    </row>
    <row r="778" spans="10:11" ht="15" customHeight="1">
      <c r="J778" s="27"/>
      <c r="K778" s="27"/>
    </row>
    <row r="779" spans="10:11" ht="15" customHeight="1">
      <c r="J779" s="27"/>
      <c r="K779" s="27"/>
    </row>
    <row r="780" spans="10:11" ht="15" customHeight="1">
      <c r="J780" s="27"/>
      <c r="K780" s="27"/>
    </row>
    <row r="781" spans="10:11" ht="15" customHeight="1">
      <c r="J781" s="27"/>
      <c r="K781" s="27"/>
    </row>
    <row r="782" spans="10:11" ht="15" customHeight="1">
      <c r="J782" s="27"/>
      <c r="K782" s="27"/>
    </row>
    <row r="783" spans="10:11" ht="15" customHeight="1">
      <c r="J783" s="27"/>
      <c r="K783" s="27"/>
    </row>
    <row r="784" spans="10:11" ht="15" customHeight="1">
      <c r="J784" s="27"/>
      <c r="K784" s="27"/>
    </row>
    <row r="785" spans="10:11" ht="15" customHeight="1">
      <c r="J785" s="27"/>
      <c r="K785" s="27"/>
    </row>
    <row r="786" spans="10:11" ht="15" customHeight="1">
      <c r="J786" s="27"/>
      <c r="K786" s="27"/>
    </row>
    <row r="787" spans="10:11" ht="15" customHeight="1">
      <c r="J787" s="27"/>
      <c r="K787" s="27"/>
    </row>
    <row r="788" spans="10:11" ht="15" customHeight="1">
      <c r="J788" s="27"/>
      <c r="K788" s="27"/>
    </row>
    <row r="789" spans="10:11" ht="15" customHeight="1">
      <c r="J789" s="27"/>
      <c r="K789" s="27"/>
    </row>
    <row r="790" spans="10:11" ht="15" customHeight="1">
      <c r="J790" s="27"/>
      <c r="K790" s="27"/>
    </row>
    <row r="791" spans="10:11" ht="15" customHeight="1">
      <c r="J791" s="27"/>
      <c r="K791" s="27"/>
    </row>
    <row r="792" spans="10:11" ht="15" customHeight="1">
      <c r="J792" s="27"/>
      <c r="K792" s="27"/>
    </row>
    <row r="793" spans="10:11" ht="15" customHeight="1">
      <c r="J793" s="27"/>
      <c r="K793" s="27"/>
    </row>
    <row r="794" spans="10:11" ht="15" customHeight="1">
      <c r="J794" s="27"/>
      <c r="K794" s="27"/>
    </row>
    <row r="795" spans="10:11" ht="15" customHeight="1">
      <c r="J795" s="27"/>
      <c r="K795" s="27"/>
    </row>
    <row r="796" spans="10:11" ht="15" customHeight="1">
      <c r="J796" s="27"/>
      <c r="K796" s="27"/>
    </row>
    <row r="797" spans="10:11" ht="15" customHeight="1">
      <c r="J797" s="27"/>
      <c r="K797" s="27"/>
    </row>
    <row r="798" spans="10:11" ht="15" customHeight="1">
      <c r="J798" s="27"/>
      <c r="K798" s="27"/>
    </row>
    <row r="799" spans="10:11" ht="15" customHeight="1">
      <c r="J799" s="27"/>
      <c r="K799" s="27"/>
    </row>
    <row r="800" spans="10:11" ht="15" customHeight="1">
      <c r="J800" s="27"/>
      <c r="K800" s="27"/>
    </row>
    <row r="801" spans="10:11" ht="15" customHeight="1">
      <c r="J801" s="27"/>
      <c r="K801" s="27"/>
    </row>
    <row r="802" spans="10:11" ht="15" customHeight="1">
      <c r="J802" s="27"/>
      <c r="K802" s="27"/>
    </row>
    <row r="803" spans="10:11" ht="15" customHeight="1">
      <c r="J803" s="27"/>
      <c r="K803" s="27"/>
    </row>
    <row r="804" spans="10:11" ht="15" customHeight="1">
      <c r="J804" s="27"/>
      <c r="K804" s="27"/>
    </row>
    <row r="805" spans="10:11" ht="15" customHeight="1">
      <c r="J805" s="27"/>
      <c r="K805" s="27"/>
    </row>
    <row r="806" spans="10:11" ht="15" customHeight="1">
      <c r="J806" s="27"/>
      <c r="K806" s="27"/>
    </row>
    <row r="807" spans="10:11" ht="15" customHeight="1">
      <c r="J807" s="27"/>
      <c r="K807" s="27"/>
    </row>
    <row r="808" spans="10:11" ht="15" customHeight="1">
      <c r="J808" s="27"/>
      <c r="K808" s="27"/>
    </row>
    <row r="809" spans="10:11" ht="15" customHeight="1">
      <c r="J809" s="27"/>
      <c r="K809" s="27"/>
    </row>
    <row r="810" spans="10:11" ht="15" customHeight="1">
      <c r="J810" s="27"/>
      <c r="K810" s="27"/>
    </row>
    <row r="811" spans="10:11" ht="15" customHeight="1">
      <c r="J811" s="27"/>
      <c r="K811" s="27"/>
    </row>
    <row r="812" spans="10:11" ht="15" customHeight="1">
      <c r="J812" s="27"/>
      <c r="K812" s="27"/>
    </row>
    <row r="813" spans="10:11" ht="15" customHeight="1">
      <c r="J813" s="27"/>
      <c r="K813" s="27"/>
    </row>
    <row r="814" spans="10:11" ht="15" customHeight="1">
      <c r="J814" s="27"/>
      <c r="K814" s="27"/>
    </row>
    <row r="815" spans="10:11" ht="15" customHeight="1">
      <c r="J815" s="27"/>
      <c r="K815" s="27"/>
    </row>
    <row r="816" spans="10:11" ht="15" customHeight="1">
      <c r="J816" s="27"/>
      <c r="K816" s="27"/>
    </row>
    <row r="817" spans="10:11" ht="15" customHeight="1">
      <c r="J817" s="27"/>
      <c r="K817" s="27"/>
    </row>
    <row r="818" spans="10:11" ht="15" customHeight="1">
      <c r="J818" s="27"/>
      <c r="K818" s="27"/>
    </row>
    <row r="819" spans="10:11" ht="15" customHeight="1">
      <c r="J819" s="27"/>
      <c r="K819" s="27"/>
    </row>
    <row r="820" spans="10:11" ht="15" customHeight="1">
      <c r="J820" s="27"/>
      <c r="K820" s="27"/>
    </row>
    <row r="821" spans="10:11" ht="15" customHeight="1">
      <c r="J821" s="27"/>
      <c r="K821" s="27"/>
    </row>
    <row r="822" spans="10:11" ht="15" customHeight="1">
      <c r="J822" s="27"/>
      <c r="K822" s="27"/>
    </row>
    <row r="823" spans="10:11" ht="15" customHeight="1">
      <c r="J823" s="27"/>
      <c r="K823" s="27"/>
    </row>
    <row r="824" spans="10:11" ht="15" customHeight="1">
      <c r="J824" s="27"/>
      <c r="K824" s="27"/>
    </row>
    <row r="825" spans="10:11" ht="15" customHeight="1">
      <c r="J825" s="27"/>
      <c r="K825" s="27"/>
    </row>
    <row r="826" spans="10:11" ht="15" customHeight="1">
      <c r="J826" s="27"/>
      <c r="K826" s="27"/>
    </row>
    <row r="827" spans="10:11" ht="15" customHeight="1">
      <c r="J827" s="27"/>
      <c r="K827" s="27"/>
    </row>
    <row r="828" spans="10:11" ht="15" customHeight="1">
      <c r="J828" s="27"/>
      <c r="K828" s="27"/>
    </row>
    <row r="829" spans="10:11" ht="15" customHeight="1">
      <c r="J829" s="27"/>
      <c r="K829" s="27"/>
    </row>
    <row r="830" spans="10:11" ht="15" customHeight="1">
      <c r="J830" s="27"/>
      <c r="K830" s="27"/>
    </row>
    <row r="831" spans="10:11" ht="15" customHeight="1">
      <c r="J831" s="27"/>
      <c r="K831" s="27"/>
    </row>
    <row r="832" spans="10:11" ht="15" customHeight="1">
      <c r="J832" s="27"/>
      <c r="K832" s="27"/>
    </row>
    <row r="833" spans="10:11" ht="15" customHeight="1">
      <c r="J833" s="27"/>
      <c r="K833" s="27"/>
    </row>
    <row r="834" spans="10:11" ht="15" customHeight="1">
      <c r="J834" s="27"/>
      <c r="K834" s="27"/>
    </row>
    <row r="835" spans="10:11" ht="15" customHeight="1">
      <c r="J835" s="27"/>
      <c r="K835" s="27"/>
    </row>
    <row r="836" spans="10:11" ht="15" customHeight="1">
      <c r="J836" s="27"/>
      <c r="K836" s="27"/>
    </row>
    <row r="837" spans="10:11" ht="15" customHeight="1">
      <c r="J837" s="27"/>
      <c r="K837" s="27"/>
    </row>
    <row r="838" spans="10:11" ht="15" customHeight="1">
      <c r="J838" s="27"/>
      <c r="K838" s="27"/>
    </row>
    <row r="839" spans="10:11" ht="15" customHeight="1">
      <c r="J839" s="27"/>
      <c r="K839" s="27"/>
    </row>
    <row r="840" spans="10:11" ht="15" customHeight="1">
      <c r="J840" s="27"/>
      <c r="K840" s="27"/>
    </row>
    <row r="841" spans="10:11" ht="15" customHeight="1">
      <c r="J841" s="27"/>
      <c r="K841" s="27"/>
    </row>
    <row r="842" spans="10:11" ht="15" customHeight="1">
      <c r="J842" s="27"/>
      <c r="K842" s="27"/>
    </row>
    <row r="843" spans="10:11" ht="15" customHeight="1">
      <c r="J843" s="27"/>
      <c r="K843" s="27"/>
    </row>
    <row r="844" spans="10:11" ht="15" customHeight="1">
      <c r="J844" s="27"/>
      <c r="K844" s="27"/>
    </row>
    <row r="845" spans="10:11" ht="15" customHeight="1">
      <c r="J845" s="27"/>
      <c r="K845" s="27"/>
    </row>
    <row r="846" spans="10:11" ht="15" customHeight="1">
      <c r="J846" s="27"/>
      <c r="K846" s="27"/>
    </row>
    <row r="847" spans="10:11" ht="15" customHeight="1">
      <c r="J847" s="27"/>
      <c r="K847" s="27"/>
    </row>
    <row r="848" spans="10:11" ht="15" customHeight="1">
      <c r="J848" s="27"/>
      <c r="K848" s="27"/>
    </row>
    <row r="849" spans="10:11" ht="15" customHeight="1">
      <c r="J849" s="27"/>
      <c r="K849" s="27"/>
    </row>
    <row r="850" spans="10:11" ht="15" customHeight="1">
      <c r="J850" s="27"/>
      <c r="K850" s="27"/>
    </row>
    <row r="851" spans="10:11" ht="15" customHeight="1">
      <c r="J851" s="27"/>
      <c r="K851" s="27"/>
    </row>
    <row r="852" spans="10:11" ht="15" customHeight="1">
      <c r="J852" s="27"/>
      <c r="K852" s="27"/>
    </row>
    <row r="853" spans="10:11" ht="15" customHeight="1">
      <c r="J853" s="27"/>
      <c r="K853" s="27"/>
    </row>
    <row r="854" spans="10:11" ht="15" customHeight="1">
      <c r="J854" s="27"/>
      <c r="K854" s="27"/>
    </row>
    <row r="855" spans="10:11" ht="15" customHeight="1">
      <c r="J855" s="27"/>
      <c r="K855" s="27"/>
    </row>
    <row r="856" spans="10:11" ht="15" customHeight="1">
      <c r="J856" s="27"/>
      <c r="K856" s="27"/>
    </row>
    <row r="857" spans="10:11" ht="15" customHeight="1">
      <c r="J857" s="27"/>
      <c r="K857" s="27"/>
    </row>
    <row r="858" spans="10:11" ht="15" customHeight="1">
      <c r="J858" s="27"/>
      <c r="K858" s="27"/>
    </row>
    <row r="859" spans="10:11" ht="15" customHeight="1">
      <c r="J859" s="27"/>
      <c r="K859" s="27"/>
    </row>
    <row r="860" spans="10:11" ht="15" customHeight="1">
      <c r="J860" s="27"/>
      <c r="K860" s="27"/>
    </row>
    <row r="861" spans="10:11" ht="15" customHeight="1">
      <c r="J861" s="27"/>
      <c r="K861" s="27"/>
    </row>
    <row r="862" spans="10:11" ht="15" customHeight="1">
      <c r="J862" s="27"/>
      <c r="K862" s="27"/>
    </row>
    <row r="863" spans="10:11" ht="15" customHeight="1">
      <c r="J863" s="27"/>
      <c r="K863" s="27"/>
    </row>
    <row r="864" spans="10:11" ht="15" customHeight="1">
      <c r="J864" s="27"/>
      <c r="K864" s="27"/>
    </row>
    <row r="865" spans="10:11" ht="15" customHeight="1">
      <c r="J865" s="27"/>
      <c r="K865" s="27"/>
    </row>
    <row r="866" spans="10:11" ht="15" customHeight="1">
      <c r="J866" s="27"/>
      <c r="K866" s="27"/>
    </row>
  </sheetData>
  <autoFilter ref="A5:CJ493" xr:uid="{00000000-0009-0000-0000-00000A000000}"/>
  <mergeCells count="29">
    <mergeCell ref="A371:I371"/>
    <mergeCell ref="B489:I489"/>
    <mergeCell ref="A492:I492"/>
    <mergeCell ref="A493:I493"/>
    <mergeCell ref="A374:I374"/>
    <mergeCell ref="B375:I375"/>
    <mergeCell ref="A389:I389"/>
    <mergeCell ref="A406:I406"/>
    <mergeCell ref="B407:I407"/>
    <mergeCell ref="A488:I488"/>
    <mergeCell ref="A357:I357"/>
    <mergeCell ref="L4:P4"/>
    <mergeCell ref="V4:X4"/>
    <mergeCell ref="Y4:AA4"/>
    <mergeCell ref="AB4:AD4"/>
    <mergeCell ref="AZ4:BB4"/>
    <mergeCell ref="A1:CJ1"/>
    <mergeCell ref="A2:CJ2"/>
    <mergeCell ref="A3:CJ3"/>
    <mergeCell ref="A35:I35"/>
    <mergeCell ref="AE4:AG4"/>
    <mergeCell ref="AH4:AJ4"/>
    <mergeCell ref="AK4:AM4"/>
    <mergeCell ref="AN4:AP4"/>
    <mergeCell ref="AQ4:AS4"/>
    <mergeCell ref="AT4:AV4"/>
    <mergeCell ref="AW4:AY4"/>
    <mergeCell ref="BC4:BE4"/>
    <mergeCell ref="BF4:BH4"/>
  </mergeCells>
  <pageMargins left="0.70866141732283472" right="0.70866141732283472" top="0.74803149606299213" bottom="0.74803149606299213"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0"/>
  <sheetViews>
    <sheetView workbookViewId="0">
      <selection activeCell="F34" sqref="F34"/>
    </sheetView>
  </sheetViews>
  <sheetFormatPr baseColWidth="10" defaultRowHeight="15"/>
  <cols>
    <col min="1" max="1" width="13" customWidth="1"/>
    <col min="2" max="2" width="26.85546875" customWidth="1"/>
    <col min="3" max="3" width="14.7109375" customWidth="1"/>
    <col min="4" max="4" width="14.5703125" customWidth="1"/>
    <col min="5" max="5" width="13.28515625" customWidth="1"/>
    <col min="6" max="6" width="13.140625" customWidth="1"/>
    <col min="7" max="7" width="24.5703125" customWidth="1"/>
  </cols>
  <sheetData>
    <row r="1" spans="1:7" ht="16.5">
      <c r="A1" s="574" t="s">
        <v>742</v>
      </c>
      <c r="B1" s="574"/>
      <c r="C1" s="574"/>
      <c r="D1" s="574"/>
      <c r="E1" s="574"/>
      <c r="F1" s="574"/>
      <c r="G1" s="574"/>
    </row>
    <row r="2" spans="1:7" ht="17.25" thickBot="1">
      <c r="A2" s="298"/>
    </row>
    <row r="3" spans="1:7" ht="15.75" thickBot="1">
      <c r="A3" s="575" t="s">
        <v>672</v>
      </c>
      <c r="B3" s="575" t="s">
        <v>673</v>
      </c>
      <c r="C3" s="575" t="s">
        <v>485</v>
      </c>
      <c r="D3" s="575" t="s">
        <v>486</v>
      </c>
      <c r="E3" s="577" t="s">
        <v>674</v>
      </c>
      <c r="F3" s="578"/>
      <c r="G3" s="579"/>
    </row>
    <row r="4" spans="1:7">
      <c r="A4" s="576"/>
      <c r="B4" s="576"/>
      <c r="C4" s="576"/>
      <c r="D4" s="576"/>
      <c r="E4" s="280" t="s">
        <v>675</v>
      </c>
      <c r="F4" s="280" t="s">
        <v>676</v>
      </c>
      <c r="G4" s="280" t="s">
        <v>677</v>
      </c>
    </row>
    <row r="5" spans="1:7" ht="51" customHeight="1">
      <c r="A5" s="285" t="s">
        <v>743</v>
      </c>
      <c r="B5" s="285" t="s">
        <v>231</v>
      </c>
      <c r="C5" s="285" t="s">
        <v>744</v>
      </c>
      <c r="D5" s="285" t="s">
        <v>745</v>
      </c>
      <c r="E5" s="307">
        <v>764.16</v>
      </c>
      <c r="F5" s="307"/>
      <c r="G5" s="583" t="s">
        <v>750</v>
      </c>
    </row>
    <row r="6" spans="1:7" ht="38.25">
      <c r="A6" s="285" t="s">
        <v>743</v>
      </c>
      <c r="B6" s="285" t="s">
        <v>231</v>
      </c>
      <c r="C6" s="285" t="s">
        <v>744</v>
      </c>
      <c r="D6" s="285" t="s">
        <v>745</v>
      </c>
      <c r="E6" s="307"/>
      <c r="F6" s="307">
        <v>5622.3</v>
      </c>
      <c r="G6" s="584"/>
    </row>
    <row r="7" spans="1:7" ht="63.75" customHeight="1">
      <c r="A7" s="285" t="s">
        <v>743</v>
      </c>
      <c r="B7" s="285" t="s">
        <v>233</v>
      </c>
      <c r="C7" s="285" t="s">
        <v>744</v>
      </c>
      <c r="D7" s="285" t="s">
        <v>745</v>
      </c>
      <c r="E7" s="307">
        <v>965.72</v>
      </c>
      <c r="F7" s="307"/>
      <c r="G7" s="584"/>
    </row>
    <row r="8" spans="1:7" ht="51">
      <c r="A8" s="285" t="s">
        <v>743</v>
      </c>
      <c r="B8" s="285" t="s">
        <v>233</v>
      </c>
      <c r="C8" s="285" t="s">
        <v>744</v>
      </c>
      <c r="D8" s="285" t="s">
        <v>745</v>
      </c>
      <c r="E8" s="307"/>
      <c r="F8" s="307">
        <v>8156.79</v>
      </c>
      <c r="G8" s="584"/>
    </row>
    <row r="9" spans="1:7" ht="38.25">
      <c r="A9" s="285" t="s">
        <v>743</v>
      </c>
      <c r="B9" s="285" t="s">
        <v>234</v>
      </c>
      <c r="C9" s="285" t="s">
        <v>744</v>
      </c>
      <c r="D9" s="285" t="s">
        <v>745</v>
      </c>
      <c r="E9" s="307">
        <v>748.62</v>
      </c>
      <c r="F9" s="307"/>
      <c r="G9" s="584"/>
    </row>
    <row r="10" spans="1:7" ht="38.25">
      <c r="A10" s="285" t="s">
        <v>743</v>
      </c>
      <c r="B10" s="285" t="s">
        <v>234</v>
      </c>
      <c r="C10" s="285" t="s">
        <v>744</v>
      </c>
      <c r="D10" s="285" t="s">
        <v>745</v>
      </c>
      <c r="E10" s="307">
        <v>4499.99</v>
      </c>
      <c r="F10" s="307"/>
      <c r="G10" s="584"/>
    </row>
    <row r="11" spans="1:7" ht="38.25">
      <c r="A11" s="285" t="s">
        <v>743</v>
      </c>
      <c r="B11" s="285" t="s">
        <v>236</v>
      </c>
      <c r="C11" s="285" t="s">
        <v>744</v>
      </c>
      <c r="D11" s="285" t="s">
        <v>745</v>
      </c>
      <c r="E11" s="307">
        <v>568</v>
      </c>
      <c r="F11" s="307"/>
      <c r="G11" s="584"/>
    </row>
    <row r="12" spans="1:7" ht="51">
      <c r="A12" s="285" t="s">
        <v>743</v>
      </c>
      <c r="B12" s="285" t="s">
        <v>237</v>
      </c>
      <c r="C12" s="285" t="s">
        <v>744</v>
      </c>
      <c r="D12" s="285" t="s">
        <v>745</v>
      </c>
      <c r="E12" s="307">
        <v>68.760000000000005</v>
      </c>
      <c r="F12" s="307"/>
      <c r="G12" s="584"/>
    </row>
    <row r="13" spans="1:7" ht="51">
      <c r="A13" s="285" t="s">
        <v>743</v>
      </c>
      <c r="B13" s="285" t="s">
        <v>238</v>
      </c>
      <c r="C13" s="285" t="s">
        <v>744</v>
      </c>
      <c r="D13" s="285" t="s">
        <v>745</v>
      </c>
      <c r="E13" s="307">
        <v>156.88999999999999</v>
      </c>
      <c r="F13" s="307"/>
      <c r="G13" s="584"/>
    </row>
    <row r="14" spans="1:7" ht="25.5">
      <c r="A14" s="285" t="s">
        <v>743</v>
      </c>
      <c r="B14" s="285" t="s">
        <v>739</v>
      </c>
      <c r="C14" s="285" t="s">
        <v>744</v>
      </c>
      <c r="D14" s="285" t="s">
        <v>745</v>
      </c>
      <c r="E14" s="307">
        <v>6006.95</v>
      </c>
      <c r="F14" s="307"/>
      <c r="G14" s="585"/>
    </row>
    <row r="15" spans="1:7" ht="63.75">
      <c r="A15" s="285" t="s">
        <v>746</v>
      </c>
      <c r="B15" s="285" t="s">
        <v>740</v>
      </c>
      <c r="C15" s="285" t="s">
        <v>747</v>
      </c>
      <c r="D15" s="285" t="s">
        <v>285</v>
      </c>
      <c r="E15" s="307">
        <v>0</v>
      </c>
      <c r="F15" s="307"/>
      <c r="G15" s="285" t="s">
        <v>751</v>
      </c>
    </row>
    <row r="16" spans="1:7" ht="25.5" customHeight="1">
      <c r="A16" s="285" t="s">
        <v>746</v>
      </c>
      <c r="B16" s="285" t="s">
        <v>43</v>
      </c>
      <c r="C16" s="285" t="s">
        <v>748</v>
      </c>
      <c r="D16" s="285" t="s">
        <v>15</v>
      </c>
      <c r="E16" s="307"/>
      <c r="F16" s="307">
        <v>225</v>
      </c>
      <c r="G16" s="583" t="s">
        <v>752</v>
      </c>
    </row>
    <row r="17" spans="1:7" ht="25.5">
      <c r="A17" s="285" t="s">
        <v>746</v>
      </c>
      <c r="B17" s="285" t="s">
        <v>426</v>
      </c>
      <c r="C17" s="285" t="s">
        <v>749</v>
      </c>
      <c r="D17" s="285" t="s">
        <v>16</v>
      </c>
      <c r="E17" s="307">
        <v>225</v>
      </c>
      <c r="F17" s="307"/>
      <c r="G17" s="585"/>
    </row>
    <row r="18" spans="1:7">
      <c r="A18" s="285" t="s">
        <v>678</v>
      </c>
      <c r="B18" s="285"/>
      <c r="C18" s="285"/>
      <c r="D18" s="285"/>
      <c r="E18" s="307">
        <f>SUM(E5:E17)</f>
        <v>14004.09</v>
      </c>
      <c r="F18" s="307">
        <f>SUM(F5:F17)</f>
        <v>14004.09</v>
      </c>
      <c r="G18" s="285"/>
    </row>
    <row r="19" spans="1:7" ht="16.5">
      <c r="A19" s="298"/>
    </row>
    <row r="22" spans="1:7" ht="16.5">
      <c r="A22" s="574" t="s">
        <v>679</v>
      </c>
      <c r="B22" s="574"/>
      <c r="C22" s="574"/>
      <c r="D22" s="574"/>
      <c r="E22" s="574"/>
    </row>
    <row r="23" spans="1:7" ht="16.5">
      <c r="A23" s="275"/>
    </row>
    <row r="24" spans="1:7">
      <c r="A24" s="580" t="s">
        <v>485</v>
      </c>
      <c r="B24" s="581" t="s">
        <v>486</v>
      </c>
      <c r="C24" s="581" t="s">
        <v>680</v>
      </c>
      <c r="D24" s="581"/>
      <c r="E24" s="581"/>
    </row>
    <row r="25" spans="1:7">
      <c r="A25" s="580"/>
      <c r="B25" s="581"/>
      <c r="C25" s="299" t="s">
        <v>681</v>
      </c>
      <c r="D25" s="299" t="s">
        <v>682</v>
      </c>
      <c r="E25" s="299" t="s">
        <v>683</v>
      </c>
    </row>
    <row r="26" spans="1:7" ht="25.5">
      <c r="A26" s="292" t="s">
        <v>744</v>
      </c>
      <c r="B26" s="286" t="s">
        <v>753</v>
      </c>
      <c r="C26" s="293">
        <v>13779.09</v>
      </c>
      <c r="D26" s="293"/>
      <c r="E26" s="293">
        <f>+C26-D26</f>
        <v>13779.09</v>
      </c>
    </row>
    <row r="27" spans="1:7" ht="25.5">
      <c r="A27" s="292" t="s">
        <v>744</v>
      </c>
      <c r="B27" s="286" t="s">
        <v>753</v>
      </c>
      <c r="C27" s="293"/>
      <c r="D27" s="293">
        <v>13779.09</v>
      </c>
      <c r="E27" s="293">
        <f t="shared" ref="E27:E30" si="0">+C27-D27</f>
        <v>-13779.09</v>
      </c>
    </row>
    <row r="28" spans="1:7" ht="25.5">
      <c r="A28" s="285" t="s">
        <v>747</v>
      </c>
      <c r="B28" s="285" t="s">
        <v>285</v>
      </c>
      <c r="C28" s="293">
        <v>0</v>
      </c>
      <c r="D28" s="293">
        <v>0</v>
      </c>
      <c r="E28" s="293">
        <f t="shared" si="0"/>
        <v>0</v>
      </c>
    </row>
    <row r="29" spans="1:7" ht="25.5">
      <c r="A29" s="285" t="s">
        <v>748</v>
      </c>
      <c r="B29" s="285" t="s">
        <v>15</v>
      </c>
      <c r="C29" s="293"/>
      <c r="D29" s="293">
        <v>225</v>
      </c>
      <c r="E29" s="293">
        <f t="shared" si="0"/>
        <v>-225</v>
      </c>
    </row>
    <row r="30" spans="1:7" ht="25.5">
      <c r="A30" s="285" t="s">
        <v>749</v>
      </c>
      <c r="B30" s="285" t="s">
        <v>16</v>
      </c>
      <c r="C30" s="293">
        <v>225</v>
      </c>
      <c r="D30" s="293"/>
      <c r="E30" s="293">
        <f t="shared" si="0"/>
        <v>225</v>
      </c>
    </row>
    <row r="31" spans="1:7">
      <c r="A31" s="582" t="s">
        <v>678</v>
      </c>
      <c r="B31" s="582"/>
      <c r="C31" s="293">
        <f>SUM(C26:C30)</f>
        <v>14004.09</v>
      </c>
      <c r="D31" s="293">
        <f>SUM(D26:D30)</f>
        <v>14004.09</v>
      </c>
      <c r="E31" s="293">
        <f>SUM(E26:E30)</f>
        <v>0</v>
      </c>
    </row>
    <row r="32" spans="1:7" ht="16.5">
      <c r="A32" s="275"/>
    </row>
    <row r="33" spans="1:5" ht="16.5">
      <c r="A33" s="275"/>
    </row>
    <row r="34" spans="1:5" ht="16.5">
      <c r="A34" s="275"/>
    </row>
    <row r="35" spans="1:5" ht="16.5">
      <c r="A35" s="276" t="s">
        <v>684</v>
      </c>
      <c r="B35" s="276"/>
      <c r="C35" s="276"/>
      <c r="D35" s="276"/>
      <c r="E35" s="276"/>
    </row>
    <row r="36" spans="1:5" ht="17.25" thickBot="1">
      <c r="A36" s="275"/>
    </row>
    <row r="37" spans="1:5" ht="15.75" thickBot="1">
      <c r="A37" s="277" t="s">
        <v>685</v>
      </c>
      <c r="B37" s="278" t="s">
        <v>681</v>
      </c>
      <c r="C37" s="278" t="s">
        <v>686</v>
      </c>
      <c r="D37" s="279" t="s">
        <v>687</v>
      </c>
    </row>
    <row r="38" spans="1:5">
      <c r="A38" s="293">
        <v>53</v>
      </c>
      <c r="B38" s="293">
        <v>14004.09</v>
      </c>
      <c r="C38" s="293">
        <v>14004.09</v>
      </c>
      <c r="D38" s="293">
        <f>+B38-C38</f>
        <v>0</v>
      </c>
    </row>
    <row r="39" spans="1:5">
      <c r="A39" s="293" t="s">
        <v>688</v>
      </c>
      <c r="B39" s="293">
        <f>SUM(B38:B38)</f>
        <v>14004.09</v>
      </c>
      <c r="C39" s="293">
        <f>SUM(C38:C38)</f>
        <v>14004.09</v>
      </c>
      <c r="D39" s="293">
        <f t="shared" ref="D39" si="1">+B39-C39</f>
        <v>0</v>
      </c>
    </row>
    <row r="40" spans="1:5" ht="16.5">
      <c r="A40" s="275"/>
    </row>
  </sheetData>
  <mergeCells count="13">
    <mergeCell ref="A24:A25"/>
    <mergeCell ref="B24:B25"/>
    <mergeCell ref="C24:E24"/>
    <mergeCell ref="A31:B31"/>
    <mergeCell ref="G5:G14"/>
    <mergeCell ref="G16:G17"/>
    <mergeCell ref="A22:E22"/>
    <mergeCell ref="A1:G1"/>
    <mergeCell ref="A3:A4"/>
    <mergeCell ref="B3:B4"/>
    <mergeCell ref="C3:C4"/>
    <mergeCell ref="D3:D4"/>
    <mergeCell ref="E3:G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3"/>
  <sheetViews>
    <sheetView topLeftCell="D1" workbookViewId="0">
      <selection activeCell="L12" sqref="L12"/>
    </sheetView>
  </sheetViews>
  <sheetFormatPr baseColWidth="10" defaultRowHeight="15"/>
  <cols>
    <col min="1" max="1" width="18.7109375" customWidth="1"/>
    <col min="2" max="2" width="17.7109375" customWidth="1"/>
    <col min="3" max="3" width="18.28515625" customWidth="1"/>
    <col min="4" max="4" width="13.28515625" customWidth="1"/>
    <col min="5" max="5" width="14.5703125" customWidth="1"/>
    <col min="7" max="7" width="26.85546875" customWidth="1"/>
    <col min="8" max="8" width="23" customWidth="1"/>
  </cols>
  <sheetData>
    <row r="1" spans="1:8" ht="16.5">
      <c r="A1" s="574" t="s">
        <v>689</v>
      </c>
      <c r="B1" s="574"/>
      <c r="C1" s="574"/>
      <c r="D1" s="574"/>
      <c r="E1" s="574"/>
      <c r="F1" s="574"/>
      <c r="G1" s="574"/>
    </row>
    <row r="2" spans="1:8" ht="17.25" thickBot="1">
      <c r="A2" s="274"/>
    </row>
    <row r="3" spans="1:8" ht="15.75" thickBot="1">
      <c r="A3" s="575" t="s">
        <v>672</v>
      </c>
      <c r="B3" s="575" t="s">
        <v>673</v>
      </c>
      <c r="C3" s="575" t="s">
        <v>485</v>
      </c>
      <c r="D3" s="575" t="s">
        <v>486</v>
      </c>
      <c r="E3" s="577" t="s">
        <v>674</v>
      </c>
      <c r="F3" s="578"/>
      <c r="G3" s="579"/>
    </row>
    <row r="4" spans="1:8">
      <c r="A4" s="576"/>
      <c r="B4" s="576"/>
      <c r="C4" s="576"/>
      <c r="D4" s="576"/>
      <c r="E4" s="280" t="s">
        <v>675</v>
      </c>
      <c r="F4" s="280" t="s">
        <v>676</v>
      </c>
      <c r="G4" s="280" t="s">
        <v>677</v>
      </c>
    </row>
    <row r="5" spans="1:8" ht="99" customHeight="1">
      <c r="A5" s="285" t="s">
        <v>703</v>
      </c>
      <c r="B5" s="1" t="s">
        <v>460</v>
      </c>
      <c r="C5" s="283" t="s">
        <v>701</v>
      </c>
      <c r="D5" s="1" t="s">
        <v>461</v>
      </c>
      <c r="E5" s="287">
        <v>8000</v>
      </c>
      <c r="F5" s="288"/>
      <c r="G5" s="586" t="s">
        <v>704</v>
      </c>
    </row>
    <row r="6" spans="1:8" ht="51">
      <c r="A6" s="285" t="s">
        <v>703</v>
      </c>
      <c r="B6" s="1" t="s">
        <v>460</v>
      </c>
      <c r="C6" s="283" t="s">
        <v>702</v>
      </c>
      <c r="D6" s="1" t="s">
        <v>461</v>
      </c>
      <c r="E6" s="287"/>
      <c r="F6" s="288">
        <v>8000</v>
      </c>
      <c r="G6" s="588"/>
    </row>
    <row r="7" spans="1:8" ht="76.5">
      <c r="A7" s="285" t="s">
        <v>690</v>
      </c>
      <c r="B7" s="286" t="s">
        <v>78</v>
      </c>
      <c r="C7" s="283" t="s">
        <v>692</v>
      </c>
      <c r="D7" s="286" t="s">
        <v>79</v>
      </c>
      <c r="E7" s="287">
        <v>2000</v>
      </c>
      <c r="F7" s="288"/>
      <c r="G7" s="586" t="s">
        <v>699</v>
      </c>
    </row>
    <row r="8" spans="1:8" ht="63" customHeight="1">
      <c r="A8" s="285" t="s">
        <v>691</v>
      </c>
      <c r="B8" s="286" t="s">
        <v>222</v>
      </c>
      <c r="C8" s="283" t="s">
        <v>700</v>
      </c>
      <c r="D8" s="286" t="s">
        <v>223</v>
      </c>
      <c r="E8" s="287">
        <v>2000</v>
      </c>
      <c r="F8" s="288"/>
      <c r="G8" s="587"/>
    </row>
    <row r="9" spans="1:8" ht="57" customHeight="1">
      <c r="A9" s="285" t="s">
        <v>691</v>
      </c>
      <c r="B9" s="286" t="s">
        <v>365</v>
      </c>
      <c r="C9" s="283" t="s">
        <v>698</v>
      </c>
      <c r="D9" s="282" t="s">
        <v>113</v>
      </c>
      <c r="E9" s="287"/>
      <c r="F9" s="288">
        <v>4000</v>
      </c>
      <c r="G9" s="588"/>
    </row>
    <row r="10" spans="1:8" ht="26.25" customHeight="1">
      <c r="A10" s="285" t="s">
        <v>14</v>
      </c>
      <c r="B10" s="286" t="s">
        <v>21</v>
      </c>
      <c r="C10" s="283" t="s">
        <v>697</v>
      </c>
      <c r="D10" s="282" t="s">
        <v>694</v>
      </c>
      <c r="E10" s="287">
        <v>7891.67</v>
      </c>
      <c r="F10" s="288"/>
      <c r="G10" s="586" t="s">
        <v>695</v>
      </c>
      <c r="H10" s="589"/>
    </row>
    <row r="11" spans="1:8" ht="26.25" customHeight="1">
      <c r="A11" s="285" t="s">
        <v>14</v>
      </c>
      <c r="B11" s="286" t="s">
        <v>693</v>
      </c>
      <c r="C11" s="292" t="s">
        <v>697</v>
      </c>
      <c r="D11" s="282" t="s">
        <v>694</v>
      </c>
      <c r="E11" s="287"/>
      <c r="F11" s="287">
        <v>7891.67</v>
      </c>
      <c r="G11" s="588"/>
      <c r="H11" s="589"/>
    </row>
    <row r="12" spans="1:8" ht="26.25" customHeight="1">
      <c r="A12" s="285" t="s">
        <v>82</v>
      </c>
      <c r="B12" s="292" t="s">
        <v>95</v>
      </c>
      <c r="C12" s="292" t="s">
        <v>706</v>
      </c>
      <c r="D12" s="292" t="s">
        <v>420</v>
      </c>
      <c r="E12" s="292">
        <v>68613.009999999995</v>
      </c>
      <c r="F12" s="292"/>
      <c r="G12" s="586" t="s">
        <v>708</v>
      </c>
      <c r="H12" s="589"/>
    </row>
    <row r="13" spans="1:8" ht="63.75">
      <c r="A13" s="285" t="s">
        <v>82</v>
      </c>
      <c r="B13" s="292" t="s">
        <v>476</v>
      </c>
      <c r="C13" s="292" t="s">
        <v>706</v>
      </c>
      <c r="D13" s="292" t="s">
        <v>420</v>
      </c>
      <c r="E13" s="292"/>
      <c r="F13" s="292">
        <v>68613.009999999995</v>
      </c>
      <c r="G13" s="588"/>
      <c r="H13" s="589"/>
    </row>
    <row r="14" spans="1:8" ht="15.75" thickBot="1">
      <c r="A14" s="590" t="s">
        <v>678</v>
      </c>
      <c r="B14" s="591"/>
      <c r="C14" s="591"/>
      <c r="D14" s="592"/>
      <c r="E14" s="281">
        <f>SUM(E5:E13)</f>
        <v>88504.68</v>
      </c>
      <c r="F14" s="281">
        <f>SUM(F5:F13)</f>
        <v>88504.68</v>
      </c>
      <c r="G14" s="284"/>
    </row>
    <row r="15" spans="1:8" ht="16.5">
      <c r="A15" s="274"/>
    </row>
    <row r="18" spans="1:5" ht="16.5">
      <c r="A18" s="574" t="s">
        <v>679</v>
      </c>
      <c r="B18" s="574"/>
      <c r="C18" s="574"/>
      <c r="D18" s="574"/>
      <c r="E18" s="574"/>
    </row>
    <row r="19" spans="1:5" ht="16.5">
      <c r="A19" s="275"/>
    </row>
    <row r="20" spans="1:5">
      <c r="A20" s="580" t="s">
        <v>485</v>
      </c>
      <c r="B20" s="581" t="s">
        <v>486</v>
      </c>
      <c r="C20" s="581" t="s">
        <v>680</v>
      </c>
      <c r="D20" s="581"/>
      <c r="E20" s="581"/>
    </row>
    <row r="21" spans="1:5">
      <c r="A21" s="580"/>
      <c r="B21" s="581"/>
      <c r="C21" s="289" t="s">
        <v>681</v>
      </c>
      <c r="D21" s="289" t="s">
        <v>682</v>
      </c>
      <c r="E21" s="289" t="s">
        <v>683</v>
      </c>
    </row>
    <row r="22" spans="1:5" ht="25.5">
      <c r="A22" s="283" t="s">
        <v>701</v>
      </c>
      <c r="B22" s="286" t="s">
        <v>461</v>
      </c>
      <c r="C22" s="293">
        <v>8000</v>
      </c>
      <c r="D22" s="293"/>
      <c r="E22" s="293">
        <f>+C22-D22</f>
        <v>8000</v>
      </c>
    </row>
    <row r="23" spans="1:5" ht="25.5">
      <c r="A23" s="283" t="s">
        <v>702</v>
      </c>
      <c r="B23" s="286" t="s">
        <v>461</v>
      </c>
      <c r="C23" s="293"/>
      <c r="D23" s="293">
        <v>8000</v>
      </c>
      <c r="E23" s="293">
        <f t="shared" ref="E23:E30" si="0">+C23-D23</f>
        <v>-8000</v>
      </c>
    </row>
    <row r="24" spans="1:5" ht="51">
      <c r="A24" s="283" t="s">
        <v>692</v>
      </c>
      <c r="B24" s="286" t="s">
        <v>79</v>
      </c>
      <c r="C24" s="293">
        <v>2000</v>
      </c>
      <c r="D24" s="293"/>
      <c r="E24" s="293">
        <f t="shared" si="0"/>
        <v>2000</v>
      </c>
    </row>
    <row r="25" spans="1:5" ht="51">
      <c r="A25" s="283" t="s">
        <v>700</v>
      </c>
      <c r="B25" s="286" t="s">
        <v>223</v>
      </c>
      <c r="C25" s="293">
        <v>2000</v>
      </c>
      <c r="D25" s="293"/>
      <c r="E25" s="293">
        <f t="shared" si="0"/>
        <v>2000</v>
      </c>
    </row>
    <row r="26" spans="1:5">
      <c r="A26" s="292" t="s">
        <v>707</v>
      </c>
      <c r="B26" s="282" t="s">
        <v>113</v>
      </c>
      <c r="C26" s="293"/>
      <c r="D26" s="293">
        <v>4000</v>
      </c>
      <c r="E26" s="293">
        <f t="shared" si="0"/>
        <v>-4000</v>
      </c>
    </row>
    <row r="27" spans="1:5">
      <c r="A27" s="292" t="s">
        <v>697</v>
      </c>
      <c r="B27" s="290" t="s">
        <v>696</v>
      </c>
      <c r="C27" s="293">
        <v>7891.67</v>
      </c>
      <c r="D27" s="293"/>
      <c r="E27" s="293">
        <f t="shared" si="0"/>
        <v>7891.67</v>
      </c>
    </row>
    <row r="28" spans="1:5">
      <c r="A28" s="292" t="s">
        <v>697</v>
      </c>
      <c r="B28" s="290" t="s">
        <v>696</v>
      </c>
      <c r="C28" s="293"/>
      <c r="D28" s="293">
        <v>7891.67</v>
      </c>
      <c r="E28" s="293">
        <f t="shared" ref="E28" si="1">+C28-D28</f>
        <v>-7891.67</v>
      </c>
    </row>
    <row r="29" spans="1:5" ht="25.5">
      <c r="A29" s="292" t="s">
        <v>706</v>
      </c>
      <c r="B29" s="290" t="s">
        <v>420</v>
      </c>
      <c r="C29" s="293">
        <v>68613.009999999995</v>
      </c>
      <c r="D29" s="293"/>
      <c r="E29" s="293">
        <f>+C29-D29</f>
        <v>68613.009999999995</v>
      </c>
    </row>
    <row r="30" spans="1:5" ht="25.5">
      <c r="A30" s="292" t="s">
        <v>706</v>
      </c>
      <c r="B30" s="290" t="s">
        <v>420</v>
      </c>
      <c r="C30" s="293"/>
      <c r="D30" s="293">
        <v>68613.009999999995</v>
      </c>
      <c r="E30" s="293">
        <f t="shared" si="0"/>
        <v>-68613.009999999995</v>
      </c>
    </row>
    <row r="31" spans="1:5">
      <c r="A31" s="582" t="s">
        <v>678</v>
      </c>
      <c r="B31" s="582"/>
      <c r="C31" s="293">
        <f>SUM(C22:C30)</f>
        <v>88504.68</v>
      </c>
      <c r="D31" s="293">
        <f t="shared" ref="D31:E31" si="2">SUM(D22:D30)</f>
        <v>88504.68</v>
      </c>
      <c r="E31" s="293">
        <f t="shared" si="2"/>
        <v>0</v>
      </c>
    </row>
    <row r="32" spans="1:5" ht="16.5">
      <c r="A32" s="275"/>
    </row>
    <row r="33" spans="1:5" ht="16.5">
      <c r="A33" s="275"/>
    </row>
    <row r="34" spans="1:5" ht="16.5">
      <c r="A34" s="275"/>
    </row>
    <row r="35" spans="1:5" ht="16.5">
      <c r="A35" s="276" t="s">
        <v>684</v>
      </c>
      <c r="B35" s="276"/>
      <c r="C35" s="276"/>
      <c r="D35" s="276"/>
      <c r="E35" s="276"/>
    </row>
    <row r="36" spans="1:5" ht="17.25" thickBot="1">
      <c r="A36" s="275"/>
    </row>
    <row r="37" spans="1:5" ht="15.75" thickBot="1">
      <c r="A37" s="277" t="s">
        <v>685</v>
      </c>
      <c r="B37" s="278" t="s">
        <v>681</v>
      </c>
      <c r="C37" s="278" t="s">
        <v>686</v>
      </c>
      <c r="D37" s="279" t="s">
        <v>687</v>
      </c>
    </row>
    <row r="38" spans="1:5">
      <c r="A38" s="293">
        <v>51</v>
      </c>
      <c r="B38" s="293">
        <v>8000</v>
      </c>
      <c r="C38" s="293">
        <v>8000</v>
      </c>
      <c r="D38" s="293">
        <f>+B38-C38</f>
        <v>0</v>
      </c>
    </row>
    <row r="39" spans="1:5">
      <c r="A39" s="293">
        <v>57</v>
      </c>
      <c r="B39" s="293">
        <v>4000</v>
      </c>
      <c r="C39" s="293">
        <v>4000</v>
      </c>
      <c r="D39" s="293">
        <f t="shared" ref="D39:D42" si="3">+B39-C39</f>
        <v>0</v>
      </c>
    </row>
    <row r="40" spans="1:5">
      <c r="A40" s="293">
        <v>84</v>
      </c>
      <c r="B40" s="293">
        <v>7891.67</v>
      </c>
      <c r="C40" s="293">
        <v>7891.67</v>
      </c>
      <c r="D40" s="293">
        <f t="shared" ref="D40" si="4">+B40-C40</f>
        <v>0</v>
      </c>
    </row>
    <row r="41" spans="1:5">
      <c r="A41" s="293">
        <v>75</v>
      </c>
      <c r="B41" s="293">
        <v>68613.009999999995</v>
      </c>
      <c r="C41" s="293">
        <v>68613.009999999995</v>
      </c>
      <c r="D41" s="293">
        <f t="shared" si="3"/>
        <v>0</v>
      </c>
    </row>
    <row r="42" spans="1:5">
      <c r="A42" s="293" t="s">
        <v>688</v>
      </c>
      <c r="B42" s="293">
        <f>SUM(B38:B41)</f>
        <v>88504.68</v>
      </c>
      <c r="C42" s="293">
        <f>SUM(C38:C41)</f>
        <v>88504.68</v>
      </c>
      <c r="D42" s="293">
        <f t="shared" si="3"/>
        <v>0</v>
      </c>
    </row>
    <row r="43" spans="1:5" ht="16.5">
      <c r="A43" s="275"/>
    </row>
  </sheetData>
  <mergeCells count="17">
    <mergeCell ref="G7:G9"/>
    <mergeCell ref="G5:G6"/>
    <mergeCell ref="A31:B31"/>
    <mergeCell ref="H10:H13"/>
    <mergeCell ref="A14:D14"/>
    <mergeCell ref="A18:E18"/>
    <mergeCell ref="A20:A21"/>
    <mergeCell ref="B20:B21"/>
    <mergeCell ref="C20:E20"/>
    <mergeCell ref="G10:G11"/>
    <mergeCell ref="G12:G13"/>
    <mergeCell ref="A1:G1"/>
    <mergeCell ref="A3:A4"/>
    <mergeCell ref="B3:B4"/>
    <mergeCell ref="C3:C4"/>
    <mergeCell ref="D3:D4"/>
    <mergeCell ref="E3:G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6"/>
  <sheetViews>
    <sheetView workbookViewId="0">
      <selection activeCell="G15" sqref="G15"/>
    </sheetView>
  </sheetViews>
  <sheetFormatPr baseColWidth="10" defaultRowHeight="15"/>
  <cols>
    <col min="1" max="1" width="13" style="128" customWidth="1"/>
    <col min="2" max="2" width="26.85546875" style="128" customWidth="1"/>
    <col min="3" max="3" width="14.7109375" style="128" customWidth="1"/>
    <col min="4" max="4" width="14.5703125" style="128" customWidth="1"/>
    <col min="5" max="5" width="13.28515625" style="128" customWidth="1"/>
    <col min="6" max="6" width="13.140625" style="128" customWidth="1"/>
    <col min="7" max="7" width="24.5703125" style="128" customWidth="1"/>
    <col min="8" max="16384" width="11.42578125" style="128"/>
  </cols>
  <sheetData>
    <row r="1" spans="1:7" ht="16.5">
      <c r="A1" s="594" t="s">
        <v>770</v>
      </c>
      <c r="B1" s="594"/>
      <c r="C1" s="594"/>
      <c r="D1" s="594"/>
      <c r="E1" s="594"/>
      <c r="F1" s="594"/>
      <c r="G1" s="594"/>
    </row>
    <row r="2" spans="1:7" ht="17.25" thickBot="1">
      <c r="A2" s="358"/>
    </row>
    <row r="3" spans="1:7" ht="15.75" thickBot="1">
      <c r="A3" s="595" t="s">
        <v>672</v>
      </c>
      <c r="B3" s="595" t="s">
        <v>673</v>
      </c>
      <c r="C3" s="595" t="s">
        <v>485</v>
      </c>
      <c r="D3" s="595" t="s">
        <v>486</v>
      </c>
      <c r="E3" s="597" t="s">
        <v>674</v>
      </c>
      <c r="F3" s="598"/>
      <c r="G3" s="599"/>
    </row>
    <row r="4" spans="1:7">
      <c r="A4" s="596"/>
      <c r="B4" s="596"/>
      <c r="C4" s="596"/>
      <c r="D4" s="596"/>
      <c r="E4" s="359" t="s">
        <v>675</v>
      </c>
      <c r="F4" s="359" t="s">
        <v>676</v>
      </c>
      <c r="G4" s="359" t="s">
        <v>677</v>
      </c>
    </row>
    <row r="5" spans="1:7" ht="75.75" customHeight="1">
      <c r="A5" s="360" t="s">
        <v>771</v>
      </c>
      <c r="B5" s="360" t="s">
        <v>466</v>
      </c>
      <c r="C5" s="360" t="s">
        <v>772</v>
      </c>
      <c r="D5" s="360" t="s">
        <v>467</v>
      </c>
      <c r="E5" s="307"/>
      <c r="F5" s="307">
        <v>603.87</v>
      </c>
      <c r="G5" s="600" t="s">
        <v>773</v>
      </c>
    </row>
    <row r="6" spans="1:7" ht="132" customHeight="1">
      <c r="A6" s="360" t="s">
        <v>771</v>
      </c>
      <c r="B6" s="360" t="s">
        <v>466</v>
      </c>
      <c r="C6" s="360" t="s">
        <v>774</v>
      </c>
      <c r="D6" s="360" t="s">
        <v>467</v>
      </c>
      <c r="E6" s="307">
        <v>603.87</v>
      </c>
      <c r="F6" s="307"/>
      <c r="G6" s="601"/>
    </row>
    <row r="7" spans="1:7">
      <c r="A7" s="361" t="s">
        <v>678</v>
      </c>
      <c r="B7" s="361"/>
      <c r="C7" s="361"/>
      <c r="D7" s="361"/>
      <c r="E7" s="362">
        <f>SUM(E5:E6)</f>
        <v>603.87</v>
      </c>
      <c r="F7" s="362">
        <f>SUM(F5:F6)</f>
        <v>603.87</v>
      </c>
      <c r="G7" s="360"/>
    </row>
    <row r="8" spans="1:7" ht="16.5">
      <c r="A8" s="358"/>
    </row>
    <row r="11" spans="1:7" ht="16.5">
      <c r="A11" s="594" t="s">
        <v>679</v>
      </c>
      <c r="B11" s="594"/>
      <c r="C11" s="594"/>
      <c r="D11" s="594"/>
      <c r="E11" s="594"/>
    </row>
    <row r="12" spans="1:7" ht="16.5">
      <c r="A12" s="363"/>
    </row>
    <row r="13" spans="1:7">
      <c r="A13" s="602" t="s">
        <v>485</v>
      </c>
      <c r="B13" s="603" t="s">
        <v>486</v>
      </c>
      <c r="C13" s="603" t="s">
        <v>680</v>
      </c>
      <c r="D13" s="603"/>
      <c r="E13" s="603"/>
    </row>
    <row r="14" spans="1:7">
      <c r="A14" s="602"/>
      <c r="B14" s="603"/>
      <c r="C14" s="364" t="s">
        <v>681</v>
      </c>
      <c r="D14" s="364" t="s">
        <v>682</v>
      </c>
      <c r="E14" s="364" t="s">
        <v>683</v>
      </c>
    </row>
    <row r="15" spans="1:7" ht="25.5">
      <c r="A15" s="365" t="str">
        <f>+C5</f>
        <v>A200-000-01-00-510513</v>
      </c>
      <c r="B15" s="366" t="str">
        <f>+D5</f>
        <v>Encargos</v>
      </c>
      <c r="C15" s="293"/>
      <c r="D15" s="293">
        <v>603.87</v>
      </c>
      <c r="E15" s="293">
        <f>+C15-D15</f>
        <v>-603.87</v>
      </c>
    </row>
    <row r="16" spans="1:7" ht="25.5">
      <c r="A16" s="365" t="str">
        <f>+C6</f>
        <v>A400-000-01-00-510513</v>
      </c>
      <c r="B16" s="366" t="str">
        <f>+D6</f>
        <v>Encargos</v>
      </c>
      <c r="C16" s="293">
        <v>603.87</v>
      </c>
      <c r="D16" s="293"/>
      <c r="E16" s="293">
        <f t="shared" ref="E16" si="0">+C16-D16</f>
        <v>603.87</v>
      </c>
    </row>
    <row r="17" spans="1:5">
      <c r="A17" s="593" t="s">
        <v>678</v>
      </c>
      <c r="B17" s="593"/>
      <c r="C17" s="293">
        <f>SUM(C15:C16)</f>
        <v>603.87</v>
      </c>
      <c r="D17" s="293">
        <f>SUM(D15:D16)</f>
        <v>603.87</v>
      </c>
      <c r="E17" s="293">
        <f>SUM(E15:E16)</f>
        <v>0</v>
      </c>
    </row>
    <row r="18" spans="1:5" ht="16.5">
      <c r="A18" s="363"/>
    </row>
    <row r="19" spans="1:5" ht="16.5">
      <c r="A19" s="363"/>
    </row>
    <row r="20" spans="1:5" ht="16.5">
      <c r="A20" s="363"/>
    </row>
    <row r="21" spans="1:5" ht="16.5">
      <c r="A21" s="367" t="s">
        <v>684</v>
      </c>
      <c r="B21" s="367"/>
      <c r="C21" s="367"/>
      <c r="D21" s="367"/>
      <c r="E21" s="367"/>
    </row>
    <row r="22" spans="1:5" ht="17.25" thickBot="1">
      <c r="A22" s="363"/>
    </row>
    <row r="23" spans="1:5" ht="15.75" thickBot="1">
      <c r="A23" s="368" t="s">
        <v>685</v>
      </c>
      <c r="B23" s="369" t="s">
        <v>681</v>
      </c>
      <c r="C23" s="369" t="s">
        <v>686</v>
      </c>
      <c r="D23" s="370" t="s">
        <v>687</v>
      </c>
    </row>
    <row r="24" spans="1:5">
      <c r="A24" s="371">
        <v>51</v>
      </c>
      <c r="B24" s="293">
        <f>+C17</f>
        <v>603.87</v>
      </c>
      <c r="C24" s="293">
        <f>+D15</f>
        <v>603.87</v>
      </c>
      <c r="D24" s="293">
        <f>+B24-C24</f>
        <v>0</v>
      </c>
    </row>
    <row r="25" spans="1:5">
      <c r="A25" s="293" t="s">
        <v>688</v>
      </c>
      <c r="B25" s="293">
        <f>SUM(B24:B24)</f>
        <v>603.87</v>
      </c>
      <c r="C25" s="293">
        <f>SUM(C24:C24)</f>
        <v>603.87</v>
      </c>
      <c r="D25" s="293">
        <f t="shared" ref="D25" si="1">+B25-C25</f>
        <v>0</v>
      </c>
    </row>
    <row r="26" spans="1:5" ht="16.5">
      <c r="A26" s="363"/>
    </row>
  </sheetData>
  <mergeCells count="12">
    <mergeCell ref="A17:B17"/>
    <mergeCell ref="A1:G1"/>
    <mergeCell ref="A3:A4"/>
    <mergeCell ref="B3:B4"/>
    <mergeCell ref="C3:C4"/>
    <mergeCell ref="D3:D4"/>
    <mergeCell ref="E3:G3"/>
    <mergeCell ref="G5:G6"/>
    <mergeCell ref="A11:E11"/>
    <mergeCell ref="A13:A14"/>
    <mergeCell ref="B13:B14"/>
    <mergeCell ref="C13:E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90"/>
  <sheetViews>
    <sheetView workbookViewId="0">
      <selection sqref="A1:XFD1048576"/>
    </sheetView>
  </sheetViews>
  <sheetFormatPr baseColWidth="10" defaultRowHeight="15"/>
  <cols>
    <col min="1" max="1" width="14" style="128" customWidth="1"/>
    <col min="2" max="2" width="26.85546875" style="128" customWidth="1"/>
    <col min="3" max="3" width="16.5703125" style="128" customWidth="1"/>
    <col min="4" max="4" width="17.85546875" style="128" customWidth="1"/>
    <col min="5" max="5" width="13.28515625" style="128" customWidth="1"/>
    <col min="6" max="6" width="13.140625" style="128" customWidth="1"/>
    <col min="7" max="7" width="37.7109375" style="128" customWidth="1"/>
    <col min="8" max="16384" width="11.42578125" style="128"/>
  </cols>
  <sheetData>
    <row r="1" spans="1:7" ht="16.5">
      <c r="A1" s="594" t="s">
        <v>802</v>
      </c>
      <c r="B1" s="594"/>
      <c r="C1" s="594"/>
      <c r="D1" s="594"/>
      <c r="E1" s="594"/>
      <c r="F1" s="594"/>
      <c r="G1" s="594"/>
    </row>
    <row r="2" spans="1:7" ht="17.25" thickBot="1">
      <c r="A2" s="403"/>
    </row>
    <row r="3" spans="1:7" ht="15.75" thickBot="1">
      <c r="A3" s="595" t="s">
        <v>672</v>
      </c>
      <c r="B3" s="595" t="s">
        <v>673</v>
      </c>
      <c r="C3" s="595" t="s">
        <v>485</v>
      </c>
      <c r="D3" s="595" t="s">
        <v>486</v>
      </c>
      <c r="E3" s="597" t="s">
        <v>674</v>
      </c>
      <c r="F3" s="598"/>
      <c r="G3" s="599"/>
    </row>
    <row r="4" spans="1:7">
      <c r="A4" s="596"/>
      <c r="B4" s="596"/>
      <c r="C4" s="596"/>
      <c r="D4" s="596"/>
      <c r="E4" s="359" t="s">
        <v>675</v>
      </c>
      <c r="F4" s="359" t="s">
        <v>676</v>
      </c>
      <c r="G4" s="359" t="s">
        <v>677</v>
      </c>
    </row>
    <row r="5" spans="1:7" ht="63.75" customHeight="1">
      <c r="A5" s="360" t="s">
        <v>803</v>
      </c>
      <c r="B5" s="360" t="s">
        <v>70</v>
      </c>
      <c r="C5" s="360" t="s">
        <v>804</v>
      </c>
      <c r="D5" s="1" t="s">
        <v>65</v>
      </c>
      <c r="E5" s="307"/>
      <c r="F5" s="307">
        <v>35000</v>
      </c>
      <c r="G5" s="600" t="s">
        <v>853</v>
      </c>
    </row>
    <row r="6" spans="1:7" ht="51">
      <c r="A6" s="360" t="s">
        <v>803</v>
      </c>
      <c r="B6" s="1" t="s">
        <v>391</v>
      </c>
      <c r="C6" s="360" t="s">
        <v>805</v>
      </c>
      <c r="D6" s="1" t="s">
        <v>59</v>
      </c>
      <c r="E6" s="307"/>
      <c r="F6" s="307">
        <v>20000</v>
      </c>
      <c r="G6" s="604"/>
    </row>
    <row r="7" spans="1:7" ht="51">
      <c r="A7" s="360" t="s">
        <v>803</v>
      </c>
      <c r="B7" s="1" t="s">
        <v>793</v>
      </c>
      <c r="C7" s="360" t="s">
        <v>806</v>
      </c>
      <c r="D7" s="1" t="s">
        <v>73</v>
      </c>
      <c r="E7" s="307">
        <v>55000</v>
      </c>
      <c r="F7" s="307"/>
      <c r="G7" s="601"/>
    </row>
    <row r="8" spans="1:7" ht="63.75">
      <c r="A8" s="360" t="s">
        <v>803</v>
      </c>
      <c r="B8" s="1" t="s">
        <v>64</v>
      </c>
      <c r="C8" s="360" t="s">
        <v>804</v>
      </c>
      <c r="D8" s="1" t="s">
        <v>65</v>
      </c>
      <c r="E8" s="307"/>
      <c r="F8" s="307">
        <v>25000</v>
      </c>
      <c r="G8" s="600" t="s">
        <v>854</v>
      </c>
    </row>
    <row r="9" spans="1:7" ht="63.75">
      <c r="A9" s="360" t="s">
        <v>803</v>
      </c>
      <c r="B9" s="1" t="s">
        <v>64</v>
      </c>
      <c r="C9" s="360" t="s">
        <v>806</v>
      </c>
      <c r="D9" s="1" t="s">
        <v>73</v>
      </c>
      <c r="E9" s="307">
        <v>25000</v>
      </c>
      <c r="F9" s="307"/>
      <c r="G9" s="601"/>
    </row>
    <row r="10" spans="1:7" ht="51">
      <c r="A10" s="360" t="s">
        <v>807</v>
      </c>
      <c r="B10" s="1" t="s">
        <v>808</v>
      </c>
      <c r="C10" s="360" t="s">
        <v>809</v>
      </c>
      <c r="D10" s="3" t="s">
        <v>305</v>
      </c>
      <c r="E10" s="307">
        <v>0</v>
      </c>
      <c r="F10" s="307"/>
      <c r="G10" s="405" t="s">
        <v>855</v>
      </c>
    </row>
    <row r="11" spans="1:7" ht="38.25">
      <c r="A11" s="360" t="s">
        <v>810</v>
      </c>
      <c r="B11" s="33" t="s">
        <v>318</v>
      </c>
      <c r="C11" s="360" t="s">
        <v>811</v>
      </c>
      <c r="D11" s="2" t="s">
        <v>171</v>
      </c>
      <c r="E11" s="307"/>
      <c r="F11" s="307">
        <v>11700</v>
      </c>
      <c r="G11" s="405" t="s">
        <v>858</v>
      </c>
    </row>
    <row r="12" spans="1:7" ht="51">
      <c r="A12" s="360" t="s">
        <v>810</v>
      </c>
      <c r="B12" s="33" t="s">
        <v>796</v>
      </c>
      <c r="C12" s="360" t="s">
        <v>811</v>
      </c>
      <c r="D12" s="2" t="s">
        <v>171</v>
      </c>
      <c r="E12" s="307">
        <v>1000</v>
      </c>
      <c r="F12" s="307"/>
      <c r="G12" s="405" t="s">
        <v>856</v>
      </c>
    </row>
    <row r="13" spans="1:7" ht="63.75">
      <c r="A13" s="360" t="s">
        <v>810</v>
      </c>
      <c r="B13" s="33" t="s">
        <v>857</v>
      </c>
      <c r="C13" s="360" t="s">
        <v>812</v>
      </c>
      <c r="D13" s="11" t="s">
        <v>416</v>
      </c>
      <c r="E13" s="307">
        <v>4200</v>
      </c>
      <c r="F13" s="307"/>
      <c r="G13" s="405" t="s">
        <v>859</v>
      </c>
    </row>
    <row r="14" spans="1:7" ht="51">
      <c r="A14" s="360" t="s">
        <v>810</v>
      </c>
      <c r="B14" s="33" t="s">
        <v>860</v>
      </c>
      <c r="C14" s="360" t="s">
        <v>813</v>
      </c>
      <c r="D14" s="1" t="s">
        <v>81</v>
      </c>
      <c r="E14" s="307">
        <v>1500</v>
      </c>
      <c r="F14" s="307"/>
      <c r="G14" s="405" t="s">
        <v>861</v>
      </c>
    </row>
    <row r="15" spans="1:7" ht="51">
      <c r="A15" s="360" t="s">
        <v>810</v>
      </c>
      <c r="B15" s="33" t="s">
        <v>172</v>
      </c>
      <c r="C15" s="360" t="s">
        <v>813</v>
      </c>
      <c r="D15" s="1" t="s">
        <v>81</v>
      </c>
      <c r="E15" s="307">
        <v>6000</v>
      </c>
      <c r="F15" s="307"/>
      <c r="G15" s="405" t="s">
        <v>862</v>
      </c>
    </row>
    <row r="16" spans="1:7" ht="39">
      <c r="A16" s="360" t="s">
        <v>810</v>
      </c>
      <c r="B16" s="3" t="s">
        <v>67</v>
      </c>
      <c r="C16" s="360" t="s">
        <v>814</v>
      </c>
      <c r="D16" s="8" t="s">
        <v>163</v>
      </c>
      <c r="E16" s="307"/>
      <c r="F16" s="307">
        <v>1000</v>
      </c>
      <c r="G16" s="405" t="s">
        <v>815</v>
      </c>
    </row>
    <row r="17" spans="1:7" ht="38.25">
      <c r="A17" s="360" t="s">
        <v>810</v>
      </c>
      <c r="B17" s="36" t="s">
        <v>393</v>
      </c>
      <c r="C17" s="360" t="s">
        <v>816</v>
      </c>
      <c r="D17" s="1" t="s">
        <v>6</v>
      </c>
      <c r="E17" s="307"/>
      <c r="F17" s="307">
        <v>25000</v>
      </c>
      <c r="G17" s="405" t="s">
        <v>863</v>
      </c>
    </row>
    <row r="18" spans="1:7" ht="38.25">
      <c r="A18" s="360" t="s">
        <v>810</v>
      </c>
      <c r="B18" s="109" t="s">
        <v>173</v>
      </c>
      <c r="C18" s="406" t="s">
        <v>817</v>
      </c>
      <c r="D18" s="109" t="s">
        <v>163</v>
      </c>
      <c r="E18" s="410">
        <v>25000</v>
      </c>
      <c r="F18" s="410"/>
      <c r="G18" s="407" t="s">
        <v>864</v>
      </c>
    </row>
    <row r="19" spans="1:7" ht="38.25" customHeight="1">
      <c r="A19" s="360" t="s">
        <v>847</v>
      </c>
      <c r="B19" s="1" t="s">
        <v>470</v>
      </c>
      <c r="C19" s="408" t="s">
        <v>848</v>
      </c>
      <c r="D19" s="109" t="s">
        <v>818</v>
      </c>
      <c r="E19" s="417"/>
      <c r="F19" s="417">
        <v>40000</v>
      </c>
      <c r="G19" s="605" t="s">
        <v>865</v>
      </c>
    </row>
    <row r="20" spans="1:7" ht="25.5">
      <c r="A20" s="360" t="s">
        <v>847</v>
      </c>
      <c r="B20" s="1" t="s">
        <v>470</v>
      </c>
      <c r="C20" s="408" t="s">
        <v>849</v>
      </c>
      <c r="D20" s="109" t="s">
        <v>819</v>
      </c>
      <c r="E20" s="417"/>
      <c r="F20" s="417">
        <v>10000</v>
      </c>
      <c r="G20" s="606"/>
    </row>
    <row r="21" spans="1:7" ht="38.25">
      <c r="A21" s="360" t="s">
        <v>847</v>
      </c>
      <c r="B21" s="1" t="s">
        <v>470</v>
      </c>
      <c r="C21" s="408" t="s">
        <v>850</v>
      </c>
      <c r="D21" s="109" t="s">
        <v>820</v>
      </c>
      <c r="E21" s="417"/>
      <c r="F21" s="417">
        <v>20000</v>
      </c>
      <c r="G21" s="607"/>
    </row>
    <row r="22" spans="1:7" ht="102" customHeight="1">
      <c r="A22" s="360" t="s">
        <v>847</v>
      </c>
      <c r="B22" s="1" t="s">
        <v>474</v>
      </c>
      <c r="C22" s="408" t="s">
        <v>851</v>
      </c>
      <c r="D22" s="109" t="s">
        <v>821</v>
      </c>
      <c r="E22" s="417">
        <v>70000</v>
      </c>
      <c r="F22" s="417"/>
      <c r="G22" s="423" t="s">
        <v>866</v>
      </c>
    </row>
    <row r="23" spans="1:7" ht="15" customHeight="1">
      <c r="A23" s="615" t="s">
        <v>867</v>
      </c>
      <c r="B23" s="632" t="s">
        <v>823</v>
      </c>
      <c r="C23" s="600" t="s">
        <v>816</v>
      </c>
      <c r="D23" s="616" t="s">
        <v>6</v>
      </c>
      <c r="E23" s="625"/>
      <c r="F23" s="622">
        <v>30000</v>
      </c>
      <c r="G23" s="608" t="s">
        <v>868</v>
      </c>
    </row>
    <row r="24" spans="1:7">
      <c r="A24" s="615"/>
      <c r="B24" s="632"/>
      <c r="C24" s="604"/>
      <c r="D24" s="616"/>
      <c r="E24" s="626"/>
      <c r="F24" s="622"/>
      <c r="G24" s="609"/>
    </row>
    <row r="25" spans="1:7" ht="34.5" customHeight="1">
      <c r="A25" s="615"/>
      <c r="B25" s="632"/>
      <c r="C25" s="601"/>
      <c r="D25" s="616"/>
      <c r="E25" s="627"/>
      <c r="F25" s="622"/>
      <c r="G25" s="609"/>
    </row>
    <row r="26" spans="1:7" ht="15" customHeight="1">
      <c r="A26" s="615" t="s">
        <v>867</v>
      </c>
      <c r="B26" s="632" t="s">
        <v>824</v>
      </c>
      <c r="C26" s="600" t="s">
        <v>840</v>
      </c>
      <c r="D26" s="616" t="s">
        <v>411</v>
      </c>
      <c r="E26" s="617">
        <v>5300</v>
      </c>
      <c r="F26" s="622" t="s">
        <v>829</v>
      </c>
      <c r="G26" s="609"/>
    </row>
    <row r="27" spans="1:7">
      <c r="A27" s="615"/>
      <c r="B27" s="632"/>
      <c r="C27" s="604"/>
      <c r="D27" s="616"/>
      <c r="E27" s="617"/>
      <c r="F27" s="622"/>
      <c r="G27" s="609"/>
    </row>
    <row r="28" spans="1:7" ht="32.25" customHeight="1">
      <c r="A28" s="615"/>
      <c r="B28" s="632"/>
      <c r="C28" s="601"/>
      <c r="D28" s="616"/>
      <c r="E28" s="617"/>
      <c r="F28" s="622"/>
      <c r="G28" s="610"/>
    </row>
    <row r="29" spans="1:7" ht="15" customHeight="1">
      <c r="A29" s="615" t="s">
        <v>867</v>
      </c>
      <c r="B29" s="632" t="s">
        <v>825</v>
      </c>
      <c r="C29" s="600" t="s">
        <v>841</v>
      </c>
      <c r="D29" s="616" t="s">
        <v>422</v>
      </c>
      <c r="E29" s="617">
        <v>24700</v>
      </c>
      <c r="F29" s="622" t="s">
        <v>829</v>
      </c>
      <c r="G29" s="612" t="s">
        <v>830</v>
      </c>
    </row>
    <row r="30" spans="1:7">
      <c r="A30" s="615"/>
      <c r="B30" s="632"/>
      <c r="C30" s="604"/>
      <c r="D30" s="616"/>
      <c r="E30" s="617"/>
      <c r="F30" s="622"/>
      <c r="G30" s="613"/>
    </row>
    <row r="31" spans="1:7" ht="36" customHeight="1">
      <c r="A31" s="615"/>
      <c r="B31" s="632"/>
      <c r="C31" s="601"/>
      <c r="D31" s="616"/>
      <c r="E31" s="617"/>
      <c r="F31" s="622"/>
      <c r="G31" s="614"/>
    </row>
    <row r="32" spans="1:7" ht="177.75" customHeight="1">
      <c r="A32" s="611" t="s">
        <v>867</v>
      </c>
      <c r="B32" s="413" t="s">
        <v>826</v>
      </c>
      <c r="C32" s="408" t="s">
        <v>842</v>
      </c>
      <c r="D32" s="413" t="s">
        <v>822</v>
      </c>
      <c r="E32" s="418" t="s">
        <v>846</v>
      </c>
      <c r="F32" s="419">
        <v>350000</v>
      </c>
      <c r="G32" s="411" t="s">
        <v>831</v>
      </c>
    </row>
    <row r="33" spans="1:7" ht="15" customHeight="1">
      <c r="A33" s="611"/>
      <c r="B33" s="620" t="s">
        <v>827</v>
      </c>
      <c r="C33" s="600" t="s">
        <v>842</v>
      </c>
      <c r="D33" s="620" t="s">
        <v>822</v>
      </c>
      <c r="E33" s="618">
        <v>300000</v>
      </c>
      <c r="F33" s="623" t="s">
        <v>829</v>
      </c>
      <c r="G33" s="612" t="s">
        <v>832</v>
      </c>
    </row>
    <row r="34" spans="1:7" ht="87.75" customHeight="1">
      <c r="A34" s="611"/>
      <c r="B34" s="621"/>
      <c r="C34" s="601"/>
      <c r="D34" s="621"/>
      <c r="E34" s="619"/>
      <c r="F34" s="624"/>
      <c r="G34" s="614"/>
    </row>
    <row r="35" spans="1:7" ht="15" customHeight="1">
      <c r="A35" s="630" t="s">
        <v>867</v>
      </c>
      <c r="B35" s="620" t="s">
        <v>828</v>
      </c>
      <c r="C35" s="600" t="s">
        <v>842</v>
      </c>
      <c r="D35" s="620" t="s">
        <v>822</v>
      </c>
      <c r="E35" s="618">
        <v>50000</v>
      </c>
      <c r="F35" s="623" t="s">
        <v>829</v>
      </c>
      <c r="G35" s="612" t="s">
        <v>833</v>
      </c>
    </row>
    <row r="36" spans="1:7" ht="99" customHeight="1">
      <c r="A36" s="631"/>
      <c r="B36" s="621"/>
      <c r="C36" s="601"/>
      <c r="D36" s="621"/>
      <c r="E36" s="619"/>
      <c r="F36" s="624"/>
      <c r="G36" s="614"/>
    </row>
    <row r="37" spans="1:7" ht="76.5" customHeight="1">
      <c r="A37" s="432" t="s">
        <v>869</v>
      </c>
      <c r="B37" s="415" t="s">
        <v>835</v>
      </c>
      <c r="C37" s="408" t="s">
        <v>843</v>
      </c>
      <c r="D37" s="414" t="s">
        <v>836</v>
      </c>
      <c r="E37" s="420"/>
      <c r="F37" s="421">
        <v>1000</v>
      </c>
      <c r="G37" s="412" t="s">
        <v>838</v>
      </c>
    </row>
    <row r="38" spans="1:7" ht="52.5">
      <c r="A38" s="432" t="s">
        <v>869</v>
      </c>
      <c r="B38" s="415" t="s">
        <v>834</v>
      </c>
      <c r="C38" s="360" t="s">
        <v>844</v>
      </c>
      <c r="D38" s="414" t="s">
        <v>837</v>
      </c>
      <c r="E38" s="421">
        <v>1000</v>
      </c>
      <c r="F38" s="420"/>
      <c r="G38" s="412" t="s">
        <v>839</v>
      </c>
    </row>
    <row r="39" spans="1:7" ht="53.25" customHeight="1">
      <c r="A39" s="292" t="s">
        <v>872</v>
      </c>
      <c r="B39" s="433" t="s">
        <v>873</v>
      </c>
      <c r="C39" s="360" t="s">
        <v>700</v>
      </c>
      <c r="D39" s="433" t="s">
        <v>874</v>
      </c>
      <c r="E39" s="421">
        <v>6000</v>
      </c>
      <c r="F39" s="420"/>
      <c r="G39" s="412" t="s">
        <v>875</v>
      </c>
    </row>
    <row r="40" spans="1:7" ht="40.5">
      <c r="A40" s="292" t="s">
        <v>872</v>
      </c>
      <c r="B40" s="415" t="s">
        <v>878</v>
      </c>
      <c r="C40" s="360" t="s">
        <v>876</v>
      </c>
      <c r="D40" s="414" t="s">
        <v>877</v>
      </c>
      <c r="E40" s="421"/>
      <c r="F40" s="421">
        <v>5500</v>
      </c>
      <c r="G40" s="412" t="s">
        <v>879</v>
      </c>
    </row>
    <row r="41" spans="1:7" ht="40.5">
      <c r="A41" s="292" t="s">
        <v>872</v>
      </c>
      <c r="B41" s="434" t="s">
        <v>218</v>
      </c>
      <c r="C41" s="360" t="s">
        <v>880</v>
      </c>
      <c r="D41" s="433" t="s">
        <v>216</v>
      </c>
      <c r="E41" s="421"/>
      <c r="F41" s="421">
        <v>500</v>
      </c>
      <c r="G41" s="412" t="s">
        <v>879</v>
      </c>
    </row>
    <row r="42" spans="1:7" ht="68.25">
      <c r="A42" s="292" t="s">
        <v>872</v>
      </c>
      <c r="B42" s="434" t="s">
        <v>882</v>
      </c>
      <c r="C42" s="360" t="s">
        <v>747</v>
      </c>
      <c r="D42" s="433" t="s">
        <v>890</v>
      </c>
      <c r="E42" s="421">
        <v>10000</v>
      </c>
      <c r="F42" s="420"/>
      <c r="G42" s="412" t="s">
        <v>883</v>
      </c>
    </row>
    <row r="43" spans="1:7" ht="67.5">
      <c r="A43" s="292" t="s">
        <v>872</v>
      </c>
      <c r="B43" s="434" t="s">
        <v>886</v>
      </c>
      <c r="C43" s="360" t="s">
        <v>884</v>
      </c>
      <c r="D43" s="433" t="s">
        <v>885</v>
      </c>
      <c r="E43" s="421"/>
      <c r="F43" s="421">
        <v>10000</v>
      </c>
      <c r="G43" s="412" t="s">
        <v>887</v>
      </c>
    </row>
    <row r="44" spans="1:7" ht="16.5">
      <c r="A44" s="403"/>
    </row>
    <row r="45" spans="1:7">
      <c r="B45" s="422" t="s">
        <v>845</v>
      </c>
      <c r="C45" s="422"/>
      <c r="D45" s="422"/>
      <c r="E45" s="422">
        <f>SUM(E5:E43)</f>
        <v>584700</v>
      </c>
      <c r="F45" s="422">
        <f>SUM(F5:F43)</f>
        <v>584700</v>
      </c>
      <c r="G45" s="416"/>
    </row>
    <row r="46" spans="1:7">
      <c r="F46" s="416"/>
    </row>
    <row r="47" spans="1:7" ht="16.5">
      <c r="A47" s="594" t="s">
        <v>679</v>
      </c>
      <c r="B47" s="594"/>
      <c r="C47" s="594"/>
      <c r="D47" s="594"/>
      <c r="E47" s="594"/>
    </row>
    <row r="48" spans="1:7" ht="16.5">
      <c r="A48" s="363"/>
    </row>
    <row r="49" spans="1:5" ht="15" customHeight="1">
      <c r="A49" s="602" t="s">
        <v>485</v>
      </c>
      <c r="B49" s="603" t="s">
        <v>486</v>
      </c>
      <c r="C49" s="603" t="s">
        <v>680</v>
      </c>
      <c r="D49" s="603"/>
      <c r="E49" s="603"/>
    </row>
    <row r="50" spans="1:5" ht="15" customHeight="1">
      <c r="A50" s="602"/>
      <c r="B50" s="603"/>
      <c r="C50" s="404" t="s">
        <v>681</v>
      </c>
      <c r="D50" s="404" t="s">
        <v>682</v>
      </c>
      <c r="E50" s="404" t="s">
        <v>683</v>
      </c>
    </row>
    <row r="51" spans="1:5" ht="25.5">
      <c r="A51" s="409" t="s">
        <v>848</v>
      </c>
      <c r="B51" s="109" t="s">
        <v>558</v>
      </c>
      <c r="C51" s="424"/>
      <c r="D51" s="417">
        <v>40000</v>
      </c>
      <c r="E51" s="293">
        <f t="shared" ref="E51:E58" si="0">+C51-D51</f>
        <v>-40000</v>
      </c>
    </row>
    <row r="52" spans="1:5" ht="25.5">
      <c r="A52" s="409" t="s">
        <v>849</v>
      </c>
      <c r="B52" s="109" t="s">
        <v>558</v>
      </c>
      <c r="C52" s="424"/>
      <c r="D52" s="417">
        <v>10000</v>
      </c>
      <c r="E52" s="293">
        <f t="shared" si="0"/>
        <v>-10000</v>
      </c>
    </row>
    <row r="53" spans="1:5" ht="25.5">
      <c r="A53" s="409" t="s">
        <v>850</v>
      </c>
      <c r="B53" s="109" t="s">
        <v>852</v>
      </c>
      <c r="C53" s="425"/>
      <c r="D53" s="426">
        <v>20000</v>
      </c>
      <c r="E53" s="293">
        <f t="shared" si="0"/>
        <v>-20000</v>
      </c>
    </row>
    <row r="54" spans="1:5" ht="25.5">
      <c r="A54" s="409" t="s">
        <v>851</v>
      </c>
      <c r="B54" s="109" t="s">
        <v>852</v>
      </c>
      <c r="C54" s="425">
        <v>70000</v>
      </c>
      <c r="D54" s="428"/>
      <c r="E54" s="293">
        <f t="shared" si="0"/>
        <v>70000</v>
      </c>
    </row>
    <row r="55" spans="1:5" ht="63.75">
      <c r="A55" s="409" t="s">
        <v>842</v>
      </c>
      <c r="B55" s="413" t="s">
        <v>822</v>
      </c>
      <c r="C55" s="426">
        <v>350000</v>
      </c>
      <c r="D55" s="426">
        <v>350000</v>
      </c>
      <c r="E55" s="293">
        <f t="shared" si="0"/>
        <v>0</v>
      </c>
    </row>
    <row r="56" spans="1:5" ht="25.5">
      <c r="A56" s="365" t="str">
        <f>+C5</f>
        <v>A200-000-01-00-530248</v>
      </c>
      <c r="B56" s="366" t="str">
        <f>+D5</f>
        <v>Eventos Oficiales</v>
      </c>
      <c r="C56" s="293"/>
      <c r="D56" s="293">
        <v>60000</v>
      </c>
      <c r="E56" s="293">
        <f t="shared" si="0"/>
        <v>-60000</v>
      </c>
    </row>
    <row r="57" spans="1:5" ht="25.5">
      <c r="A57" s="360" t="s">
        <v>880</v>
      </c>
      <c r="B57" s="433" t="s">
        <v>216</v>
      </c>
      <c r="C57" s="293"/>
      <c r="D57" s="293">
        <v>500</v>
      </c>
      <c r="E57" s="293">
        <f t="shared" si="0"/>
        <v>-500</v>
      </c>
    </row>
    <row r="58" spans="1:5" ht="25.5">
      <c r="A58" s="360" t="s">
        <v>876</v>
      </c>
      <c r="B58" s="414" t="s">
        <v>877</v>
      </c>
      <c r="C58" s="293"/>
      <c r="D58" s="293">
        <v>5500</v>
      </c>
      <c r="E58" s="293">
        <f t="shared" si="0"/>
        <v>-5500</v>
      </c>
    </row>
    <row r="59" spans="1:5" ht="33" customHeight="1">
      <c r="A59" s="360" t="s">
        <v>805</v>
      </c>
      <c r="B59" s="1" t="s">
        <v>59</v>
      </c>
      <c r="C59" s="293"/>
      <c r="D59" s="293">
        <v>20000</v>
      </c>
      <c r="E59" s="293">
        <f t="shared" ref="E59:E77" si="1">+C59-D59</f>
        <v>-20000</v>
      </c>
    </row>
    <row r="60" spans="1:5" ht="26.25" customHeight="1">
      <c r="A60" s="360" t="s">
        <v>806</v>
      </c>
      <c r="B60" s="1" t="s">
        <v>73</v>
      </c>
      <c r="C60" s="293">
        <v>80000</v>
      </c>
      <c r="D60" s="293"/>
      <c r="E60" s="293">
        <f t="shared" si="1"/>
        <v>80000</v>
      </c>
    </row>
    <row r="61" spans="1:5" ht="25.5">
      <c r="A61" s="365" t="str">
        <f>+C10</f>
        <v>A200-000-01-00-530404</v>
      </c>
      <c r="B61" s="366" t="str">
        <f>+D10</f>
        <v>Maquinarias y Equipos (Instalación, Mantenimiento y Reparación)</v>
      </c>
      <c r="C61" s="293">
        <v>0</v>
      </c>
      <c r="D61" s="293"/>
      <c r="E61" s="293">
        <f t="shared" si="1"/>
        <v>0</v>
      </c>
    </row>
    <row r="62" spans="1:5" ht="27">
      <c r="A62" s="360" t="s">
        <v>747</v>
      </c>
      <c r="B62" s="433" t="s">
        <v>881</v>
      </c>
      <c r="C62" s="293">
        <v>10000</v>
      </c>
      <c r="D62" s="293"/>
      <c r="E62" s="293"/>
    </row>
    <row r="63" spans="1:5" ht="25.5">
      <c r="A63" s="360" t="s">
        <v>811</v>
      </c>
      <c r="B63" s="2" t="s">
        <v>171</v>
      </c>
      <c r="C63" s="293">
        <v>1000</v>
      </c>
      <c r="D63" s="293">
        <v>11700</v>
      </c>
      <c r="E63" s="293">
        <f t="shared" ref="E63:E64" si="2">+C63-D63</f>
        <v>-10700</v>
      </c>
    </row>
    <row r="64" spans="1:5" ht="25.5">
      <c r="A64" s="360" t="s">
        <v>843</v>
      </c>
      <c r="B64" s="2" t="s">
        <v>870</v>
      </c>
      <c r="C64" s="293"/>
      <c r="D64" s="293">
        <v>1000</v>
      </c>
      <c r="E64" s="293">
        <f t="shared" si="2"/>
        <v>-1000</v>
      </c>
    </row>
    <row r="65" spans="1:5" ht="25.5">
      <c r="A65" s="360" t="s">
        <v>844</v>
      </c>
      <c r="B65" s="2" t="s">
        <v>871</v>
      </c>
      <c r="C65" s="293">
        <v>1000</v>
      </c>
      <c r="D65" s="293"/>
      <c r="E65" s="293">
        <f t="shared" si="1"/>
        <v>1000</v>
      </c>
    </row>
    <row r="66" spans="1:5" ht="25.5" customHeight="1">
      <c r="A66" s="360" t="s">
        <v>812</v>
      </c>
      <c r="B66" s="2" t="s">
        <v>416</v>
      </c>
      <c r="C66" s="293">
        <v>4200</v>
      </c>
      <c r="D66" s="293"/>
      <c r="E66" s="293">
        <f t="shared" si="1"/>
        <v>4200</v>
      </c>
    </row>
    <row r="67" spans="1:5" ht="25.5">
      <c r="A67" s="360" t="s">
        <v>813</v>
      </c>
      <c r="B67" s="1" t="s">
        <v>81</v>
      </c>
      <c r="C67" s="293">
        <v>7500</v>
      </c>
      <c r="D67" s="293"/>
      <c r="E67" s="293">
        <f t="shared" si="1"/>
        <v>7500</v>
      </c>
    </row>
    <row r="68" spans="1:5" ht="25.5">
      <c r="A68" s="360" t="s">
        <v>889</v>
      </c>
      <c r="B68" s="433" t="s">
        <v>885</v>
      </c>
      <c r="C68" s="293"/>
      <c r="D68" s="293">
        <v>10000</v>
      </c>
      <c r="E68" s="293"/>
    </row>
    <row r="69" spans="1:5" ht="26.25">
      <c r="A69" s="360" t="s">
        <v>814</v>
      </c>
      <c r="B69" s="8" t="s">
        <v>163</v>
      </c>
      <c r="C69" s="293"/>
      <c r="D69" s="293">
        <v>1000</v>
      </c>
      <c r="E69" s="293">
        <f t="shared" si="1"/>
        <v>-1000</v>
      </c>
    </row>
    <row r="70" spans="1:5" ht="40.5">
      <c r="A70" s="360" t="s">
        <v>888</v>
      </c>
      <c r="B70" s="433" t="s">
        <v>874</v>
      </c>
      <c r="C70" s="293">
        <v>6000</v>
      </c>
      <c r="D70" s="293"/>
      <c r="E70" s="293">
        <f t="shared" si="1"/>
        <v>6000</v>
      </c>
    </row>
    <row r="71" spans="1:5" ht="25.5">
      <c r="A71" s="360" t="s">
        <v>816</v>
      </c>
      <c r="B71" s="1" t="s">
        <v>6</v>
      </c>
      <c r="C71" s="293"/>
      <c r="D71" s="293">
        <f>25000+30000</f>
        <v>55000</v>
      </c>
      <c r="E71" s="293">
        <f t="shared" si="1"/>
        <v>-55000</v>
      </c>
    </row>
    <row r="72" spans="1:5" ht="25.5">
      <c r="A72" s="360" t="s">
        <v>817</v>
      </c>
      <c r="B72" s="1" t="s">
        <v>163</v>
      </c>
      <c r="C72" s="293">
        <v>25000</v>
      </c>
      <c r="D72" s="293"/>
      <c r="E72" s="293">
        <f t="shared" si="1"/>
        <v>25000</v>
      </c>
    </row>
    <row r="73" spans="1:5" ht="25.5">
      <c r="A73" s="360" t="s">
        <v>840</v>
      </c>
      <c r="B73" s="427" t="s">
        <v>411</v>
      </c>
      <c r="C73" s="293">
        <v>5300</v>
      </c>
      <c r="D73" s="293"/>
      <c r="E73" s="293">
        <f t="shared" si="1"/>
        <v>5300</v>
      </c>
    </row>
    <row r="74" spans="1:5" ht="25.5">
      <c r="A74" s="360" t="s">
        <v>841</v>
      </c>
      <c r="B74" s="427" t="s">
        <v>422</v>
      </c>
      <c r="C74" s="293">
        <v>24700</v>
      </c>
      <c r="D74" s="293"/>
      <c r="E74" s="293">
        <f t="shared" si="1"/>
        <v>24700</v>
      </c>
    </row>
    <row r="75" spans="1:5">
      <c r="A75" s="360"/>
      <c r="B75" s="427"/>
      <c r="C75" s="293"/>
      <c r="D75" s="293"/>
      <c r="E75" s="293"/>
    </row>
    <row r="76" spans="1:5">
      <c r="A76" s="360"/>
      <c r="B76" s="427"/>
      <c r="C76" s="293"/>
      <c r="D76" s="293"/>
      <c r="E76" s="293"/>
    </row>
    <row r="77" spans="1:5" ht="15" customHeight="1">
      <c r="A77" s="365"/>
      <c r="B77" s="366"/>
      <c r="C77" s="293"/>
      <c r="D77" s="293"/>
      <c r="E77" s="293">
        <f t="shared" si="1"/>
        <v>0</v>
      </c>
    </row>
    <row r="78" spans="1:5" ht="15" customHeight="1">
      <c r="A78" s="628" t="s">
        <v>678</v>
      </c>
      <c r="B78" s="629"/>
      <c r="C78" s="293">
        <f>SUM(C51:C77)</f>
        <v>584700</v>
      </c>
      <c r="D78" s="293">
        <f>SUM(D51:D75)</f>
        <v>584700</v>
      </c>
      <c r="E78" s="293">
        <f>SUM(E56:E77)</f>
        <v>0</v>
      </c>
    </row>
    <row r="79" spans="1:5" ht="16.5">
      <c r="A79" s="363"/>
    </row>
    <row r="80" spans="1:5" ht="16.5">
      <c r="A80" s="363"/>
    </row>
    <row r="81" spans="1:5" ht="16.5">
      <c r="A81" s="363"/>
    </row>
    <row r="82" spans="1:5" ht="16.5">
      <c r="A82" s="367" t="s">
        <v>684</v>
      </c>
      <c r="B82" s="367"/>
      <c r="C82" s="367"/>
      <c r="D82" s="367"/>
      <c r="E82" s="367"/>
    </row>
    <row r="83" spans="1:5" ht="17.25" thickBot="1">
      <c r="A83" s="363"/>
    </row>
    <row r="84" spans="1:5">
      <c r="A84" s="429" t="s">
        <v>685</v>
      </c>
      <c r="B84" s="430" t="s">
        <v>681</v>
      </c>
      <c r="C84" s="430" t="s">
        <v>686</v>
      </c>
      <c r="D84" s="431" t="s">
        <v>687</v>
      </c>
    </row>
    <row r="85" spans="1:5">
      <c r="A85" s="371">
        <v>51</v>
      </c>
      <c r="B85" s="293">
        <v>70000</v>
      </c>
      <c r="C85" s="293">
        <v>70000</v>
      </c>
      <c r="D85" s="293">
        <f>+B85-C85</f>
        <v>0</v>
      </c>
    </row>
    <row r="86" spans="1:5">
      <c r="A86" s="371">
        <v>53</v>
      </c>
      <c r="B86" s="293">
        <f>443700+10000</f>
        <v>453700</v>
      </c>
      <c r="C86" s="293">
        <f>443700+16000</f>
        <v>459700</v>
      </c>
      <c r="D86" s="293">
        <f>+B86-C86</f>
        <v>-6000</v>
      </c>
    </row>
    <row r="87" spans="1:5">
      <c r="A87" s="371">
        <v>57</v>
      </c>
      <c r="B87" s="293">
        <v>6000</v>
      </c>
      <c r="C87" s="293">
        <v>0</v>
      </c>
      <c r="D87" s="293">
        <f>+B87-C87</f>
        <v>6000</v>
      </c>
    </row>
    <row r="88" spans="1:5">
      <c r="A88" s="371">
        <v>84</v>
      </c>
      <c r="B88" s="293">
        <v>55000</v>
      </c>
      <c r="C88" s="293">
        <v>55000</v>
      </c>
      <c r="D88" s="293">
        <f t="shared" ref="D88" si="3">+B88-C88</f>
        <v>0</v>
      </c>
    </row>
    <row r="89" spans="1:5">
      <c r="A89" s="293" t="s">
        <v>688</v>
      </c>
      <c r="B89" s="293">
        <f>SUM(B85:B88)</f>
        <v>584700</v>
      </c>
      <c r="C89" s="293">
        <f>SUM(C85:C88)</f>
        <v>584700</v>
      </c>
      <c r="D89" s="293">
        <f>SUM(D86:D88)</f>
        <v>0</v>
      </c>
    </row>
    <row r="90" spans="1:5" ht="16.5">
      <c r="A90" s="363"/>
    </row>
  </sheetData>
  <mergeCells count="48">
    <mergeCell ref="A78:B78"/>
    <mergeCell ref="A35:A36"/>
    <mergeCell ref="A1:G1"/>
    <mergeCell ref="A3:A4"/>
    <mergeCell ref="B3:B4"/>
    <mergeCell ref="C3:C4"/>
    <mergeCell ref="D3:D4"/>
    <mergeCell ref="E3:G3"/>
    <mergeCell ref="A47:E47"/>
    <mergeCell ref="A49:A50"/>
    <mergeCell ref="B49:B50"/>
    <mergeCell ref="C49:E49"/>
    <mergeCell ref="B23:B25"/>
    <mergeCell ref="B26:B28"/>
    <mergeCell ref="B29:B31"/>
    <mergeCell ref="B33:B34"/>
    <mergeCell ref="B35:B36"/>
    <mergeCell ref="D23:D25"/>
    <mergeCell ref="F23:F25"/>
    <mergeCell ref="F26:F28"/>
    <mergeCell ref="F29:F31"/>
    <mergeCell ref="F33:F34"/>
    <mergeCell ref="F35:F36"/>
    <mergeCell ref="D29:D31"/>
    <mergeCell ref="D33:D34"/>
    <mergeCell ref="D35:D36"/>
    <mergeCell ref="E23:E25"/>
    <mergeCell ref="C23:C25"/>
    <mergeCell ref="C26:C28"/>
    <mergeCell ref="C29:C31"/>
    <mergeCell ref="C33:C34"/>
    <mergeCell ref="C35:C36"/>
    <mergeCell ref="G35:G36"/>
    <mergeCell ref="E26:E28"/>
    <mergeCell ref="E29:E31"/>
    <mergeCell ref="E33:E34"/>
    <mergeCell ref="E35:E36"/>
    <mergeCell ref="G5:G7"/>
    <mergeCell ref="G8:G9"/>
    <mergeCell ref="G19:G21"/>
    <mergeCell ref="G23:G28"/>
    <mergeCell ref="A32:A34"/>
    <mergeCell ref="G29:G31"/>
    <mergeCell ref="G33:G34"/>
    <mergeCell ref="A23:A25"/>
    <mergeCell ref="A26:A28"/>
    <mergeCell ref="A29:A31"/>
    <mergeCell ref="D26:D28"/>
  </mergeCells>
  <pageMargins left="0.70866141732283472" right="0.70866141732283472" top="0.74803149606299213" bottom="0.74803149606299213" header="0.31496062992125984" footer="0.31496062992125984"/>
  <pageSetup paperSize="9" scale="93" fitToHeight="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37"/>
  <sheetViews>
    <sheetView workbookViewId="0">
      <selection sqref="A1:XFD1048576"/>
    </sheetView>
  </sheetViews>
  <sheetFormatPr baseColWidth="10" defaultRowHeight="15"/>
  <cols>
    <col min="1" max="1" width="14" style="128" customWidth="1"/>
    <col min="2" max="2" width="26.85546875" style="128" customWidth="1"/>
    <col min="3" max="3" width="16.5703125" style="128" customWidth="1"/>
    <col min="4" max="4" width="17.85546875" style="128" customWidth="1"/>
    <col min="5" max="5" width="13.28515625" style="128" customWidth="1"/>
    <col min="6" max="6" width="13.140625" style="128" customWidth="1"/>
    <col min="7" max="7" width="37.7109375" style="128" customWidth="1"/>
    <col min="8" max="16384" width="11.42578125" style="128"/>
  </cols>
  <sheetData>
    <row r="1" spans="1:7" ht="16.5">
      <c r="A1" s="594" t="s">
        <v>903</v>
      </c>
      <c r="B1" s="594"/>
      <c r="C1" s="594"/>
      <c r="D1" s="594"/>
      <c r="E1" s="594"/>
      <c r="F1" s="594"/>
      <c r="G1" s="594"/>
    </row>
    <row r="2" spans="1:7" ht="17.25" thickBot="1">
      <c r="A2" s="435"/>
    </row>
    <row r="3" spans="1:7" ht="15.75" thickBot="1">
      <c r="A3" s="595" t="s">
        <v>672</v>
      </c>
      <c r="B3" s="595" t="s">
        <v>673</v>
      </c>
      <c r="C3" s="595" t="s">
        <v>485</v>
      </c>
      <c r="D3" s="595" t="s">
        <v>486</v>
      </c>
      <c r="E3" s="597" t="s">
        <v>674</v>
      </c>
      <c r="F3" s="598"/>
      <c r="G3" s="599"/>
    </row>
    <row r="4" spans="1:7">
      <c r="A4" s="596"/>
      <c r="B4" s="596"/>
      <c r="C4" s="596"/>
      <c r="D4" s="596"/>
      <c r="E4" s="359" t="s">
        <v>675</v>
      </c>
      <c r="F4" s="359" t="s">
        <v>676</v>
      </c>
      <c r="G4" s="359" t="s">
        <v>677</v>
      </c>
    </row>
    <row r="5" spans="1:7" ht="63.75" customHeight="1">
      <c r="A5" s="360" t="s">
        <v>691</v>
      </c>
      <c r="B5" s="360" t="s">
        <v>904</v>
      </c>
      <c r="C5" s="360" t="s">
        <v>905</v>
      </c>
      <c r="D5" s="1" t="s">
        <v>4</v>
      </c>
      <c r="E5" s="307">
        <v>1500</v>
      </c>
      <c r="F5" s="307"/>
      <c r="G5" s="600" t="s">
        <v>909</v>
      </c>
    </row>
    <row r="6" spans="1:7" ht="25.5">
      <c r="A6" s="360" t="s">
        <v>691</v>
      </c>
      <c r="B6" s="360" t="s">
        <v>904</v>
      </c>
      <c r="C6" s="360" t="s">
        <v>889</v>
      </c>
      <c r="D6" s="1" t="s">
        <v>885</v>
      </c>
      <c r="E6" s="307"/>
      <c r="F6" s="307">
        <v>1500</v>
      </c>
      <c r="G6" s="604"/>
    </row>
    <row r="7" spans="1:7" ht="25.5">
      <c r="A7" s="360" t="s">
        <v>906</v>
      </c>
      <c r="B7" s="360" t="s">
        <v>301</v>
      </c>
      <c r="C7" s="360" t="s">
        <v>889</v>
      </c>
      <c r="D7" s="1" t="s">
        <v>885</v>
      </c>
      <c r="E7" s="307">
        <v>0</v>
      </c>
      <c r="F7" s="307">
        <v>5402.44</v>
      </c>
      <c r="G7" s="600" t="s">
        <v>910</v>
      </c>
    </row>
    <row r="8" spans="1:7" ht="25.5">
      <c r="A8" s="360" t="s">
        <v>906</v>
      </c>
      <c r="B8" s="360" t="s">
        <v>902</v>
      </c>
      <c r="C8" s="360" t="s">
        <v>889</v>
      </c>
      <c r="D8" s="1" t="s">
        <v>885</v>
      </c>
      <c r="E8" s="307">
        <v>5402.44</v>
      </c>
      <c r="F8" s="307">
        <v>0</v>
      </c>
      <c r="G8" s="604"/>
    </row>
    <row r="9" spans="1:7" ht="25.5">
      <c r="A9" s="360" t="s">
        <v>810</v>
      </c>
      <c r="B9" s="360" t="s">
        <v>394</v>
      </c>
      <c r="C9" s="360" t="s">
        <v>889</v>
      </c>
      <c r="D9" s="1" t="s">
        <v>885</v>
      </c>
      <c r="E9" s="307"/>
      <c r="F9" s="307">
        <v>1000</v>
      </c>
      <c r="G9" s="600" t="s">
        <v>911</v>
      </c>
    </row>
    <row r="10" spans="1:7" ht="51">
      <c r="A10" s="360" t="s">
        <v>810</v>
      </c>
      <c r="B10" s="360" t="s">
        <v>900</v>
      </c>
      <c r="C10" s="360" t="s">
        <v>907</v>
      </c>
      <c r="D10" s="1" t="s">
        <v>90</v>
      </c>
      <c r="E10" s="307">
        <v>1000</v>
      </c>
      <c r="F10" s="307"/>
      <c r="G10" s="601"/>
    </row>
    <row r="11" spans="1:7" ht="25.5">
      <c r="A11" s="436" t="s">
        <v>906</v>
      </c>
      <c r="B11" s="436" t="s">
        <v>341</v>
      </c>
      <c r="C11" s="436" t="s">
        <v>816</v>
      </c>
      <c r="D11" s="438" t="s">
        <v>6</v>
      </c>
      <c r="E11" s="439">
        <v>27739.18</v>
      </c>
      <c r="F11" s="439"/>
      <c r="G11" s="600" t="s">
        <v>912</v>
      </c>
    </row>
    <row r="12" spans="1:7" ht="25.5">
      <c r="A12" s="360" t="s">
        <v>14</v>
      </c>
      <c r="B12" s="360" t="s">
        <v>27</v>
      </c>
      <c r="C12" s="360" t="s">
        <v>908</v>
      </c>
      <c r="D12" s="440" t="s">
        <v>423</v>
      </c>
      <c r="E12" s="307"/>
      <c r="F12" s="307">
        <v>27739.18</v>
      </c>
      <c r="G12" s="633"/>
    </row>
    <row r="13" spans="1:7" ht="16.5">
      <c r="A13" s="435"/>
    </row>
    <row r="14" spans="1:7">
      <c r="B14" s="422" t="s">
        <v>845</v>
      </c>
      <c r="C14" s="422"/>
      <c r="D14" s="422"/>
      <c r="E14" s="422">
        <f>SUM(E5:E12)</f>
        <v>35641.620000000003</v>
      </c>
      <c r="F14" s="422">
        <f>SUM(F5:F12)</f>
        <v>35641.620000000003</v>
      </c>
      <c r="G14" s="416"/>
    </row>
    <row r="15" spans="1:7">
      <c r="F15" s="416"/>
    </row>
    <row r="16" spans="1:7" ht="16.5">
      <c r="A16" s="594" t="s">
        <v>679</v>
      </c>
      <c r="B16" s="594"/>
      <c r="C16" s="594"/>
      <c r="D16" s="594"/>
      <c r="E16" s="594"/>
    </row>
    <row r="17" spans="1:5" ht="16.5">
      <c r="A17" s="363"/>
    </row>
    <row r="18" spans="1:5" ht="15" customHeight="1">
      <c r="A18" s="602" t="s">
        <v>485</v>
      </c>
      <c r="B18" s="603" t="s">
        <v>486</v>
      </c>
      <c r="C18" s="603" t="s">
        <v>680</v>
      </c>
      <c r="D18" s="603"/>
      <c r="E18" s="603"/>
    </row>
    <row r="19" spans="1:5" ht="15" customHeight="1">
      <c r="A19" s="602"/>
      <c r="B19" s="603"/>
      <c r="C19" s="437" t="s">
        <v>681</v>
      </c>
      <c r="D19" s="437" t="s">
        <v>682</v>
      </c>
      <c r="E19" s="437" t="s">
        <v>683</v>
      </c>
    </row>
    <row r="20" spans="1:5" ht="76.5">
      <c r="A20" s="360" t="s">
        <v>905</v>
      </c>
      <c r="B20" s="1" t="s">
        <v>4</v>
      </c>
      <c r="C20" s="417">
        <v>1500</v>
      </c>
      <c r="D20" s="417"/>
      <c r="E20" s="293">
        <f t="shared" ref="E20:E25" si="0">+C20-D20</f>
        <v>1500</v>
      </c>
    </row>
    <row r="21" spans="1:5" ht="25.5">
      <c r="A21" s="360" t="s">
        <v>889</v>
      </c>
      <c r="B21" s="1" t="s">
        <v>885</v>
      </c>
      <c r="C21" s="417">
        <v>5402.44</v>
      </c>
      <c r="D21" s="417">
        <v>7902.44</v>
      </c>
      <c r="E21" s="293">
        <f t="shared" si="0"/>
        <v>-2500</v>
      </c>
    </row>
    <row r="22" spans="1:5" ht="25.5">
      <c r="A22" s="360" t="s">
        <v>907</v>
      </c>
      <c r="B22" s="1" t="s">
        <v>90</v>
      </c>
      <c r="C22" s="293">
        <v>1000</v>
      </c>
      <c r="D22" s="293"/>
      <c r="E22" s="293">
        <f t="shared" si="0"/>
        <v>1000</v>
      </c>
    </row>
    <row r="23" spans="1:5" ht="25.5">
      <c r="A23" s="436" t="s">
        <v>816</v>
      </c>
      <c r="B23" s="438" t="s">
        <v>6</v>
      </c>
      <c r="C23" s="293">
        <v>27739.18</v>
      </c>
      <c r="D23" s="293"/>
      <c r="E23" s="293">
        <f t="shared" si="0"/>
        <v>27739.18</v>
      </c>
    </row>
    <row r="24" spans="1:5" ht="25.5">
      <c r="A24" s="360" t="s">
        <v>908</v>
      </c>
      <c r="B24" s="440" t="s">
        <v>423</v>
      </c>
      <c r="C24" s="293"/>
      <c r="D24" s="293">
        <v>27739.18</v>
      </c>
      <c r="E24" s="293">
        <f t="shared" si="0"/>
        <v>-27739.18</v>
      </c>
    </row>
    <row r="25" spans="1:5" ht="15" customHeight="1">
      <c r="A25" s="365"/>
      <c r="B25" s="366"/>
      <c r="C25" s="293"/>
      <c r="D25" s="293"/>
      <c r="E25" s="293">
        <f t="shared" si="0"/>
        <v>0</v>
      </c>
    </row>
    <row r="26" spans="1:5" ht="15" customHeight="1">
      <c r="A26" s="628" t="s">
        <v>678</v>
      </c>
      <c r="B26" s="629"/>
      <c r="C26" s="293">
        <f>SUM(C20:C25)</f>
        <v>35641.620000000003</v>
      </c>
      <c r="D26" s="293">
        <f>SUM(D20:D24)</f>
        <v>35641.620000000003</v>
      </c>
      <c r="E26" s="293">
        <f>SUM(E20:E25)</f>
        <v>0</v>
      </c>
    </row>
    <row r="27" spans="1:5" ht="16.5">
      <c r="A27" s="363"/>
    </row>
    <row r="28" spans="1:5" ht="16.5">
      <c r="A28" s="363"/>
    </row>
    <row r="29" spans="1:5" ht="16.5">
      <c r="A29" s="363"/>
    </row>
    <row r="30" spans="1:5" ht="16.5">
      <c r="A30" s="367" t="s">
        <v>684</v>
      </c>
      <c r="B30" s="367"/>
      <c r="C30" s="367"/>
      <c r="D30" s="367"/>
      <c r="E30" s="367"/>
    </row>
    <row r="31" spans="1:5" ht="17.25" thickBot="1">
      <c r="A31" s="363"/>
    </row>
    <row r="32" spans="1:5">
      <c r="A32" s="429" t="s">
        <v>685</v>
      </c>
      <c r="B32" s="430" t="s">
        <v>681</v>
      </c>
      <c r="C32" s="430" t="s">
        <v>686</v>
      </c>
      <c r="D32" s="431" t="s">
        <v>687</v>
      </c>
    </row>
    <row r="33" spans="1:4">
      <c r="A33" s="371"/>
      <c r="B33" s="293"/>
      <c r="C33" s="293"/>
      <c r="D33" s="293">
        <f>+B33-C33</f>
        <v>0</v>
      </c>
    </row>
    <row r="34" spans="1:4">
      <c r="A34" s="371">
        <v>53</v>
      </c>
      <c r="B34" s="293">
        <v>7902.44</v>
      </c>
      <c r="C34" s="293">
        <v>7902.44</v>
      </c>
      <c r="D34" s="293">
        <f>+B34-C34</f>
        <v>0</v>
      </c>
    </row>
    <row r="35" spans="1:4">
      <c r="A35" s="371">
        <v>84</v>
      </c>
      <c r="B35" s="293">
        <v>27739.18</v>
      </c>
      <c r="C35" s="293">
        <v>27739.18</v>
      </c>
      <c r="D35" s="293">
        <f t="shared" ref="D35" si="1">+B35-C35</f>
        <v>0</v>
      </c>
    </row>
    <row r="36" spans="1:4">
      <c r="A36" s="293" t="s">
        <v>688</v>
      </c>
      <c r="B36" s="293">
        <f>SUM(B33:B35)</f>
        <v>35641.620000000003</v>
      </c>
      <c r="C36" s="293">
        <f>SUM(C33:C35)</f>
        <v>35641.620000000003</v>
      </c>
      <c r="D36" s="293">
        <f>SUM(D34:D35)</f>
        <v>0</v>
      </c>
    </row>
    <row r="37" spans="1:4" ht="16.5">
      <c r="A37" s="363"/>
    </row>
  </sheetData>
  <mergeCells count="15">
    <mergeCell ref="A18:A19"/>
    <mergeCell ref="B18:B19"/>
    <mergeCell ref="C18:E18"/>
    <mergeCell ref="A26:B26"/>
    <mergeCell ref="A1:G1"/>
    <mergeCell ref="A3:A4"/>
    <mergeCell ref="B3:B4"/>
    <mergeCell ref="C3:C4"/>
    <mergeCell ref="D3:D4"/>
    <mergeCell ref="E3:G3"/>
    <mergeCell ref="G5:G6"/>
    <mergeCell ref="G7:G8"/>
    <mergeCell ref="G9:G10"/>
    <mergeCell ref="G11:G12"/>
    <mergeCell ref="A16:E1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9"/>
  <sheetViews>
    <sheetView topLeftCell="C1" zoomScale="130" zoomScaleNormal="130" workbookViewId="0">
      <selection activeCell="G4" sqref="G4"/>
    </sheetView>
  </sheetViews>
  <sheetFormatPr baseColWidth="10" defaultRowHeight="15"/>
  <cols>
    <col min="1" max="1" width="14" style="128" customWidth="1"/>
    <col min="2" max="2" width="26.85546875" style="128" customWidth="1"/>
    <col min="3" max="3" width="16.5703125" style="128" customWidth="1"/>
    <col min="4" max="4" width="20.140625" style="128" customWidth="1"/>
    <col min="5" max="5" width="13.28515625" style="128" customWidth="1"/>
    <col min="6" max="6" width="13.140625" style="128" customWidth="1"/>
    <col min="7" max="7" width="37.7109375" style="128" customWidth="1"/>
    <col min="8" max="16384" width="11.42578125" style="128"/>
  </cols>
  <sheetData>
    <row r="1" spans="1:7" ht="16.5">
      <c r="A1" s="594" t="s">
        <v>922</v>
      </c>
      <c r="B1" s="594"/>
      <c r="C1" s="594"/>
      <c r="D1" s="594"/>
      <c r="E1" s="594"/>
      <c r="F1" s="594"/>
      <c r="G1" s="594"/>
    </row>
    <row r="2" spans="1:7" ht="17.25" thickBot="1">
      <c r="A2" s="446"/>
    </row>
    <row r="3" spans="1:7" ht="15.75" thickBot="1">
      <c r="A3" s="595" t="s">
        <v>672</v>
      </c>
      <c r="B3" s="595" t="s">
        <v>673</v>
      </c>
      <c r="C3" s="595" t="s">
        <v>485</v>
      </c>
      <c r="D3" s="595" t="s">
        <v>486</v>
      </c>
      <c r="E3" s="597" t="s">
        <v>674</v>
      </c>
      <c r="F3" s="598"/>
      <c r="G3" s="599"/>
    </row>
    <row r="4" spans="1:7">
      <c r="A4" s="596"/>
      <c r="B4" s="596"/>
      <c r="C4" s="596"/>
      <c r="D4" s="596"/>
      <c r="E4" s="359" t="s">
        <v>675</v>
      </c>
      <c r="F4" s="359" t="s">
        <v>676</v>
      </c>
      <c r="G4" s="359" t="s">
        <v>677</v>
      </c>
    </row>
    <row r="5" spans="1:7" ht="63.75" customHeight="1">
      <c r="A5" s="360" t="s">
        <v>536</v>
      </c>
      <c r="B5" s="360" t="s">
        <v>471</v>
      </c>
      <c r="C5" s="360" t="s">
        <v>923</v>
      </c>
      <c r="D5" s="360" t="s">
        <v>927</v>
      </c>
      <c r="E5" s="307"/>
      <c r="F5" s="307">
        <v>30000</v>
      </c>
      <c r="G5" s="634" t="s">
        <v>926</v>
      </c>
    </row>
    <row r="6" spans="1:7" ht="25.5">
      <c r="A6" s="360" t="s">
        <v>536</v>
      </c>
      <c r="B6" s="360" t="s">
        <v>473</v>
      </c>
      <c r="C6" s="360" t="s">
        <v>851</v>
      </c>
      <c r="D6" s="450" t="s">
        <v>924</v>
      </c>
      <c r="E6" s="307">
        <v>30000</v>
      </c>
      <c r="F6" s="307">
        <v>0</v>
      </c>
      <c r="G6" s="634"/>
    </row>
    <row r="7" spans="1:7" ht="51">
      <c r="A7" s="450" t="s">
        <v>934</v>
      </c>
      <c r="B7" s="450" t="s">
        <v>933</v>
      </c>
      <c r="C7" s="450" t="s">
        <v>747</v>
      </c>
      <c r="D7" s="450" t="s">
        <v>285</v>
      </c>
      <c r="E7" s="451">
        <v>0</v>
      </c>
      <c r="F7" s="451">
        <v>0</v>
      </c>
      <c r="G7" s="307" t="s">
        <v>936</v>
      </c>
    </row>
    <row r="8" spans="1:7" ht="51">
      <c r="A8" s="450" t="s">
        <v>934</v>
      </c>
      <c r="B8" s="450" t="s">
        <v>932</v>
      </c>
      <c r="C8" s="450" t="s">
        <v>747</v>
      </c>
      <c r="D8" s="450" t="s">
        <v>285</v>
      </c>
      <c r="E8" s="451">
        <v>0</v>
      </c>
      <c r="F8" s="451">
        <v>0</v>
      </c>
      <c r="G8" s="307" t="s">
        <v>935</v>
      </c>
    </row>
    <row r="9" spans="1:7">
      <c r="B9" s="422" t="s">
        <v>845</v>
      </c>
      <c r="C9" s="422"/>
      <c r="D9" s="422"/>
      <c r="E9" s="422">
        <f>SUM(E5:E6)</f>
        <v>30000</v>
      </c>
      <c r="F9" s="422">
        <f>SUM(F5:F6)</f>
        <v>30000</v>
      </c>
      <c r="G9" s="452"/>
    </row>
    <row r="10" spans="1:7">
      <c r="F10" s="416"/>
    </row>
    <row r="11" spans="1:7" ht="16.5">
      <c r="A11" s="594" t="s">
        <v>679</v>
      </c>
      <c r="B11" s="594"/>
      <c r="C11" s="594"/>
      <c r="D11" s="594"/>
      <c r="E11" s="594"/>
    </row>
    <row r="12" spans="1:7" ht="16.5">
      <c r="A12" s="363"/>
    </row>
    <row r="13" spans="1:7" ht="15" customHeight="1">
      <c r="A13" s="602" t="s">
        <v>485</v>
      </c>
      <c r="B13" s="603" t="s">
        <v>486</v>
      </c>
      <c r="C13" s="603" t="s">
        <v>680</v>
      </c>
      <c r="D13" s="603"/>
      <c r="E13" s="603"/>
    </row>
    <row r="14" spans="1:7" ht="15" customHeight="1">
      <c r="A14" s="602"/>
      <c r="B14" s="603"/>
      <c r="C14" s="447" t="s">
        <v>681</v>
      </c>
      <c r="D14" s="447" t="s">
        <v>682</v>
      </c>
      <c r="E14" s="447" t="s">
        <v>683</v>
      </c>
    </row>
    <row r="15" spans="1:7" ht="25.5">
      <c r="A15" s="360" t="s">
        <v>923</v>
      </c>
      <c r="B15" s="293" t="s">
        <v>925</v>
      </c>
      <c r="C15" s="417"/>
      <c r="D15" s="293">
        <v>30000</v>
      </c>
      <c r="E15" s="293">
        <f t="shared" ref="E15:E17" si="0">+C15-D15</f>
        <v>-30000</v>
      </c>
    </row>
    <row r="16" spans="1:7" ht="25.5">
      <c r="A16" s="360" t="s">
        <v>851</v>
      </c>
      <c r="B16" s="293" t="s">
        <v>924</v>
      </c>
      <c r="C16" s="293">
        <v>30000</v>
      </c>
      <c r="D16" s="417"/>
      <c r="E16" s="293">
        <f t="shared" si="0"/>
        <v>30000</v>
      </c>
    </row>
    <row r="17" spans="1:5" ht="25.5">
      <c r="A17" s="450" t="s">
        <v>747</v>
      </c>
      <c r="B17" s="293" t="s">
        <v>285</v>
      </c>
      <c r="C17" s="293">
        <v>0</v>
      </c>
      <c r="D17" s="293">
        <v>0</v>
      </c>
      <c r="E17" s="293">
        <f t="shared" si="0"/>
        <v>0</v>
      </c>
    </row>
    <row r="18" spans="1:5" ht="15" customHeight="1">
      <c r="A18" s="628" t="s">
        <v>678</v>
      </c>
      <c r="B18" s="629"/>
      <c r="C18" s="293">
        <f>SUM(C15:C17)</f>
        <v>30000</v>
      </c>
      <c r="D18" s="293">
        <f>SUM(D15:D16)</f>
        <v>30000</v>
      </c>
      <c r="E18" s="293">
        <f>SUM(E15:E17)</f>
        <v>0</v>
      </c>
    </row>
    <row r="19" spans="1:5" ht="16.5">
      <c r="A19" s="363"/>
    </row>
    <row r="20" spans="1:5" ht="16.5">
      <c r="A20" s="363"/>
    </row>
    <row r="21" spans="1:5" ht="16.5">
      <c r="A21" s="363"/>
    </row>
    <row r="22" spans="1:5" ht="16.5">
      <c r="A22" s="367" t="s">
        <v>684</v>
      </c>
      <c r="B22" s="367"/>
      <c r="C22" s="367"/>
      <c r="D22" s="367"/>
      <c r="E22" s="367"/>
    </row>
    <row r="23" spans="1:5" ht="17.25" thickBot="1">
      <c r="A23" s="363"/>
    </row>
    <row r="24" spans="1:5">
      <c r="A24" s="429" t="s">
        <v>685</v>
      </c>
      <c r="B24" s="430" t="s">
        <v>681</v>
      </c>
      <c r="C24" s="430" t="s">
        <v>686</v>
      </c>
      <c r="D24" s="431" t="s">
        <v>687</v>
      </c>
    </row>
    <row r="25" spans="1:5">
      <c r="A25" s="371"/>
      <c r="B25" s="293"/>
      <c r="C25" s="293"/>
      <c r="D25" s="293">
        <f>+B25-C25</f>
        <v>0</v>
      </c>
    </row>
    <row r="26" spans="1:5">
      <c r="A26" s="371">
        <v>51</v>
      </c>
      <c r="B26" s="293">
        <v>30000</v>
      </c>
      <c r="C26" s="293">
        <v>30000</v>
      </c>
      <c r="D26" s="293">
        <f>+B26-C26</f>
        <v>0</v>
      </c>
    </row>
    <row r="27" spans="1:5">
      <c r="A27" s="371">
        <v>53</v>
      </c>
      <c r="B27" s="293">
        <v>0</v>
      </c>
      <c r="C27" s="293">
        <v>0</v>
      </c>
      <c r="D27" s="293">
        <f t="shared" ref="D27" si="1">+B27-C27</f>
        <v>0</v>
      </c>
    </row>
    <row r="28" spans="1:5">
      <c r="A28" s="293" t="s">
        <v>688</v>
      </c>
      <c r="B28" s="293">
        <f>SUM(B25:B27)</f>
        <v>30000</v>
      </c>
      <c r="C28" s="293">
        <f>SUM(C25:C27)</f>
        <v>30000</v>
      </c>
      <c r="D28" s="293">
        <f>SUM(D26:D27)</f>
        <v>0</v>
      </c>
    </row>
    <row r="29" spans="1:5" ht="16.5">
      <c r="A29" s="363"/>
    </row>
  </sheetData>
  <mergeCells count="12">
    <mergeCell ref="A1:G1"/>
    <mergeCell ref="A3:A4"/>
    <mergeCell ref="B3:B4"/>
    <mergeCell ref="C3:C4"/>
    <mergeCell ref="D3:D4"/>
    <mergeCell ref="E3:G3"/>
    <mergeCell ref="A18:B18"/>
    <mergeCell ref="G5:G6"/>
    <mergeCell ref="A11:E11"/>
    <mergeCell ref="A13:A14"/>
    <mergeCell ref="B13:B14"/>
    <mergeCell ref="C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pageSetUpPr fitToPage="1"/>
  </sheetPr>
  <dimension ref="A2:J112"/>
  <sheetViews>
    <sheetView workbookViewId="0">
      <selection activeCell="H71" sqref="H71"/>
    </sheetView>
  </sheetViews>
  <sheetFormatPr baseColWidth="10" defaultRowHeight="15"/>
  <cols>
    <col min="1" max="1" width="21.140625" customWidth="1"/>
    <col min="2" max="2" width="26.5703125" customWidth="1"/>
    <col min="3" max="3" width="13.140625" customWidth="1"/>
    <col min="4" max="4" width="14.42578125" customWidth="1"/>
    <col min="5" max="5" width="14.140625" customWidth="1"/>
    <col min="6" max="6" width="16.42578125" customWidth="1"/>
    <col min="7" max="7" width="12.85546875" customWidth="1"/>
    <col min="8" max="8" width="14.140625" customWidth="1"/>
    <col min="9" max="9" width="27.140625" customWidth="1"/>
  </cols>
  <sheetData>
    <row r="2" spans="1:9" ht="16.5">
      <c r="A2" s="594" t="s">
        <v>993</v>
      </c>
      <c r="B2" s="594"/>
      <c r="C2" s="594"/>
      <c r="D2" s="594"/>
      <c r="E2" s="594"/>
      <c r="F2" s="594"/>
      <c r="G2" s="594"/>
      <c r="H2" s="594"/>
      <c r="I2" s="594"/>
    </row>
    <row r="4" spans="1:9" ht="45">
      <c r="A4" s="480" t="s">
        <v>484</v>
      </c>
      <c r="B4" s="480" t="s">
        <v>481</v>
      </c>
      <c r="C4" s="481" t="s">
        <v>491</v>
      </c>
      <c r="D4" s="481" t="s">
        <v>482</v>
      </c>
      <c r="E4" s="481" t="s">
        <v>488</v>
      </c>
      <c r="F4" s="481" t="s">
        <v>1064</v>
      </c>
      <c r="G4" s="480" t="s">
        <v>736</v>
      </c>
      <c r="H4" s="480" t="s">
        <v>737</v>
      </c>
      <c r="I4" s="480" t="s">
        <v>1048</v>
      </c>
    </row>
    <row r="5" spans="1:9" ht="90" hidden="1">
      <c r="A5" s="427" t="s">
        <v>170</v>
      </c>
      <c r="B5" s="482" t="s">
        <v>62</v>
      </c>
      <c r="C5" s="482" t="s">
        <v>20</v>
      </c>
      <c r="D5" s="461" t="s">
        <v>410</v>
      </c>
      <c r="E5" s="482">
        <v>530105</v>
      </c>
      <c r="F5" s="483" t="s">
        <v>171</v>
      </c>
      <c r="G5" s="375"/>
      <c r="H5" s="375">
        <v>3278.56</v>
      </c>
      <c r="I5" s="483" t="s">
        <v>1021</v>
      </c>
    </row>
    <row r="6" spans="1:9" ht="64.5" hidden="1">
      <c r="A6" s="427" t="s">
        <v>318</v>
      </c>
      <c r="B6" s="461" t="s">
        <v>203</v>
      </c>
      <c r="C6" s="482" t="s">
        <v>3</v>
      </c>
      <c r="D6" s="461" t="s">
        <v>410</v>
      </c>
      <c r="E6" s="482">
        <v>530105</v>
      </c>
      <c r="F6" s="484" t="s">
        <v>171</v>
      </c>
      <c r="G6" s="375"/>
      <c r="H6" s="375">
        <v>300</v>
      </c>
      <c r="I6" s="483" t="s">
        <v>1022</v>
      </c>
    </row>
    <row r="7" spans="1:9" ht="150" hidden="1" customHeight="1">
      <c r="A7" s="414" t="s">
        <v>210</v>
      </c>
      <c r="B7" s="461" t="s">
        <v>119</v>
      </c>
      <c r="C7" s="461" t="s">
        <v>20</v>
      </c>
      <c r="D7" s="461" t="s">
        <v>410</v>
      </c>
      <c r="E7" s="461">
        <v>530208</v>
      </c>
      <c r="F7" s="483" t="s">
        <v>211</v>
      </c>
      <c r="G7" s="375"/>
      <c r="H7" s="375">
        <v>5743.04</v>
      </c>
      <c r="I7" s="635" t="s">
        <v>1006</v>
      </c>
    </row>
    <row r="8" spans="1:9" ht="76.5" hidden="1">
      <c r="A8" s="414" t="s">
        <v>210</v>
      </c>
      <c r="B8" s="461" t="s">
        <v>119</v>
      </c>
      <c r="C8" s="461" t="s">
        <v>20</v>
      </c>
      <c r="D8" s="461" t="s">
        <v>410</v>
      </c>
      <c r="E8" s="461">
        <v>530208</v>
      </c>
      <c r="F8" s="483" t="s">
        <v>211</v>
      </c>
      <c r="G8" s="375"/>
      <c r="H8" s="375">
        <v>25939.599999999999</v>
      </c>
      <c r="I8" s="635"/>
    </row>
    <row r="9" spans="1:9" ht="192" hidden="1">
      <c r="A9" s="414" t="s">
        <v>205</v>
      </c>
      <c r="B9" s="461" t="s">
        <v>119</v>
      </c>
      <c r="C9" s="461" t="s">
        <v>20</v>
      </c>
      <c r="D9" s="461" t="s">
        <v>410</v>
      </c>
      <c r="E9" s="461">
        <v>530209</v>
      </c>
      <c r="F9" s="483" t="s">
        <v>206</v>
      </c>
      <c r="G9" s="375"/>
      <c r="H9" s="375">
        <v>2102.1799999999998</v>
      </c>
      <c r="I9" s="635"/>
    </row>
    <row r="10" spans="1:9" ht="76.5" hidden="1">
      <c r="A10" s="440" t="s">
        <v>72</v>
      </c>
      <c r="B10" s="461" t="s">
        <v>55</v>
      </c>
      <c r="C10" s="461" t="s">
        <v>3</v>
      </c>
      <c r="D10" s="461" t="s">
        <v>410</v>
      </c>
      <c r="E10" s="461">
        <v>530249</v>
      </c>
      <c r="F10" s="483" t="s">
        <v>73</v>
      </c>
      <c r="G10" s="375"/>
      <c r="H10" s="375">
        <v>26375</v>
      </c>
      <c r="I10" s="467" t="s">
        <v>1059</v>
      </c>
    </row>
    <row r="11" spans="1:9" ht="76.5" hidden="1">
      <c r="A11" s="485" t="s">
        <v>144</v>
      </c>
      <c r="B11" s="461" t="s">
        <v>118</v>
      </c>
      <c r="C11" s="461" t="s">
        <v>3</v>
      </c>
      <c r="D11" s="461" t="s">
        <v>410</v>
      </c>
      <c r="E11" s="461">
        <v>530249</v>
      </c>
      <c r="F11" s="483" t="s">
        <v>73</v>
      </c>
      <c r="G11" s="375"/>
      <c r="H11" s="375">
        <v>3772.5</v>
      </c>
      <c r="I11" s="467" t="s">
        <v>1056</v>
      </c>
    </row>
    <row r="12" spans="1:9" ht="106.5" hidden="1" customHeight="1">
      <c r="A12" s="484" t="s">
        <v>1041</v>
      </c>
      <c r="B12" s="486" t="s">
        <v>149</v>
      </c>
      <c r="C12" s="482" t="s">
        <v>3</v>
      </c>
      <c r="D12" s="461" t="s">
        <v>410</v>
      </c>
      <c r="E12" s="461">
        <v>530612</v>
      </c>
      <c r="F12" s="484" t="s">
        <v>415</v>
      </c>
      <c r="G12" s="375"/>
      <c r="H12" s="375">
        <v>10000</v>
      </c>
      <c r="I12" s="467" t="s">
        <v>1049</v>
      </c>
    </row>
    <row r="13" spans="1:9" ht="123.75" hidden="1" customHeight="1">
      <c r="A13" s="414" t="s">
        <v>227</v>
      </c>
      <c r="B13" s="461" t="s">
        <v>119</v>
      </c>
      <c r="C13" s="461" t="s">
        <v>20</v>
      </c>
      <c r="D13" s="461" t="s">
        <v>410</v>
      </c>
      <c r="E13" s="461">
        <v>530302</v>
      </c>
      <c r="F13" s="483" t="s">
        <v>228</v>
      </c>
      <c r="G13" s="375"/>
      <c r="H13" s="375">
        <v>32835</v>
      </c>
      <c r="I13" s="635" t="s">
        <v>1006</v>
      </c>
    </row>
    <row r="14" spans="1:9" hidden="1">
      <c r="A14" s="414" t="s">
        <v>229</v>
      </c>
      <c r="B14" s="461" t="s">
        <v>119</v>
      </c>
      <c r="C14" s="461" t="s">
        <v>3</v>
      </c>
      <c r="D14" s="461" t="s">
        <v>410</v>
      </c>
      <c r="E14" s="461">
        <v>530302</v>
      </c>
      <c r="F14" s="483" t="s">
        <v>228</v>
      </c>
      <c r="G14" s="375"/>
      <c r="H14" s="375">
        <v>2965.28</v>
      </c>
      <c r="I14" s="635"/>
    </row>
    <row r="15" spans="1:9" ht="153" hidden="1">
      <c r="A15" s="484" t="s">
        <v>478</v>
      </c>
      <c r="B15" s="486" t="s">
        <v>267</v>
      </c>
      <c r="C15" s="486" t="s">
        <v>245</v>
      </c>
      <c r="D15" s="461" t="s">
        <v>410</v>
      </c>
      <c r="E15" s="486">
        <v>530402</v>
      </c>
      <c r="F15" s="484" t="s">
        <v>159</v>
      </c>
      <c r="G15" s="375"/>
      <c r="H15" s="375">
        <v>19199.79</v>
      </c>
      <c r="I15" s="467" t="s">
        <v>1007</v>
      </c>
    </row>
    <row r="16" spans="1:9" ht="165.75" hidden="1">
      <c r="A16" s="484" t="s">
        <v>408</v>
      </c>
      <c r="B16" s="486" t="s">
        <v>267</v>
      </c>
      <c r="C16" s="486" t="s">
        <v>245</v>
      </c>
      <c r="D16" s="461" t="s">
        <v>410</v>
      </c>
      <c r="E16" s="486">
        <v>530402</v>
      </c>
      <c r="F16" s="484" t="s">
        <v>159</v>
      </c>
      <c r="G16" s="375"/>
      <c r="H16" s="375">
        <v>6500</v>
      </c>
      <c r="I16" s="467" t="s">
        <v>1008</v>
      </c>
    </row>
    <row r="17" spans="1:10" ht="140.25" hidden="1">
      <c r="A17" s="484" t="s">
        <v>405</v>
      </c>
      <c r="B17" s="461" t="s">
        <v>321</v>
      </c>
      <c r="C17" s="486" t="s">
        <v>245</v>
      </c>
      <c r="D17" s="461" t="s">
        <v>410</v>
      </c>
      <c r="E17" s="486">
        <v>530402</v>
      </c>
      <c r="F17" s="484" t="s">
        <v>159</v>
      </c>
      <c r="G17" s="375">
        <v>4136.88</v>
      </c>
      <c r="H17" s="375"/>
      <c r="I17" s="467" t="s">
        <v>1009</v>
      </c>
    </row>
    <row r="18" spans="1:10" ht="102" hidden="1">
      <c r="A18" s="414" t="s">
        <v>302</v>
      </c>
      <c r="B18" s="461" t="s">
        <v>283</v>
      </c>
      <c r="C18" s="461" t="s">
        <v>245</v>
      </c>
      <c r="D18" s="461" t="s">
        <v>410</v>
      </c>
      <c r="E18" s="461">
        <v>530405</v>
      </c>
      <c r="F18" s="414" t="s">
        <v>285</v>
      </c>
      <c r="G18" s="375">
        <v>5000</v>
      </c>
      <c r="H18" s="375"/>
      <c r="I18" s="469" t="s">
        <v>1011</v>
      </c>
    </row>
    <row r="19" spans="1:10" ht="76.5" hidden="1">
      <c r="A19" s="415" t="s">
        <v>967</v>
      </c>
      <c r="B19" s="461" t="s">
        <v>283</v>
      </c>
      <c r="C19" s="487" t="s">
        <v>299</v>
      </c>
      <c r="D19" s="461" t="s">
        <v>410</v>
      </c>
      <c r="E19" s="461">
        <v>530405</v>
      </c>
      <c r="F19" s="414" t="s">
        <v>285</v>
      </c>
      <c r="G19" s="375">
        <v>35000</v>
      </c>
      <c r="H19" s="375"/>
      <c r="I19" s="467" t="s">
        <v>1010</v>
      </c>
    </row>
    <row r="20" spans="1:10" ht="120" hidden="1">
      <c r="A20" s="440" t="s">
        <v>402</v>
      </c>
      <c r="B20" s="461" t="s">
        <v>76</v>
      </c>
      <c r="C20" s="487" t="s">
        <v>3</v>
      </c>
      <c r="D20" s="461" t="s">
        <v>410</v>
      </c>
      <c r="E20" s="461">
        <v>530601</v>
      </c>
      <c r="F20" s="484" t="s">
        <v>414</v>
      </c>
      <c r="G20" s="375">
        <v>55000</v>
      </c>
      <c r="H20" s="375"/>
      <c r="I20" s="473" t="s">
        <v>1050</v>
      </c>
    </row>
    <row r="21" spans="1:10" ht="165.75" hidden="1">
      <c r="A21" s="484" t="s">
        <v>399</v>
      </c>
      <c r="B21" s="486" t="s">
        <v>149</v>
      </c>
      <c r="C21" s="482" t="s">
        <v>3</v>
      </c>
      <c r="D21" s="461" t="s">
        <v>410</v>
      </c>
      <c r="E21" s="461">
        <v>530601</v>
      </c>
      <c r="F21" s="484" t="s">
        <v>414</v>
      </c>
      <c r="G21" s="375"/>
      <c r="H21" s="375">
        <v>30000</v>
      </c>
      <c r="I21" s="467" t="s">
        <v>1040</v>
      </c>
    </row>
    <row r="22" spans="1:10" ht="114.75" hidden="1">
      <c r="A22" s="440" t="s">
        <v>427</v>
      </c>
      <c r="B22" s="461" t="s">
        <v>265</v>
      </c>
      <c r="C22" s="487" t="s">
        <v>20</v>
      </c>
      <c r="D22" s="461" t="s">
        <v>410</v>
      </c>
      <c r="E22" s="487">
        <v>530606</v>
      </c>
      <c r="F22" s="440" t="s">
        <v>116</v>
      </c>
      <c r="G22" s="375"/>
      <c r="H22" s="375">
        <v>1350</v>
      </c>
      <c r="I22" s="467" t="s">
        <v>1017</v>
      </c>
    </row>
    <row r="23" spans="1:10" ht="89.25" hidden="1">
      <c r="A23" s="484" t="s">
        <v>156</v>
      </c>
      <c r="B23" s="486" t="s">
        <v>149</v>
      </c>
      <c r="C23" s="482" t="s">
        <v>3</v>
      </c>
      <c r="D23" s="461" t="s">
        <v>410</v>
      </c>
      <c r="E23" s="461">
        <v>530612</v>
      </c>
      <c r="F23" s="427" t="s">
        <v>415</v>
      </c>
      <c r="G23" s="375"/>
      <c r="H23" s="375">
        <v>40000</v>
      </c>
      <c r="I23" s="467" t="s">
        <v>1036</v>
      </c>
    </row>
    <row r="24" spans="1:10" ht="293.25" hidden="1">
      <c r="A24" s="427" t="s">
        <v>968</v>
      </c>
      <c r="B24" s="461" t="s">
        <v>203</v>
      </c>
      <c r="C24" s="461" t="s">
        <v>407</v>
      </c>
      <c r="D24" s="461" t="s">
        <v>410</v>
      </c>
      <c r="E24" s="487">
        <v>530704</v>
      </c>
      <c r="F24" s="440" t="s">
        <v>90</v>
      </c>
      <c r="G24" s="375">
        <v>1500</v>
      </c>
      <c r="H24" s="375"/>
      <c r="I24" s="467" t="s">
        <v>1032</v>
      </c>
    </row>
    <row r="25" spans="1:10" ht="255" hidden="1">
      <c r="A25" s="484" t="s">
        <v>128</v>
      </c>
      <c r="B25" s="486" t="s">
        <v>118</v>
      </c>
      <c r="C25" s="482" t="s">
        <v>3</v>
      </c>
      <c r="D25" s="461" t="s">
        <v>410</v>
      </c>
      <c r="E25" s="461">
        <v>530802</v>
      </c>
      <c r="F25" s="484" t="s">
        <v>417</v>
      </c>
      <c r="G25" s="375"/>
      <c r="H25" s="375">
        <v>10000</v>
      </c>
      <c r="I25" s="467" t="s">
        <v>1037</v>
      </c>
    </row>
    <row r="26" spans="1:10" ht="114.75" hidden="1">
      <c r="A26" s="484" t="s">
        <v>969</v>
      </c>
      <c r="B26" s="461" t="s">
        <v>112</v>
      </c>
      <c r="C26" s="482" t="s">
        <v>3</v>
      </c>
      <c r="D26" s="461" t="s">
        <v>410</v>
      </c>
      <c r="E26" s="461">
        <v>530802</v>
      </c>
      <c r="F26" s="484" t="s">
        <v>417</v>
      </c>
      <c r="G26" s="375">
        <f>353331.86/2</f>
        <v>176665.93</v>
      </c>
      <c r="H26" s="375"/>
      <c r="I26" s="467" t="s">
        <v>1039</v>
      </c>
    </row>
    <row r="27" spans="1:10" ht="280.5" hidden="1">
      <c r="A27" s="440" t="s">
        <v>135</v>
      </c>
      <c r="B27" s="461" t="s">
        <v>118</v>
      </c>
      <c r="C27" s="487" t="s">
        <v>3</v>
      </c>
      <c r="D27" s="461" t="s">
        <v>410</v>
      </c>
      <c r="E27" s="461">
        <v>530802</v>
      </c>
      <c r="F27" s="440" t="s">
        <v>417</v>
      </c>
      <c r="G27" s="375"/>
      <c r="H27" s="375">
        <f>338651.83+98.4+3600</f>
        <v>342350.23000000004</v>
      </c>
      <c r="I27" s="467" t="s">
        <v>1038</v>
      </c>
    </row>
    <row r="28" spans="1:10" ht="76.5" hidden="1">
      <c r="A28" s="414" t="s">
        <v>436</v>
      </c>
      <c r="B28" s="461" t="s">
        <v>283</v>
      </c>
      <c r="C28" s="461" t="s">
        <v>245</v>
      </c>
      <c r="D28" s="461" t="s">
        <v>410</v>
      </c>
      <c r="E28" s="461">
        <v>530803</v>
      </c>
      <c r="F28" s="414" t="s">
        <v>291</v>
      </c>
      <c r="G28" s="375">
        <v>20000</v>
      </c>
      <c r="H28" s="375"/>
      <c r="I28" s="467" t="s">
        <v>1012</v>
      </c>
      <c r="J28" s="470"/>
    </row>
    <row r="29" spans="1:10" ht="102" hidden="1">
      <c r="A29" s="427" t="s">
        <v>179</v>
      </c>
      <c r="B29" s="482" t="s">
        <v>62</v>
      </c>
      <c r="C29" s="482" t="s">
        <v>3</v>
      </c>
      <c r="D29" s="461" t="s">
        <v>410</v>
      </c>
      <c r="E29" s="482">
        <v>530807</v>
      </c>
      <c r="F29" s="440" t="s">
        <v>59</v>
      </c>
      <c r="G29" s="375"/>
      <c r="H29" s="375">
        <v>2608.86</v>
      </c>
      <c r="I29" s="471" t="s">
        <v>1023</v>
      </c>
    </row>
    <row r="30" spans="1:10" ht="140.25" hidden="1">
      <c r="A30" s="427" t="s">
        <v>1061</v>
      </c>
      <c r="B30" s="482" t="s">
        <v>62</v>
      </c>
      <c r="C30" s="482" t="s">
        <v>3</v>
      </c>
      <c r="D30" s="461" t="s">
        <v>410</v>
      </c>
      <c r="E30" s="482">
        <v>530811</v>
      </c>
      <c r="F30" s="440" t="s">
        <v>4</v>
      </c>
      <c r="G30" s="375">
        <v>3600</v>
      </c>
      <c r="H30" s="375"/>
      <c r="I30" s="471" t="s">
        <v>1062</v>
      </c>
    </row>
    <row r="31" spans="1:10" ht="127.5" hidden="1">
      <c r="A31" s="414" t="s">
        <v>1</v>
      </c>
      <c r="B31" s="461" t="s">
        <v>2</v>
      </c>
      <c r="C31" s="482" t="s">
        <v>3</v>
      </c>
      <c r="D31" s="461" t="s">
        <v>409</v>
      </c>
      <c r="E31" s="482">
        <v>530811</v>
      </c>
      <c r="F31" s="440" t="s">
        <v>4</v>
      </c>
      <c r="G31" s="375">
        <v>98.4</v>
      </c>
      <c r="H31" s="375"/>
      <c r="I31" s="473" t="s">
        <v>1053</v>
      </c>
    </row>
    <row r="32" spans="1:10" ht="63.75" hidden="1">
      <c r="A32" s="427" t="s">
        <v>438</v>
      </c>
      <c r="B32" s="482" t="s">
        <v>62</v>
      </c>
      <c r="C32" s="482" t="s">
        <v>3</v>
      </c>
      <c r="D32" s="461" t="s">
        <v>410</v>
      </c>
      <c r="E32" s="482">
        <v>530813</v>
      </c>
      <c r="F32" s="440" t="s">
        <v>17</v>
      </c>
      <c r="G32" s="375"/>
      <c r="H32" s="375">
        <v>52.62</v>
      </c>
      <c r="I32" s="471" t="s">
        <v>1024</v>
      </c>
    </row>
    <row r="33" spans="1:9" ht="140.25" hidden="1">
      <c r="A33" s="488" t="s">
        <v>394</v>
      </c>
      <c r="B33" s="482" t="s">
        <v>62</v>
      </c>
      <c r="C33" s="482" t="s">
        <v>3</v>
      </c>
      <c r="D33" s="461" t="s">
        <v>410</v>
      </c>
      <c r="E33" s="482">
        <v>530813</v>
      </c>
      <c r="F33" s="440" t="s">
        <v>17</v>
      </c>
      <c r="G33" s="375"/>
      <c r="H33" s="375">
        <v>19000</v>
      </c>
      <c r="I33" s="471" t="s">
        <v>1025</v>
      </c>
    </row>
    <row r="34" spans="1:9" ht="153" hidden="1">
      <c r="A34" s="415" t="s">
        <v>970</v>
      </c>
      <c r="B34" s="461" t="s">
        <v>283</v>
      </c>
      <c r="C34" s="487" t="s">
        <v>245</v>
      </c>
      <c r="D34" s="461" t="s">
        <v>410</v>
      </c>
      <c r="E34" s="487">
        <v>530813</v>
      </c>
      <c r="F34" s="440" t="s">
        <v>17</v>
      </c>
      <c r="G34" s="375">
        <v>5000</v>
      </c>
      <c r="H34" s="375"/>
      <c r="I34" s="471" t="s">
        <v>1013</v>
      </c>
    </row>
    <row r="35" spans="1:9" ht="114.75" hidden="1">
      <c r="A35" s="483" t="s">
        <v>971</v>
      </c>
      <c r="B35" s="461" t="s">
        <v>119</v>
      </c>
      <c r="C35" s="486" t="s">
        <v>245</v>
      </c>
      <c r="D35" s="461" t="s">
        <v>410</v>
      </c>
      <c r="E35" s="486">
        <v>530813</v>
      </c>
      <c r="F35" s="440" t="s">
        <v>17</v>
      </c>
      <c r="G35" s="375">
        <v>50000</v>
      </c>
      <c r="H35" s="375"/>
      <c r="I35" s="471" t="s">
        <v>1014</v>
      </c>
    </row>
    <row r="36" spans="1:9" ht="63.75" hidden="1">
      <c r="A36" s="440" t="s">
        <v>33</v>
      </c>
      <c r="B36" s="461" t="s">
        <v>14</v>
      </c>
      <c r="C36" s="486" t="s">
        <v>245</v>
      </c>
      <c r="D36" s="461" t="s">
        <v>409</v>
      </c>
      <c r="E36" s="486">
        <v>530813</v>
      </c>
      <c r="F36" s="440" t="s">
        <v>17</v>
      </c>
      <c r="G36" s="375">
        <v>37000</v>
      </c>
      <c r="H36" s="375"/>
      <c r="I36" s="467" t="s">
        <v>1044</v>
      </c>
    </row>
    <row r="37" spans="1:9" ht="63.75" hidden="1">
      <c r="A37" s="440" t="s">
        <v>261</v>
      </c>
      <c r="B37" s="461" t="s">
        <v>249</v>
      </c>
      <c r="C37" s="487" t="s">
        <v>20</v>
      </c>
      <c r="D37" s="461" t="s">
        <v>410</v>
      </c>
      <c r="E37" s="487">
        <v>530820</v>
      </c>
      <c r="F37" s="483" t="s">
        <v>262</v>
      </c>
      <c r="G37" s="375"/>
      <c r="H37" s="375">
        <v>4000</v>
      </c>
      <c r="I37" s="467" t="s">
        <v>1015</v>
      </c>
    </row>
    <row r="38" spans="1:9" ht="102" hidden="1">
      <c r="A38" s="440" t="s">
        <v>972</v>
      </c>
      <c r="B38" s="461" t="s">
        <v>249</v>
      </c>
      <c r="C38" s="487" t="s">
        <v>3</v>
      </c>
      <c r="D38" s="461" t="s">
        <v>410</v>
      </c>
      <c r="E38" s="487">
        <v>530820</v>
      </c>
      <c r="F38" s="483" t="s">
        <v>262</v>
      </c>
      <c r="G38" s="375">
        <v>1223.95</v>
      </c>
      <c r="H38" s="375"/>
      <c r="I38" s="467" t="s">
        <v>1016</v>
      </c>
    </row>
    <row r="39" spans="1:9" ht="76.5" hidden="1">
      <c r="A39" s="440" t="s">
        <v>34</v>
      </c>
      <c r="B39" s="461" t="s">
        <v>14</v>
      </c>
      <c r="C39" s="487" t="s">
        <v>3</v>
      </c>
      <c r="D39" s="461" t="s">
        <v>409</v>
      </c>
      <c r="E39" s="461">
        <v>531404</v>
      </c>
      <c r="F39" s="440" t="s">
        <v>6</v>
      </c>
      <c r="G39" s="375">
        <v>177000</v>
      </c>
      <c r="H39" s="375"/>
      <c r="I39" s="467" t="s">
        <v>1044</v>
      </c>
    </row>
    <row r="40" spans="1:9" ht="140.25" hidden="1">
      <c r="A40" s="427" t="s">
        <v>258</v>
      </c>
      <c r="B40" s="461" t="s">
        <v>249</v>
      </c>
      <c r="C40" s="487" t="s">
        <v>3</v>
      </c>
      <c r="D40" s="461" t="s">
        <v>410</v>
      </c>
      <c r="E40" s="487">
        <v>530821</v>
      </c>
      <c r="F40" s="483" t="s">
        <v>259</v>
      </c>
      <c r="G40" s="375"/>
      <c r="H40" s="375">
        <v>15000</v>
      </c>
      <c r="I40" s="467" t="s">
        <v>1018</v>
      </c>
    </row>
    <row r="41" spans="1:9" ht="91.5">
      <c r="A41" s="440" t="s">
        <v>72</v>
      </c>
      <c r="B41" s="461" t="s">
        <v>55</v>
      </c>
      <c r="C41" s="487" t="s">
        <v>3</v>
      </c>
      <c r="D41" s="461" t="s">
        <v>410</v>
      </c>
      <c r="E41" s="487">
        <v>530824</v>
      </c>
      <c r="F41" s="461" t="s">
        <v>1065</v>
      </c>
      <c r="G41" s="375">
        <v>26375</v>
      </c>
      <c r="H41" s="375"/>
      <c r="I41" s="467" t="s">
        <v>1060</v>
      </c>
    </row>
    <row r="42" spans="1:9" ht="96.75" customHeight="1">
      <c r="A42" s="485" t="s">
        <v>144</v>
      </c>
      <c r="B42" s="486" t="s">
        <v>118</v>
      </c>
      <c r="C42" s="487" t="s">
        <v>3</v>
      </c>
      <c r="D42" s="461" t="s">
        <v>410</v>
      </c>
      <c r="E42" s="487">
        <v>530824</v>
      </c>
      <c r="F42" s="461" t="s">
        <v>1065</v>
      </c>
      <c r="G42" s="375">
        <v>3772.5</v>
      </c>
      <c r="H42" s="375"/>
      <c r="I42" s="467" t="s">
        <v>1055</v>
      </c>
    </row>
    <row r="43" spans="1:9" ht="89.25" hidden="1">
      <c r="A43" s="484" t="s">
        <v>973</v>
      </c>
      <c r="B43" s="486" t="s">
        <v>249</v>
      </c>
      <c r="C43" s="482" t="s">
        <v>3</v>
      </c>
      <c r="D43" s="461" t="s">
        <v>410</v>
      </c>
      <c r="E43" s="461">
        <v>531403</v>
      </c>
      <c r="F43" s="440" t="s">
        <v>422</v>
      </c>
      <c r="G43" s="375">
        <v>2000</v>
      </c>
      <c r="H43" s="375"/>
      <c r="I43" s="467" t="s">
        <v>1063</v>
      </c>
    </row>
    <row r="44" spans="1:9" hidden="1">
      <c r="A44" s="636"/>
      <c r="B44" s="636"/>
      <c r="C44" s="636"/>
      <c r="D44" s="636"/>
      <c r="E44" s="636"/>
      <c r="F44" s="636"/>
      <c r="G44" s="376">
        <f>+SUM(G5:G43)</f>
        <v>603372.66</v>
      </c>
      <c r="H44" s="376">
        <f>+SUM(H5:H43)</f>
        <v>603372.66</v>
      </c>
      <c r="I44" s="468"/>
    </row>
    <row r="45" spans="1:9" ht="102" hidden="1">
      <c r="A45" s="440" t="s">
        <v>102</v>
      </c>
      <c r="B45" s="461" t="s">
        <v>82</v>
      </c>
      <c r="C45" s="487" t="s">
        <v>3</v>
      </c>
      <c r="D45" s="461" t="s">
        <v>410</v>
      </c>
      <c r="E45" s="461">
        <v>730605</v>
      </c>
      <c r="F45" s="440" t="s">
        <v>103</v>
      </c>
      <c r="G45" s="489"/>
      <c r="H45" s="490">
        <v>100000</v>
      </c>
      <c r="I45" s="467" t="s">
        <v>1042</v>
      </c>
    </row>
    <row r="46" spans="1:9" ht="114.75" hidden="1">
      <c r="A46" s="440" t="s">
        <v>974</v>
      </c>
      <c r="B46" s="461" t="s">
        <v>82</v>
      </c>
      <c r="C46" s="487" t="s">
        <v>3</v>
      </c>
      <c r="D46" s="461" t="s">
        <v>410</v>
      </c>
      <c r="E46" s="461">
        <v>730605</v>
      </c>
      <c r="F46" s="440" t="s">
        <v>103</v>
      </c>
      <c r="G46" s="490">
        <v>100000</v>
      </c>
      <c r="H46" s="489"/>
      <c r="I46" s="467" t="s">
        <v>1043</v>
      </c>
    </row>
    <row r="47" spans="1:9" hidden="1">
      <c r="A47" s="491"/>
      <c r="B47" s="491"/>
      <c r="C47" s="491"/>
      <c r="D47" s="491"/>
      <c r="E47" s="491"/>
      <c r="F47" s="491"/>
      <c r="G47" s="376">
        <f>+G45+G46</f>
        <v>100000</v>
      </c>
      <c r="H47" s="376">
        <f>+H45+H46</f>
        <v>100000</v>
      </c>
      <c r="I47" s="468"/>
    </row>
    <row r="48" spans="1:9" ht="63.75" hidden="1">
      <c r="A48" s="492" t="s">
        <v>201</v>
      </c>
      <c r="B48" s="482" t="s">
        <v>62</v>
      </c>
      <c r="C48" s="482" t="s">
        <v>3</v>
      </c>
      <c r="D48" s="461" t="s">
        <v>410</v>
      </c>
      <c r="E48" s="482">
        <v>840103</v>
      </c>
      <c r="F48" s="440" t="s">
        <v>422</v>
      </c>
      <c r="G48" s="375"/>
      <c r="H48" s="375">
        <v>15000</v>
      </c>
      <c r="I48" s="467" t="s">
        <v>1027</v>
      </c>
    </row>
    <row r="49" spans="1:9" ht="127.5" hidden="1">
      <c r="A49" s="427" t="s">
        <v>281</v>
      </c>
      <c r="B49" s="486" t="s">
        <v>267</v>
      </c>
      <c r="C49" s="487" t="s">
        <v>3</v>
      </c>
      <c r="D49" s="461" t="s">
        <v>410</v>
      </c>
      <c r="E49" s="487">
        <v>840103</v>
      </c>
      <c r="F49" s="440" t="s">
        <v>422</v>
      </c>
      <c r="G49" s="375"/>
      <c r="H49" s="375">
        <v>15100</v>
      </c>
      <c r="I49" s="467" t="s">
        <v>1020</v>
      </c>
    </row>
    <row r="50" spans="1:9" ht="114.75" hidden="1">
      <c r="A50" s="492" t="s">
        <v>202</v>
      </c>
      <c r="B50" s="482" t="s">
        <v>62</v>
      </c>
      <c r="C50" s="482" t="s">
        <v>3</v>
      </c>
      <c r="D50" s="461" t="s">
        <v>410</v>
      </c>
      <c r="E50" s="482">
        <v>840104</v>
      </c>
      <c r="F50" s="440" t="s">
        <v>6</v>
      </c>
      <c r="G50" s="375"/>
      <c r="H50" s="375">
        <v>30000</v>
      </c>
      <c r="I50" s="467" t="s">
        <v>1026</v>
      </c>
    </row>
    <row r="51" spans="1:9" ht="293.25" hidden="1">
      <c r="A51" s="492" t="s">
        <v>975</v>
      </c>
      <c r="B51" s="482" t="s">
        <v>62</v>
      </c>
      <c r="C51" s="482" t="s">
        <v>3</v>
      </c>
      <c r="D51" s="461" t="s">
        <v>410</v>
      </c>
      <c r="E51" s="482">
        <v>840104</v>
      </c>
      <c r="F51" s="440" t="s">
        <v>6</v>
      </c>
      <c r="G51" s="375">
        <v>63000</v>
      </c>
      <c r="H51" s="375"/>
      <c r="I51" s="467" t="s">
        <v>1033</v>
      </c>
    </row>
    <row r="52" spans="1:9" ht="63.75" hidden="1">
      <c r="A52" s="427" t="s">
        <v>319</v>
      </c>
      <c r="B52" s="461" t="s">
        <v>203</v>
      </c>
      <c r="C52" s="482" t="s">
        <v>3</v>
      </c>
      <c r="D52" s="461" t="s">
        <v>410</v>
      </c>
      <c r="E52" s="482">
        <v>840104</v>
      </c>
      <c r="F52" s="440" t="s">
        <v>442</v>
      </c>
      <c r="G52" s="375"/>
      <c r="H52" s="375">
        <v>15000</v>
      </c>
      <c r="I52" s="467" t="s">
        <v>1028</v>
      </c>
    </row>
    <row r="53" spans="1:9" ht="102" hidden="1">
      <c r="A53" s="440" t="s">
        <v>373</v>
      </c>
      <c r="B53" s="461" t="s">
        <v>14</v>
      </c>
      <c r="C53" s="461" t="s">
        <v>3</v>
      </c>
      <c r="D53" s="461" t="s">
        <v>409</v>
      </c>
      <c r="E53" s="461">
        <v>840105</v>
      </c>
      <c r="F53" s="440" t="s">
        <v>8</v>
      </c>
      <c r="G53" s="375"/>
      <c r="H53" s="374">
        <v>157166.6399999999</v>
      </c>
      <c r="I53" s="467" t="s">
        <v>1045</v>
      </c>
    </row>
    <row r="54" spans="1:9" ht="38.25" hidden="1">
      <c r="A54" s="440" t="s">
        <v>35</v>
      </c>
      <c r="B54" s="461" t="s">
        <v>14</v>
      </c>
      <c r="C54" s="487" t="s">
        <v>3</v>
      </c>
      <c r="D54" s="461" t="s">
        <v>409</v>
      </c>
      <c r="E54" s="461">
        <v>840106</v>
      </c>
      <c r="F54" s="440" t="s">
        <v>36</v>
      </c>
      <c r="G54" s="375">
        <v>121000</v>
      </c>
      <c r="H54" s="375"/>
      <c r="I54" s="467" t="s">
        <v>1046</v>
      </c>
    </row>
    <row r="55" spans="1:9" ht="127.5" hidden="1">
      <c r="A55" s="440" t="s">
        <v>169</v>
      </c>
      <c r="B55" s="461" t="s">
        <v>62</v>
      </c>
      <c r="C55" s="487" t="s">
        <v>3</v>
      </c>
      <c r="D55" s="461" t="s">
        <v>410</v>
      </c>
      <c r="E55" s="461">
        <v>840107</v>
      </c>
      <c r="F55" s="440" t="s">
        <v>163</v>
      </c>
      <c r="G55" s="375"/>
      <c r="H55" s="375">
        <v>10500</v>
      </c>
      <c r="I55" s="467" t="s">
        <v>1029</v>
      </c>
    </row>
    <row r="56" spans="1:9" ht="105" hidden="1">
      <c r="A56" s="440" t="s">
        <v>198</v>
      </c>
      <c r="B56" s="461" t="s">
        <v>62</v>
      </c>
      <c r="C56" s="487" t="s">
        <v>20</v>
      </c>
      <c r="D56" s="461" t="s">
        <v>410</v>
      </c>
      <c r="E56" s="461">
        <v>840107</v>
      </c>
      <c r="F56" s="440" t="s">
        <v>163</v>
      </c>
      <c r="G56" s="375"/>
      <c r="H56" s="375">
        <v>3714.74</v>
      </c>
      <c r="I56" s="472" t="s">
        <v>1031</v>
      </c>
    </row>
    <row r="57" spans="1:9" ht="90" hidden="1">
      <c r="A57" s="440" t="s">
        <v>204</v>
      </c>
      <c r="B57" s="461" t="s">
        <v>203</v>
      </c>
      <c r="C57" s="487" t="s">
        <v>3</v>
      </c>
      <c r="D57" s="461" t="s">
        <v>410</v>
      </c>
      <c r="E57" s="461">
        <v>840107</v>
      </c>
      <c r="F57" s="440" t="s">
        <v>163</v>
      </c>
      <c r="G57" s="375"/>
      <c r="H57" s="375">
        <v>19714.740000000002</v>
      </c>
      <c r="I57" s="472" t="s">
        <v>1030</v>
      </c>
    </row>
    <row r="58" spans="1:9" ht="409.5" hidden="1">
      <c r="A58" s="440" t="s">
        <v>976</v>
      </c>
      <c r="B58" s="461" t="s">
        <v>203</v>
      </c>
      <c r="C58" s="487" t="s">
        <v>3</v>
      </c>
      <c r="D58" s="461" t="s">
        <v>410</v>
      </c>
      <c r="E58" s="461">
        <v>840107</v>
      </c>
      <c r="F58" s="440" t="s">
        <v>163</v>
      </c>
      <c r="G58" s="375">
        <v>75000</v>
      </c>
      <c r="H58" s="375"/>
      <c r="I58" s="472" t="s">
        <v>1034</v>
      </c>
    </row>
    <row r="59" spans="1:9" ht="38.25" hidden="1">
      <c r="A59" s="440" t="s">
        <v>40</v>
      </c>
      <c r="B59" s="461" t="s">
        <v>14</v>
      </c>
      <c r="C59" s="487" t="s">
        <v>3</v>
      </c>
      <c r="D59" s="461" t="s">
        <v>409</v>
      </c>
      <c r="E59" s="461">
        <v>840104</v>
      </c>
      <c r="F59" s="440" t="s">
        <v>6</v>
      </c>
      <c r="G59" s="375">
        <v>10000</v>
      </c>
      <c r="H59" s="375"/>
      <c r="I59" s="467" t="s">
        <v>1046</v>
      </c>
    </row>
    <row r="60" spans="1:9" ht="300" hidden="1">
      <c r="A60" s="493" t="s">
        <v>977</v>
      </c>
      <c r="B60" s="461" t="s">
        <v>203</v>
      </c>
      <c r="C60" s="487" t="s">
        <v>3</v>
      </c>
      <c r="D60" s="461" t="s">
        <v>410</v>
      </c>
      <c r="E60" s="482">
        <v>840104</v>
      </c>
      <c r="F60" s="440" t="s">
        <v>442</v>
      </c>
      <c r="G60" s="375">
        <v>193000</v>
      </c>
      <c r="H60" s="375"/>
      <c r="I60" s="472" t="s">
        <v>1035</v>
      </c>
    </row>
    <row r="61" spans="1:9" ht="76.5" hidden="1">
      <c r="A61" s="440" t="s">
        <v>25</v>
      </c>
      <c r="B61" s="461" t="s">
        <v>14</v>
      </c>
      <c r="C61" s="487" t="s">
        <v>3</v>
      </c>
      <c r="D61" s="461" t="s">
        <v>409</v>
      </c>
      <c r="E61" s="461">
        <v>840104</v>
      </c>
      <c r="F61" s="440" t="s">
        <v>6</v>
      </c>
      <c r="G61" s="375"/>
      <c r="H61" s="375">
        <v>215693.88</v>
      </c>
      <c r="I61" s="467" t="s">
        <v>1047</v>
      </c>
    </row>
    <row r="62" spans="1:9" ht="114.75" hidden="1">
      <c r="A62" s="440" t="s">
        <v>342</v>
      </c>
      <c r="B62" s="461" t="s">
        <v>321</v>
      </c>
      <c r="C62" s="487" t="s">
        <v>245</v>
      </c>
      <c r="D62" s="461" t="s">
        <v>410</v>
      </c>
      <c r="E62" s="461">
        <v>840107</v>
      </c>
      <c r="F62" s="440" t="s">
        <v>163</v>
      </c>
      <c r="G62" s="375">
        <v>19890</v>
      </c>
      <c r="H62" s="375"/>
      <c r="I62" s="467" t="s">
        <v>1019</v>
      </c>
    </row>
    <row r="63" spans="1:9" hidden="1">
      <c r="A63" s="636"/>
      <c r="B63" s="636"/>
      <c r="C63" s="636"/>
      <c r="D63" s="636"/>
      <c r="E63" s="636"/>
      <c r="F63" s="636"/>
      <c r="G63" s="376">
        <f>+SUM(G48:G62)</f>
        <v>481890</v>
      </c>
      <c r="H63" s="376">
        <f>+SUM(H48:H62)</f>
        <v>481889.99999999988</v>
      </c>
      <c r="I63" s="468">
        <f>+G63-H63</f>
        <v>0</v>
      </c>
    </row>
    <row r="65" spans="1:8">
      <c r="F65" s="455" t="s">
        <v>992</v>
      </c>
      <c r="G65" s="464">
        <f>+G63+G47+G44</f>
        <v>1185262.6600000001</v>
      </c>
      <c r="H65" s="464">
        <f>+H63+H47+H44</f>
        <v>1185262.6599999999</v>
      </c>
    </row>
    <row r="66" spans="1:8" ht="16.5">
      <c r="A66" s="594" t="s">
        <v>679</v>
      </c>
      <c r="B66" s="594"/>
      <c r="C66" s="594"/>
      <c r="D66" s="594"/>
      <c r="E66" s="594"/>
    </row>
    <row r="67" spans="1:8" ht="16.5">
      <c r="A67" s="363"/>
      <c r="B67" s="128"/>
      <c r="C67" s="128"/>
      <c r="D67" s="128"/>
      <c r="E67" s="128"/>
    </row>
    <row r="68" spans="1:8">
      <c r="A68" s="602" t="s">
        <v>485</v>
      </c>
      <c r="B68" s="603" t="s">
        <v>486</v>
      </c>
      <c r="C68" s="603" t="s">
        <v>680</v>
      </c>
      <c r="D68" s="603"/>
      <c r="E68" s="603"/>
    </row>
    <row r="69" spans="1:8">
      <c r="A69" s="602"/>
      <c r="B69" s="603"/>
      <c r="C69" s="455" t="s">
        <v>681</v>
      </c>
      <c r="D69" s="455" t="s">
        <v>682</v>
      </c>
      <c r="E69" s="455" t="s">
        <v>683</v>
      </c>
    </row>
    <row r="70" spans="1:8">
      <c r="A70" s="5" t="s">
        <v>980</v>
      </c>
      <c r="B70" s="9" t="s">
        <v>171</v>
      </c>
      <c r="C70" s="90">
        <v>0</v>
      </c>
      <c r="D70" s="90">
        <v>3578.56</v>
      </c>
      <c r="E70" s="460">
        <f>+C70-D70</f>
        <v>-3578.56</v>
      </c>
    </row>
    <row r="71" spans="1:8" ht="26.25">
      <c r="A71" s="5" t="s">
        <v>978</v>
      </c>
      <c r="B71" s="9" t="s">
        <v>211</v>
      </c>
      <c r="C71" s="90"/>
      <c r="D71" s="90">
        <v>31682.639999999999</v>
      </c>
      <c r="E71" s="460">
        <f t="shared" ref="E71:E94" si="0">+C71-D71</f>
        <v>-31682.639999999999</v>
      </c>
    </row>
    <row r="72" spans="1:8" ht="102.75">
      <c r="A72" s="5" t="s">
        <v>979</v>
      </c>
      <c r="B72" s="9" t="s">
        <v>206</v>
      </c>
      <c r="C72" s="90"/>
      <c r="D72" s="90">
        <v>2102.1799999999998</v>
      </c>
      <c r="E72" s="460">
        <f t="shared" si="0"/>
        <v>-2102.1799999999998</v>
      </c>
    </row>
    <row r="73" spans="1:8">
      <c r="A73" s="5" t="s">
        <v>806</v>
      </c>
      <c r="B73" s="9" t="s">
        <v>73</v>
      </c>
      <c r="C73" s="90"/>
      <c r="D73" s="90">
        <v>30147.5</v>
      </c>
      <c r="E73" s="460">
        <f t="shared" si="0"/>
        <v>-30147.5</v>
      </c>
    </row>
    <row r="74" spans="1:8">
      <c r="A74" s="5" t="s">
        <v>981</v>
      </c>
      <c r="B74" s="9" t="s">
        <v>228</v>
      </c>
      <c r="C74" s="90"/>
      <c r="D74" s="90">
        <v>35800.28</v>
      </c>
      <c r="E74" s="460">
        <f t="shared" si="0"/>
        <v>-35800.28</v>
      </c>
    </row>
    <row r="75" spans="1:8" ht="51">
      <c r="A75" s="5" t="s">
        <v>982</v>
      </c>
      <c r="B75" s="71" t="s">
        <v>159</v>
      </c>
      <c r="C75" s="90">
        <v>4136.88</v>
      </c>
      <c r="D75" s="90">
        <v>25699.79</v>
      </c>
      <c r="E75" s="460">
        <f t="shared" si="0"/>
        <v>-21562.91</v>
      </c>
    </row>
    <row r="76" spans="1:8" ht="25.5">
      <c r="A76" s="5" t="s">
        <v>747</v>
      </c>
      <c r="B76" s="3" t="s">
        <v>285</v>
      </c>
      <c r="C76" s="75">
        <v>40000</v>
      </c>
      <c r="D76" s="75"/>
      <c r="E76" s="460">
        <f t="shared" si="0"/>
        <v>40000</v>
      </c>
    </row>
    <row r="77" spans="1:8" ht="25.5">
      <c r="A77" s="5" t="s">
        <v>983</v>
      </c>
      <c r="B77" s="2" t="s">
        <v>414</v>
      </c>
      <c r="C77" s="90">
        <v>55000</v>
      </c>
      <c r="D77" s="90">
        <v>30000</v>
      </c>
      <c r="E77" s="460">
        <f t="shared" si="0"/>
        <v>25000</v>
      </c>
    </row>
    <row r="78" spans="1:8" ht="25.5">
      <c r="A78" s="5" t="s">
        <v>984</v>
      </c>
      <c r="B78" s="1" t="s">
        <v>116</v>
      </c>
      <c r="C78" s="90"/>
      <c r="D78" s="90">
        <v>1350</v>
      </c>
      <c r="E78" s="460">
        <f t="shared" si="0"/>
        <v>-1350</v>
      </c>
    </row>
    <row r="79" spans="1:8" ht="25.5">
      <c r="A79" s="5" t="s">
        <v>843</v>
      </c>
      <c r="B79" s="33" t="s">
        <v>415</v>
      </c>
      <c r="C79" s="90"/>
      <c r="D79" s="90">
        <f>40000+10000</f>
        <v>50000</v>
      </c>
      <c r="E79" s="460">
        <f t="shared" si="0"/>
        <v>-50000</v>
      </c>
    </row>
    <row r="80" spans="1:8" ht="25.5">
      <c r="A80" s="5" t="s">
        <v>907</v>
      </c>
      <c r="B80" s="1" t="s">
        <v>90</v>
      </c>
      <c r="C80" s="90">
        <v>1500</v>
      </c>
      <c r="D80" s="90"/>
      <c r="E80" s="460">
        <f t="shared" si="0"/>
        <v>1500</v>
      </c>
    </row>
    <row r="81" spans="1:5" ht="76.5">
      <c r="A81" s="5" t="s">
        <v>842</v>
      </c>
      <c r="B81" s="2" t="s">
        <v>417</v>
      </c>
      <c r="C81" s="90">
        <v>176665.93</v>
      </c>
      <c r="D81" s="90">
        <f>348651.83+98.4+3600</f>
        <v>352350.23000000004</v>
      </c>
      <c r="E81" s="460">
        <f t="shared" si="0"/>
        <v>-175684.30000000005</v>
      </c>
    </row>
    <row r="82" spans="1:5" ht="24.75" customHeight="1">
      <c r="A82" s="5" t="s">
        <v>985</v>
      </c>
      <c r="B82" s="3" t="s">
        <v>291</v>
      </c>
      <c r="C82" s="90">
        <v>20000</v>
      </c>
      <c r="D82" s="90"/>
      <c r="E82" s="460">
        <f t="shared" si="0"/>
        <v>20000</v>
      </c>
    </row>
    <row r="83" spans="1:5" ht="38.25">
      <c r="A83" s="5" t="s">
        <v>805</v>
      </c>
      <c r="B83" s="1" t="s">
        <v>59</v>
      </c>
      <c r="C83" s="90"/>
      <c r="D83" s="90">
        <v>2608.86</v>
      </c>
      <c r="E83" s="460">
        <f t="shared" si="0"/>
        <v>-2608.86</v>
      </c>
    </row>
    <row r="84" spans="1:5" ht="76.5">
      <c r="A84" s="5" t="s">
        <v>905</v>
      </c>
      <c r="B84" s="1" t="s">
        <v>4</v>
      </c>
      <c r="C84" s="90">
        <v>3600</v>
      </c>
      <c r="D84" s="90">
        <v>0</v>
      </c>
      <c r="E84" s="460">
        <f t="shared" si="0"/>
        <v>3600</v>
      </c>
    </row>
    <row r="85" spans="1:5" ht="76.5">
      <c r="A85" s="5" t="s">
        <v>1052</v>
      </c>
      <c r="B85" s="1" t="s">
        <v>4</v>
      </c>
      <c r="C85" s="90">
        <v>98.4</v>
      </c>
      <c r="D85" s="90">
        <v>0</v>
      </c>
      <c r="E85" s="460">
        <f t="shared" si="0"/>
        <v>98.4</v>
      </c>
    </row>
    <row r="86" spans="1:5">
      <c r="A86" s="5" t="s">
        <v>1068</v>
      </c>
      <c r="B86" s="1" t="s">
        <v>17</v>
      </c>
      <c r="C86" s="90">
        <v>37000</v>
      </c>
      <c r="D86" s="90"/>
      <c r="E86" s="460">
        <f t="shared" si="0"/>
        <v>37000</v>
      </c>
    </row>
    <row r="87" spans="1:5">
      <c r="A87" s="5" t="s">
        <v>889</v>
      </c>
      <c r="B87" s="1" t="s">
        <v>17</v>
      </c>
      <c r="C87" s="90">
        <f>92000-37000</f>
        <v>55000</v>
      </c>
      <c r="D87" s="90">
        <v>19052.62</v>
      </c>
      <c r="E87" s="460">
        <f t="shared" si="0"/>
        <v>35947.380000000005</v>
      </c>
    </row>
    <row r="88" spans="1:5" ht="26.25">
      <c r="A88" s="5" t="s">
        <v>986</v>
      </c>
      <c r="B88" s="9" t="s">
        <v>262</v>
      </c>
      <c r="C88" s="90">
        <v>1223.95</v>
      </c>
      <c r="D88" s="90">
        <v>4000</v>
      </c>
      <c r="E88" s="460">
        <f t="shared" si="0"/>
        <v>-2776.05</v>
      </c>
    </row>
    <row r="89" spans="1:5" ht="64.5">
      <c r="A89" s="5" t="s">
        <v>1057</v>
      </c>
      <c r="B89" s="9" t="s">
        <v>1054</v>
      </c>
      <c r="C89" s="90">
        <v>30147.5</v>
      </c>
      <c r="D89" s="90"/>
      <c r="E89" s="460">
        <f t="shared" si="0"/>
        <v>30147.5</v>
      </c>
    </row>
    <row r="90" spans="1:5">
      <c r="A90" s="5" t="s">
        <v>987</v>
      </c>
      <c r="B90" s="1" t="s">
        <v>6</v>
      </c>
      <c r="C90" s="90">
        <v>177000</v>
      </c>
      <c r="D90" s="90"/>
      <c r="E90" s="460">
        <f t="shared" si="0"/>
        <v>177000</v>
      </c>
    </row>
    <row r="91" spans="1:5" ht="39">
      <c r="A91" s="5" t="s">
        <v>988</v>
      </c>
      <c r="B91" s="9" t="s">
        <v>259</v>
      </c>
      <c r="C91" s="90"/>
      <c r="D91" s="90">
        <v>15000</v>
      </c>
      <c r="E91" s="460">
        <f t="shared" si="0"/>
        <v>-15000</v>
      </c>
    </row>
    <row r="92" spans="1:5">
      <c r="A92" s="111" t="s">
        <v>989</v>
      </c>
      <c r="B92" s="456" t="s">
        <v>422</v>
      </c>
      <c r="C92" s="303">
        <v>2000</v>
      </c>
      <c r="D92" s="303"/>
      <c r="E92" s="460">
        <f t="shared" si="0"/>
        <v>2000</v>
      </c>
    </row>
    <row r="93" spans="1:5">
      <c r="A93" s="461" t="s">
        <v>991</v>
      </c>
      <c r="B93" s="440" t="s">
        <v>103</v>
      </c>
      <c r="C93" s="375">
        <v>100000</v>
      </c>
      <c r="D93" s="375">
        <v>100000</v>
      </c>
      <c r="E93" s="460">
        <f t="shared" si="0"/>
        <v>0</v>
      </c>
    </row>
    <row r="94" spans="1:5" ht="27" customHeight="1">
      <c r="A94" s="461" t="s">
        <v>841</v>
      </c>
      <c r="B94" s="440" t="s">
        <v>422</v>
      </c>
      <c r="C94" s="375"/>
      <c r="D94" s="375">
        <v>30100</v>
      </c>
      <c r="E94" s="460">
        <f t="shared" si="0"/>
        <v>-30100</v>
      </c>
    </row>
    <row r="95" spans="1:5">
      <c r="A95" s="87"/>
      <c r="B95" s="457"/>
      <c r="C95" s="90"/>
      <c r="D95" s="90"/>
      <c r="E95" s="460"/>
    </row>
    <row r="96" spans="1:5">
      <c r="A96" s="5" t="s">
        <v>816</v>
      </c>
      <c r="B96" s="1" t="s">
        <v>6</v>
      </c>
      <c r="C96" s="90">
        <f>63000-10000+203000</f>
        <v>256000</v>
      </c>
      <c r="D96" s="90">
        <v>45000</v>
      </c>
      <c r="E96" s="460">
        <f t="shared" ref="E96:E100" si="1">+C96-D96</f>
        <v>211000</v>
      </c>
    </row>
    <row r="97" spans="1:5">
      <c r="A97" s="5" t="s">
        <v>697</v>
      </c>
      <c r="B97" s="1" t="s">
        <v>8</v>
      </c>
      <c r="C97" s="90"/>
      <c r="D97" s="459">
        <v>157166.6399999999</v>
      </c>
      <c r="E97" s="460">
        <f t="shared" si="1"/>
        <v>-157166.6399999999</v>
      </c>
    </row>
    <row r="98" spans="1:5">
      <c r="A98" s="5" t="s">
        <v>1069</v>
      </c>
      <c r="B98" s="1" t="s">
        <v>36</v>
      </c>
      <c r="C98" s="90">
        <v>121000</v>
      </c>
      <c r="D98" s="90"/>
      <c r="E98" s="460">
        <f t="shared" si="1"/>
        <v>121000</v>
      </c>
    </row>
    <row r="99" spans="1:5" ht="25.5">
      <c r="A99" s="5" t="s">
        <v>817</v>
      </c>
      <c r="B99" s="1" t="s">
        <v>163</v>
      </c>
      <c r="C99" s="90">
        <f>75000+19890</f>
        <v>94890</v>
      </c>
      <c r="D99" s="90">
        <v>33929.480000000003</v>
      </c>
      <c r="E99" s="460">
        <f t="shared" si="1"/>
        <v>60960.52</v>
      </c>
    </row>
    <row r="100" spans="1:5">
      <c r="A100" s="5" t="s">
        <v>990</v>
      </c>
      <c r="B100" s="1" t="s">
        <v>6</v>
      </c>
      <c r="C100" s="90">
        <f>10000</f>
        <v>10000</v>
      </c>
      <c r="D100" s="90">
        <v>215693.88</v>
      </c>
      <c r="E100" s="460">
        <f t="shared" si="1"/>
        <v>-205693.88</v>
      </c>
    </row>
    <row r="101" spans="1:5" ht="15.75" thickBot="1">
      <c r="A101" s="458"/>
      <c r="B101" s="293"/>
      <c r="C101" s="293"/>
      <c r="D101" s="293"/>
      <c r="E101" s="460"/>
    </row>
    <row r="102" spans="1:5" ht="15.75">
      <c r="A102" s="430" t="s">
        <v>678</v>
      </c>
      <c r="B102" s="430"/>
      <c r="C102" s="463">
        <f>SUM(C70:C100)</f>
        <v>1185262.6600000001</v>
      </c>
      <c r="D102" s="463">
        <f>SUM(D70:D100)</f>
        <v>1185262.6599999999</v>
      </c>
      <c r="E102" s="462">
        <f t="shared" ref="E102" si="2">+C102-D102</f>
        <v>0</v>
      </c>
    </row>
    <row r="104" spans="1:5" ht="16.5">
      <c r="A104" s="363"/>
      <c r="B104" s="128"/>
      <c r="C104" s="128"/>
      <c r="D104" s="128"/>
    </row>
    <row r="105" spans="1:5" ht="16.5">
      <c r="A105" s="367" t="s">
        <v>684</v>
      </c>
      <c r="B105" s="367"/>
      <c r="C105" s="367"/>
      <c r="D105" s="367"/>
    </row>
    <row r="106" spans="1:5" ht="17.25" thickBot="1">
      <c r="A106" s="363"/>
      <c r="B106" s="128"/>
      <c r="C106" s="128"/>
      <c r="D106" s="128"/>
    </row>
    <row r="107" spans="1:5">
      <c r="A107" s="429" t="s">
        <v>685</v>
      </c>
      <c r="B107" s="430" t="s">
        <v>681</v>
      </c>
      <c r="C107" s="430" t="s">
        <v>686</v>
      </c>
      <c r="D107" s="431" t="s">
        <v>687</v>
      </c>
    </row>
    <row r="108" spans="1:5">
      <c r="A108" s="371"/>
      <c r="B108" s="293"/>
      <c r="C108" s="293"/>
      <c r="D108" s="293">
        <f>+B108-C108</f>
        <v>0</v>
      </c>
    </row>
    <row r="109" spans="1:5">
      <c r="A109" s="371">
        <v>53</v>
      </c>
      <c r="B109" s="293">
        <f>598497.66+4875</f>
        <v>603372.66</v>
      </c>
      <c r="C109" s="293">
        <f>598497.66+4875</f>
        <v>603372.66</v>
      </c>
      <c r="D109" s="293">
        <f>+B109-C109</f>
        <v>0</v>
      </c>
    </row>
    <row r="110" spans="1:5">
      <c r="A110" s="371">
        <v>73</v>
      </c>
      <c r="B110" s="293">
        <v>100000</v>
      </c>
      <c r="C110" s="293">
        <v>100000</v>
      </c>
      <c r="D110" s="293">
        <f t="shared" ref="D110" si="3">+B110-C110</f>
        <v>0</v>
      </c>
    </row>
    <row r="111" spans="1:5" ht="15.75" thickBot="1">
      <c r="A111" s="371">
        <v>84</v>
      </c>
      <c r="B111" s="293">
        <v>481890</v>
      </c>
      <c r="C111" s="293">
        <v>481890</v>
      </c>
      <c r="D111" s="293">
        <f>SUM(D109:D110)</f>
        <v>0</v>
      </c>
    </row>
    <row r="112" spans="1:5">
      <c r="A112" s="430" t="s">
        <v>475</v>
      </c>
      <c r="B112" s="463">
        <f>SUBTOTAL(9,B109:B111)</f>
        <v>1185262.6600000001</v>
      </c>
      <c r="C112" s="463">
        <f>SUBTOTAL(9,C109:C111)</f>
        <v>1185262.6600000001</v>
      </c>
      <c r="D112" s="128"/>
    </row>
  </sheetData>
  <autoFilter ref="A4:I63" xr:uid="{00000000-0009-0000-0000-000011000000}">
    <filterColumn colId="4">
      <filters>
        <filter val="530824"/>
      </filters>
    </filterColumn>
  </autoFilter>
  <mergeCells count="9">
    <mergeCell ref="A2:I2"/>
    <mergeCell ref="I7:I9"/>
    <mergeCell ref="I13:I14"/>
    <mergeCell ref="A66:E66"/>
    <mergeCell ref="A68:A69"/>
    <mergeCell ref="B68:B69"/>
    <mergeCell ref="C68:E68"/>
    <mergeCell ref="A44:F44"/>
    <mergeCell ref="A63:F63"/>
  </mergeCells>
  <pageMargins left="0.70866141732283472" right="0.70866141732283472" top="0.74803149606299213" bottom="0.74803149606299213" header="0.31496062992125984" footer="0.31496062992125984"/>
  <pageSetup paperSize="9" scale="54" fitToHeight="2"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28"/>
  <sheetViews>
    <sheetView workbookViewId="0">
      <selection sqref="A1:XFD1048576"/>
    </sheetView>
  </sheetViews>
  <sheetFormatPr baseColWidth="10" defaultRowHeight="15"/>
  <cols>
    <col min="1" max="1" width="26" customWidth="1"/>
    <col min="2" max="2" width="17.85546875" customWidth="1"/>
    <col min="3" max="3" width="14.140625" customWidth="1"/>
    <col min="4" max="4" width="15.7109375" customWidth="1"/>
    <col min="5" max="5" width="15.28515625" customWidth="1"/>
    <col min="6" max="6" width="17.28515625" customWidth="1"/>
    <col min="7" max="7" width="12.7109375" customWidth="1"/>
    <col min="8" max="8" width="11.28515625" customWidth="1"/>
    <col min="9" max="9" width="19.42578125" customWidth="1"/>
  </cols>
  <sheetData>
    <row r="1" spans="1:9" ht="16.5">
      <c r="A1" s="594" t="s">
        <v>1084</v>
      </c>
      <c r="B1" s="594"/>
      <c r="C1" s="594"/>
      <c r="D1" s="594"/>
      <c r="E1" s="594"/>
      <c r="F1" s="594"/>
      <c r="G1" s="594"/>
      <c r="H1" s="594"/>
      <c r="I1" s="594"/>
    </row>
    <row r="3" spans="1:9" ht="45">
      <c r="A3" s="480" t="s">
        <v>484</v>
      </c>
      <c r="B3" s="480" t="s">
        <v>481</v>
      </c>
      <c r="C3" s="481" t="s">
        <v>491</v>
      </c>
      <c r="D3" s="481" t="s">
        <v>482</v>
      </c>
      <c r="E3" s="481" t="s">
        <v>488</v>
      </c>
      <c r="F3" s="481" t="s">
        <v>1064</v>
      </c>
      <c r="G3" s="480" t="s">
        <v>736</v>
      </c>
      <c r="H3" s="480" t="s">
        <v>737</v>
      </c>
      <c r="I3" s="480" t="s">
        <v>1048</v>
      </c>
    </row>
    <row r="4" spans="1:9" ht="89.25">
      <c r="A4" s="440" t="s">
        <v>1085</v>
      </c>
      <c r="B4" s="11" t="s">
        <v>267</v>
      </c>
      <c r="C4" s="487" t="s">
        <v>3</v>
      </c>
      <c r="D4" s="461" t="s">
        <v>410</v>
      </c>
      <c r="E4" s="487">
        <v>530402</v>
      </c>
      <c r="F4" s="461" t="s">
        <v>1086</v>
      </c>
      <c r="G4" s="375">
        <v>2650.24</v>
      </c>
      <c r="H4" s="375"/>
      <c r="I4" s="467" t="s">
        <v>1093</v>
      </c>
    </row>
    <row r="5" spans="1:9" ht="191.25">
      <c r="A5" s="485" t="s">
        <v>1087</v>
      </c>
      <c r="B5" s="5" t="s">
        <v>249</v>
      </c>
      <c r="C5" s="487" t="s">
        <v>3</v>
      </c>
      <c r="D5" s="461" t="s">
        <v>410</v>
      </c>
      <c r="E5" s="487">
        <v>530801</v>
      </c>
      <c r="F5" s="461" t="s">
        <v>1088</v>
      </c>
      <c r="G5" s="375">
        <v>0</v>
      </c>
      <c r="H5" s="375">
        <v>5150.24</v>
      </c>
      <c r="I5" s="467" t="s">
        <v>1091</v>
      </c>
    </row>
    <row r="6" spans="1:9" ht="165.75">
      <c r="A6" s="498" t="s">
        <v>1089</v>
      </c>
      <c r="B6" s="11" t="s">
        <v>267</v>
      </c>
      <c r="C6" s="487" t="s">
        <v>3</v>
      </c>
      <c r="D6" s="461" t="s">
        <v>410</v>
      </c>
      <c r="E6" s="487">
        <v>530402</v>
      </c>
      <c r="F6" s="461" t="s">
        <v>1086</v>
      </c>
      <c r="G6" s="375">
        <v>2500</v>
      </c>
      <c r="H6" s="375">
        <v>0</v>
      </c>
      <c r="I6" s="467" t="s">
        <v>1092</v>
      </c>
    </row>
    <row r="7" spans="1:9" ht="204">
      <c r="A7" s="485" t="s">
        <v>365</v>
      </c>
      <c r="B7" s="5" t="s">
        <v>119</v>
      </c>
      <c r="C7" s="487" t="s">
        <v>3</v>
      </c>
      <c r="D7" s="461" t="s">
        <v>410</v>
      </c>
      <c r="E7" s="487">
        <v>570201</v>
      </c>
      <c r="F7" s="461" t="s">
        <v>113</v>
      </c>
      <c r="G7" s="375">
        <v>6744.1</v>
      </c>
      <c r="H7" s="375">
        <v>0</v>
      </c>
      <c r="I7" s="467" t="s">
        <v>1094</v>
      </c>
    </row>
    <row r="8" spans="1:9" ht="153">
      <c r="A8" s="485" t="s">
        <v>1090</v>
      </c>
      <c r="B8" s="5" t="s">
        <v>119</v>
      </c>
      <c r="C8" s="487" t="s">
        <v>3</v>
      </c>
      <c r="D8" s="461" t="s">
        <v>410</v>
      </c>
      <c r="E8" s="487">
        <v>570201</v>
      </c>
      <c r="F8" s="461" t="s">
        <v>113</v>
      </c>
      <c r="G8" s="375">
        <v>0</v>
      </c>
      <c r="H8" s="375">
        <v>6744.1</v>
      </c>
      <c r="I8" s="467" t="s">
        <v>1095</v>
      </c>
    </row>
    <row r="9" spans="1:9" ht="30" customHeight="1">
      <c r="F9" s="496" t="s">
        <v>992</v>
      </c>
      <c r="G9" s="464">
        <f>SUM(G4:G8)</f>
        <v>11894.34</v>
      </c>
      <c r="H9" s="464">
        <f>SUM(H4:H8)</f>
        <v>11894.34</v>
      </c>
    </row>
    <row r="10" spans="1:9" ht="16.5">
      <c r="A10" s="594" t="s">
        <v>679</v>
      </c>
      <c r="B10" s="594"/>
      <c r="C10" s="594"/>
      <c r="D10" s="594"/>
      <c r="E10" s="594"/>
    </row>
    <row r="11" spans="1:9" ht="16.5">
      <c r="A11" s="363"/>
      <c r="B11" s="128"/>
      <c r="C11" s="128"/>
      <c r="D11" s="128"/>
      <c r="E11" s="128"/>
    </row>
    <row r="12" spans="1:9">
      <c r="A12" s="602" t="s">
        <v>485</v>
      </c>
      <c r="B12" s="603" t="s">
        <v>486</v>
      </c>
      <c r="C12" s="603" t="s">
        <v>680</v>
      </c>
      <c r="D12" s="603"/>
      <c r="E12" s="603"/>
    </row>
    <row r="13" spans="1:9">
      <c r="A13" s="602"/>
      <c r="B13" s="603"/>
      <c r="C13" s="496" t="s">
        <v>681</v>
      </c>
      <c r="D13" s="496" t="s">
        <v>682</v>
      </c>
      <c r="E13" s="496" t="s">
        <v>683</v>
      </c>
    </row>
    <row r="14" spans="1:9" ht="89.25">
      <c r="A14" s="5" t="s">
        <v>982</v>
      </c>
      <c r="B14" s="71" t="s">
        <v>159</v>
      </c>
      <c r="C14" s="375">
        <v>5150.24</v>
      </c>
      <c r="D14" s="90">
        <v>0</v>
      </c>
      <c r="E14" s="460">
        <f>+C14-D14</f>
        <v>5150.24</v>
      </c>
    </row>
    <row r="15" spans="1:9" ht="25.5">
      <c r="A15" s="5" t="s">
        <v>1096</v>
      </c>
      <c r="B15" s="440" t="s">
        <v>1088</v>
      </c>
      <c r="C15" s="90"/>
      <c r="D15" s="90">
        <v>5150.24</v>
      </c>
      <c r="E15" s="460">
        <f>+C15-D15</f>
        <v>-5150.24</v>
      </c>
    </row>
    <row r="16" spans="1:9">
      <c r="A16" s="5" t="s">
        <v>707</v>
      </c>
      <c r="B16" s="9" t="s">
        <v>113</v>
      </c>
      <c r="C16" s="90">
        <v>6744.1</v>
      </c>
      <c r="D16" s="90">
        <v>6744.1</v>
      </c>
      <c r="E16" s="460">
        <f>+C16-D16</f>
        <v>0</v>
      </c>
    </row>
    <row r="17" spans="1:5" ht="15.75" thickBot="1">
      <c r="A17" s="497"/>
      <c r="B17" s="293"/>
      <c r="C17" s="293"/>
      <c r="D17" s="293"/>
      <c r="E17" s="460"/>
    </row>
    <row r="18" spans="1:5" ht="15.75">
      <c r="A18" s="430" t="s">
        <v>678</v>
      </c>
      <c r="B18" s="430"/>
      <c r="C18" s="463">
        <f>SUM(C14:C16)</f>
        <v>11894.34</v>
      </c>
      <c r="D18" s="463">
        <f>SUM(D14:D16)</f>
        <v>11894.34</v>
      </c>
      <c r="E18" s="462">
        <v>0</v>
      </c>
    </row>
    <row r="20" spans="1:5" ht="16.5">
      <c r="A20" s="363"/>
      <c r="B20" s="128"/>
      <c r="C20" s="128"/>
      <c r="D20" s="128"/>
    </row>
    <row r="21" spans="1:5" ht="16.5">
      <c r="A21" s="367" t="s">
        <v>684</v>
      </c>
      <c r="B21" s="367"/>
      <c r="C21" s="367"/>
      <c r="D21" s="367"/>
    </row>
    <row r="22" spans="1:5" ht="17.25" thickBot="1">
      <c r="A22" s="363"/>
      <c r="B22" s="128"/>
      <c r="C22" s="128"/>
      <c r="D22" s="128"/>
    </row>
    <row r="23" spans="1:5">
      <c r="A23" s="429" t="s">
        <v>685</v>
      </c>
      <c r="B23" s="430" t="s">
        <v>681</v>
      </c>
      <c r="C23" s="430" t="s">
        <v>686</v>
      </c>
      <c r="D23" s="431" t="s">
        <v>687</v>
      </c>
    </row>
    <row r="24" spans="1:5">
      <c r="A24" s="371"/>
      <c r="B24" s="293"/>
      <c r="C24" s="293"/>
      <c r="D24" s="293">
        <v>0</v>
      </c>
    </row>
    <row r="25" spans="1:5">
      <c r="A25" s="371">
        <v>53</v>
      </c>
      <c r="B25" s="293">
        <v>5150.24</v>
      </c>
      <c r="C25" s="293">
        <v>5150.24</v>
      </c>
      <c r="D25" s="293">
        <v>0</v>
      </c>
    </row>
    <row r="26" spans="1:5">
      <c r="A26" s="371">
        <v>57</v>
      </c>
      <c r="B26" s="293">
        <v>6744.1</v>
      </c>
      <c r="C26" s="293">
        <v>6744.1</v>
      </c>
      <c r="D26" s="293">
        <v>0</v>
      </c>
    </row>
    <row r="27" spans="1:5" ht="15.75" thickBot="1">
      <c r="A27" s="371"/>
      <c r="B27" s="293">
        <v>0</v>
      </c>
      <c r="C27" s="293">
        <v>0</v>
      </c>
      <c r="D27" s="293">
        <v>0</v>
      </c>
    </row>
    <row r="28" spans="1:5">
      <c r="A28" s="430" t="s">
        <v>475</v>
      </c>
      <c r="B28" s="463">
        <f>+B25+B26</f>
        <v>11894.34</v>
      </c>
      <c r="C28" s="463">
        <f>+C25+C26</f>
        <v>11894.34</v>
      </c>
      <c r="D28" s="128"/>
    </row>
  </sheetData>
  <mergeCells count="5">
    <mergeCell ref="A1:I1"/>
    <mergeCell ref="A10:E10"/>
    <mergeCell ref="A12:A13"/>
    <mergeCell ref="B12:B13"/>
    <mergeCell ref="C12:E1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29"/>
  <sheetViews>
    <sheetView topLeftCell="A8" workbookViewId="0">
      <selection sqref="A1:I29"/>
    </sheetView>
  </sheetViews>
  <sheetFormatPr baseColWidth="10" defaultRowHeight="15"/>
  <cols>
    <col min="1" max="1" width="26" customWidth="1"/>
    <col min="2" max="2" width="17.85546875" customWidth="1"/>
    <col min="3" max="3" width="14.140625" customWidth="1"/>
    <col min="4" max="4" width="15.7109375" customWidth="1"/>
    <col min="5" max="5" width="15.28515625" customWidth="1"/>
    <col min="6" max="6" width="17.28515625" customWidth="1"/>
    <col min="7" max="7" width="12.7109375" customWidth="1"/>
    <col min="8" max="8" width="14.140625" customWidth="1"/>
    <col min="9" max="9" width="21.7109375" customWidth="1"/>
  </cols>
  <sheetData>
    <row r="1" spans="1:9" ht="16.5">
      <c r="A1" s="594" t="s">
        <v>1106</v>
      </c>
      <c r="B1" s="594"/>
      <c r="C1" s="594"/>
      <c r="D1" s="594"/>
      <c r="E1" s="594"/>
      <c r="F1" s="594"/>
      <c r="G1" s="594"/>
      <c r="H1" s="594"/>
      <c r="I1" s="594"/>
    </row>
    <row r="3" spans="1:9" ht="45">
      <c r="A3" s="480" t="s">
        <v>484</v>
      </c>
      <c r="B3" s="480" t="s">
        <v>481</v>
      </c>
      <c r="C3" s="481" t="s">
        <v>491</v>
      </c>
      <c r="D3" s="481" t="s">
        <v>482</v>
      </c>
      <c r="E3" s="481" t="s">
        <v>488</v>
      </c>
      <c r="F3" s="481" t="s">
        <v>1064</v>
      </c>
      <c r="G3" s="480" t="s">
        <v>736</v>
      </c>
      <c r="H3" s="480" t="s">
        <v>737</v>
      </c>
      <c r="I3" s="480" t="s">
        <v>1048</v>
      </c>
    </row>
    <row r="4" spans="1:9" ht="114.75">
      <c r="A4" s="1" t="s">
        <v>72</v>
      </c>
      <c r="B4" s="5" t="s">
        <v>55</v>
      </c>
      <c r="C4" s="487" t="s">
        <v>3</v>
      </c>
      <c r="D4" s="461" t="s">
        <v>410</v>
      </c>
      <c r="E4" s="487">
        <v>530249</v>
      </c>
      <c r="F4" s="1" t="s">
        <v>73</v>
      </c>
      <c r="G4" s="375"/>
      <c r="H4" s="375">
        <v>3525</v>
      </c>
      <c r="I4" s="467" t="s">
        <v>1112</v>
      </c>
    </row>
    <row r="5" spans="1:9" ht="89.25">
      <c r="A5" s="1" t="s">
        <v>1109</v>
      </c>
      <c r="B5" s="11" t="s">
        <v>118</v>
      </c>
      <c r="C5" s="487" t="s">
        <v>3</v>
      </c>
      <c r="D5" s="461" t="s">
        <v>410</v>
      </c>
      <c r="E5" s="487">
        <v>530404</v>
      </c>
      <c r="F5" s="2" t="s">
        <v>305</v>
      </c>
      <c r="G5" s="375"/>
      <c r="H5" s="375"/>
      <c r="I5" s="467" t="s">
        <v>1110</v>
      </c>
    </row>
    <row r="6" spans="1:9" ht="102">
      <c r="A6" s="440" t="s">
        <v>72</v>
      </c>
      <c r="B6" s="5" t="s">
        <v>55</v>
      </c>
      <c r="C6" s="487" t="s">
        <v>3</v>
      </c>
      <c r="D6" s="461" t="s">
        <v>410</v>
      </c>
      <c r="E6" s="487">
        <v>530824</v>
      </c>
      <c r="F6" s="1" t="s">
        <v>1054</v>
      </c>
      <c r="G6" s="375">
        <v>3525</v>
      </c>
      <c r="H6" s="375"/>
      <c r="I6" s="467" t="s">
        <v>1111</v>
      </c>
    </row>
    <row r="7" spans="1:9" ht="60">
      <c r="A7" s="1" t="s">
        <v>124</v>
      </c>
      <c r="B7" s="5" t="s">
        <v>118</v>
      </c>
      <c r="C7" s="487" t="s">
        <v>3</v>
      </c>
      <c r="D7" s="461" t="s">
        <v>410</v>
      </c>
      <c r="E7" s="487">
        <v>840113</v>
      </c>
      <c r="F7" s="1" t="s">
        <v>423</v>
      </c>
      <c r="G7" s="375"/>
      <c r="H7" s="375">
        <v>35200</v>
      </c>
      <c r="I7" s="505" t="s">
        <v>1113</v>
      </c>
    </row>
    <row r="8" spans="1:9" ht="60">
      <c r="A8" s="1" t="s">
        <v>1108</v>
      </c>
      <c r="B8" s="5" t="s">
        <v>118</v>
      </c>
      <c r="C8" s="487" t="s">
        <v>3</v>
      </c>
      <c r="D8" s="461" t="s">
        <v>410</v>
      </c>
      <c r="E8" s="487">
        <v>840113</v>
      </c>
      <c r="F8" s="1" t="s">
        <v>423</v>
      </c>
      <c r="G8" s="375">
        <v>35200</v>
      </c>
      <c r="H8" s="375" t="s">
        <v>639</v>
      </c>
      <c r="I8" s="505" t="s">
        <v>1113</v>
      </c>
    </row>
    <row r="9" spans="1:9" ht="30" customHeight="1">
      <c r="F9" s="501" t="s">
        <v>992</v>
      </c>
      <c r="G9" s="464">
        <f>SUM(G4:G8)</f>
        <v>38725</v>
      </c>
      <c r="H9" s="464">
        <f>SUM(H4:H8)</f>
        <v>38725</v>
      </c>
    </row>
    <row r="10" spans="1:9" ht="16.5">
      <c r="A10" s="594" t="s">
        <v>679</v>
      </c>
      <c r="B10" s="594"/>
      <c r="C10" s="594"/>
      <c r="D10" s="594"/>
      <c r="E10" s="594"/>
    </row>
    <row r="11" spans="1:9" ht="16.5">
      <c r="A11" s="363"/>
      <c r="B11" s="128"/>
      <c r="C11" s="128"/>
      <c r="D11" s="128"/>
      <c r="E11" s="128"/>
    </row>
    <row r="12" spans="1:9">
      <c r="A12" s="602" t="s">
        <v>485</v>
      </c>
      <c r="B12" s="603" t="s">
        <v>486</v>
      </c>
      <c r="C12" s="603" t="s">
        <v>680</v>
      </c>
      <c r="D12" s="603"/>
      <c r="E12" s="603"/>
    </row>
    <row r="13" spans="1:9">
      <c r="A13" s="602"/>
      <c r="B13" s="603"/>
      <c r="C13" s="501" t="s">
        <v>681</v>
      </c>
      <c r="D13" s="501" t="s">
        <v>682</v>
      </c>
      <c r="E13" s="501" t="s">
        <v>683</v>
      </c>
    </row>
    <row r="14" spans="1:9" ht="25.5">
      <c r="A14" s="5" t="s">
        <v>806</v>
      </c>
      <c r="B14" s="1" t="s">
        <v>73</v>
      </c>
      <c r="C14" s="375"/>
      <c r="D14" s="90">
        <v>3525</v>
      </c>
      <c r="E14" s="460">
        <f>+C14-D14</f>
        <v>-3525</v>
      </c>
    </row>
    <row r="15" spans="1:9" ht="51">
      <c r="A15" s="461" t="s">
        <v>1114</v>
      </c>
      <c r="B15" s="2" t="s">
        <v>305</v>
      </c>
      <c r="C15" s="90">
        <v>0</v>
      </c>
      <c r="D15" s="90"/>
      <c r="E15" s="460">
        <f>+C15-D15</f>
        <v>0</v>
      </c>
    </row>
    <row r="16" spans="1:9" ht="89.25">
      <c r="A16" s="5" t="s">
        <v>1057</v>
      </c>
      <c r="B16" s="1" t="s">
        <v>1054</v>
      </c>
      <c r="C16" s="303">
        <v>3525</v>
      </c>
      <c r="D16" s="303"/>
      <c r="E16" s="507">
        <f>+C16-D16</f>
        <v>3525</v>
      </c>
    </row>
    <row r="17" spans="1:5">
      <c r="A17" s="5" t="s">
        <v>908</v>
      </c>
      <c r="B17" s="506" t="s">
        <v>423</v>
      </c>
      <c r="C17" s="375">
        <v>35200</v>
      </c>
      <c r="D17" s="375">
        <v>35200</v>
      </c>
      <c r="E17" s="507">
        <f>+C17-D17</f>
        <v>0</v>
      </c>
    </row>
    <row r="18" spans="1:5" ht="15.75" thickBot="1">
      <c r="A18" s="502"/>
      <c r="B18" s="293"/>
      <c r="C18" s="293"/>
      <c r="D18" s="293"/>
      <c r="E18" s="460"/>
    </row>
    <row r="19" spans="1:5" ht="15.75">
      <c r="A19" s="430" t="s">
        <v>678</v>
      </c>
      <c r="B19" s="430"/>
      <c r="C19" s="463">
        <f>SUM(C15:C18)</f>
        <v>38725</v>
      </c>
      <c r="D19" s="463">
        <f>SUM(D14:D18)</f>
        <v>38725</v>
      </c>
      <c r="E19" s="462">
        <v>0</v>
      </c>
    </row>
    <row r="21" spans="1:5" ht="16.5">
      <c r="A21" s="363"/>
      <c r="B21" s="128"/>
      <c r="C21" s="128"/>
      <c r="D21" s="128"/>
    </row>
    <row r="22" spans="1:5" ht="16.5">
      <c r="A22" s="367" t="s">
        <v>684</v>
      </c>
      <c r="B22" s="367"/>
      <c r="C22" s="367"/>
      <c r="D22" s="367"/>
    </row>
    <row r="23" spans="1:5" ht="17.25" thickBot="1">
      <c r="A23" s="363"/>
      <c r="B23" s="128"/>
      <c r="C23" s="128"/>
      <c r="D23" s="128"/>
    </row>
    <row r="24" spans="1:5">
      <c r="A24" s="429" t="s">
        <v>685</v>
      </c>
      <c r="B24" s="430" t="s">
        <v>681</v>
      </c>
      <c r="C24" s="430" t="s">
        <v>686</v>
      </c>
      <c r="D24" s="431" t="s">
        <v>687</v>
      </c>
    </row>
    <row r="25" spans="1:5">
      <c r="A25" s="371"/>
      <c r="B25" s="293"/>
      <c r="C25" s="293"/>
      <c r="D25" s="293">
        <v>0</v>
      </c>
    </row>
    <row r="26" spans="1:5">
      <c r="A26" s="371">
        <v>53</v>
      </c>
      <c r="B26" s="293">
        <v>3525</v>
      </c>
      <c r="C26" s="293">
        <v>3525</v>
      </c>
      <c r="D26" s="293">
        <v>0</v>
      </c>
    </row>
    <row r="27" spans="1:5">
      <c r="A27" s="371">
        <v>84</v>
      </c>
      <c r="B27" s="293">
        <v>35200</v>
      </c>
      <c r="C27" s="293">
        <v>35200</v>
      </c>
      <c r="D27" s="293">
        <v>0</v>
      </c>
    </row>
    <row r="28" spans="1:5" ht="15.75" thickBot="1">
      <c r="A28" s="371"/>
      <c r="B28" s="293">
        <v>0</v>
      </c>
      <c r="C28" s="293">
        <v>0</v>
      </c>
      <c r="D28" s="293">
        <v>0</v>
      </c>
    </row>
    <row r="29" spans="1:5">
      <c r="A29" s="430" t="s">
        <v>475</v>
      </c>
      <c r="B29" s="463">
        <f>+B26+B27</f>
        <v>38725</v>
      </c>
      <c r="C29" s="463">
        <f>+C26+C27</f>
        <v>38725</v>
      </c>
      <c r="D29" s="128"/>
    </row>
  </sheetData>
  <mergeCells count="5">
    <mergeCell ref="A1:I1"/>
    <mergeCell ref="A10:E10"/>
    <mergeCell ref="A12:A13"/>
    <mergeCell ref="B12:B13"/>
    <mergeCell ref="C12:E1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53"/>
  <sheetViews>
    <sheetView topLeftCell="A36" workbookViewId="0">
      <selection sqref="A1:I53"/>
    </sheetView>
  </sheetViews>
  <sheetFormatPr baseColWidth="10" defaultRowHeight="15"/>
  <cols>
    <col min="1" max="1" width="21.140625" customWidth="1"/>
    <col min="4" max="4" width="14.5703125" customWidth="1"/>
    <col min="5" max="5" width="12.140625" customWidth="1"/>
    <col min="7" max="7" width="13.140625" customWidth="1"/>
    <col min="8" max="8" width="13.5703125" customWidth="1"/>
    <col min="9" max="9" width="16.42578125" customWidth="1"/>
  </cols>
  <sheetData>
    <row r="1" spans="1:9" ht="16.5">
      <c r="A1" s="594" t="s">
        <v>1136</v>
      </c>
      <c r="B1" s="594"/>
      <c r="C1" s="594"/>
      <c r="D1" s="594"/>
      <c r="E1" s="594"/>
      <c r="F1" s="594"/>
      <c r="G1" s="594"/>
      <c r="H1" s="594"/>
      <c r="I1" s="594"/>
    </row>
    <row r="3" spans="1:9" ht="45">
      <c r="A3" s="480" t="s">
        <v>484</v>
      </c>
      <c r="B3" s="480" t="s">
        <v>481</v>
      </c>
      <c r="C3" s="481" t="s">
        <v>491</v>
      </c>
      <c r="D3" s="481" t="s">
        <v>482</v>
      </c>
      <c r="E3" s="481" t="s">
        <v>488</v>
      </c>
      <c r="F3" s="481" t="s">
        <v>1064</v>
      </c>
      <c r="G3" s="480" t="s">
        <v>736</v>
      </c>
      <c r="H3" s="480" t="s">
        <v>737</v>
      </c>
      <c r="I3" s="480" t="s">
        <v>1048</v>
      </c>
    </row>
    <row r="4" spans="1:9" ht="204">
      <c r="A4" s="414" t="s">
        <v>242</v>
      </c>
      <c r="B4" s="461" t="s">
        <v>119</v>
      </c>
      <c r="C4" s="487" t="s">
        <v>407</v>
      </c>
      <c r="D4" s="461" t="s">
        <v>410</v>
      </c>
      <c r="E4" s="487">
        <v>570201</v>
      </c>
      <c r="F4" s="484" t="s">
        <v>113</v>
      </c>
      <c r="G4" s="375"/>
      <c r="H4" s="375">
        <v>19671.34</v>
      </c>
      <c r="I4" s="467" t="s">
        <v>1138</v>
      </c>
    </row>
    <row r="5" spans="1:9" ht="204">
      <c r="A5" s="414" t="s">
        <v>243</v>
      </c>
      <c r="B5" s="461" t="s">
        <v>119</v>
      </c>
      <c r="C5" s="487" t="s">
        <v>407</v>
      </c>
      <c r="D5" s="461" t="s">
        <v>410</v>
      </c>
      <c r="E5" s="487">
        <v>570201</v>
      </c>
      <c r="F5" s="484" t="s">
        <v>113</v>
      </c>
      <c r="G5" s="375">
        <v>19671.34</v>
      </c>
      <c r="H5" s="375"/>
      <c r="I5" s="467" t="s">
        <v>1138</v>
      </c>
    </row>
    <row r="6" spans="1:9" ht="76.5">
      <c r="A6" s="427" t="s">
        <v>167</v>
      </c>
      <c r="B6" s="461" t="s">
        <v>203</v>
      </c>
      <c r="C6" s="487" t="s">
        <v>3</v>
      </c>
      <c r="D6" s="461" t="s">
        <v>410</v>
      </c>
      <c r="E6" s="487">
        <v>530702</v>
      </c>
      <c r="F6" s="440" t="s">
        <v>81</v>
      </c>
      <c r="G6" s="375"/>
      <c r="H6" s="375">
        <v>410</v>
      </c>
      <c r="I6" s="467" t="s">
        <v>1153</v>
      </c>
    </row>
    <row r="7" spans="1:9" ht="178.5">
      <c r="A7" s="440" t="s">
        <v>1058</v>
      </c>
      <c r="B7" s="461" t="s">
        <v>203</v>
      </c>
      <c r="C7" s="487" t="s">
        <v>3</v>
      </c>
      <c r="D7" s="461" t="s">
        <v>410</v>
      </c>
      <c r="E7" s="487">
        <v>530811</v>
      </c>
      <c r="F7" s="440" t="s">
        <v>418</v>
      </c>
      <c r="G7" s="375">
        <v>410</v>
      </c>
      <c r="H7" s="375"/>
      <c r="I7" s="467" t="s">
        <v>1154</v>
      </c>
    </row>
    <row r="8" spans="1:9" ht="140.25">
      <c r="A8" s="427" t="s">
        <v>188</v>
      </c>
      <c r="B8" s="461" t="s">
        <v>203</v>
      </c>
      <c r="C8" s="487" t="s">
        <v>3</v>
      </c>
      <c r="D8" s="461" t="s">
        <v>410</v>
      </c>
      <c r="E8" s="487">
        <v>530105</v>
      </c>
      <c r="F8" s="484" t="s">
        <v>171</v>
      </c>
      <c r="G8" s="375">
        <v>0</v>
      </c>
      <c r="H8" s="375">
        <v>960</v>
      </c>
      <c r="I8" s="467" t="s">
        <v>1139</v>
      </c>
    </row>
    <row r="9" spans="1:9" ht="140.25">
      <c r="A9" s="427" t="s">
        <v>190</v>
      </c>
      <c r="B9" s="461" t="s">
        <v>203</v>
      </c>
      <c r="C9" s="487" t="s">
        <v>407</v>
      </c>
      <c r="D9" s="461" t="s">
        <v>410</v>
      </c>
      <c r="E9" s="487">
        <v>530105</v>
      </c>
      <c r="F9" s="484" t="s">
        <v>171</v>
      </c>
      <c r="G9" s="375"/>
      <c r="H9" s="375">
        <v>540</v>
      </c>
      <c r="I9" s="467" t="s">
        <v>1139</v>
      </c>
    </row>
    <row r="10" spans="1:9" ht="409.5">
      <c r="A10" s="427" t="s">
        <v>1137</v>
      </c>
      <c r="B10" s="461" t="s">
        <v>203</v>
      </c>
      <c r="C10" s="487" t="s">
        <v>3</v>
      </c>
      <c r="D10" s="461" t="s">
        <v>410</v>
      </c>
      <c r="E10" s="487">
        <v>530105</v>
      </c>
      <c r="F10" s="484" t="s">
        <v>171</v>
      </c>
      <c r="G10" s="375">
        <v>1500</v>
      </c>
      <c r="H10" s="375"/>
      <c r="I10" s="505" t="s">
        <v>1140</v>
      </c>
    </row>
    <row r="11" spans="1:9" ht="144">
      <c r="A11" s="512" t="s">
        <v>1142</v>
      </c>
      <c r="B11" s="461" t="s">
        <v>119</v>
      </c>
      <c r="C11" s="487" t="s">
        <v>3</v>
      </c>
      <c r="D11" s="461" t="s">
        <v>410</v>
      </c>
      <c r="E11" s="487">
        <v>530255</v>
      </c>
      <c r="F11" s="484" t="s">
        <v>753</v>
      </c>
      <c r="G11" s="375">
        <v>105.48</v>
      </c>
      <c r="H11" s="375"/>
      <c r="I11" s="505" t="s">
        <v>1155</v>
      </c>
    </row>
    <row r="12" spans="1:9" ht="372">
      <c r="A12" s="512" t="s">
        <v>236</v>
      </c>
      <c r="B12" s="461" t="s">
        <v>119</v>
      </c>
      <c r="C12" s="487" t="s">
        <v>3</v>
      </c>
      <c r="D12" s="461" t="s">
        <v>410</v>
      </c>
      <c r="E12" s="487">
        <v>530255</v>
      </c>
      <c r="F12" s="484" t="s">
        <v>753</v>
      </c>
      <c r="G12" s="375"/>
      <c r="H12" s="375">
        <v>7030.15</v>
      </c>
      <c r="I12" s="505" t="s">
        <v>1156</v>
      </c>
    </row>
    <row r="13" spans="1:9" ht="348">
      <c r="A13" s="512" t="s">
        <v>1143</v>
      </c>
      <c r="B13" s="461" t="s">
        <v>119</v>
      </c>
      <c r="C13" s="487" t="s">
        <v>3</v>
      </c>
      <c r="D13" s="461" t="s">
        <v>410</v>
      </c>
      <c r="E13" s="487">
        <v>530402</v>
      </c>
      <c r="F13" s="513" t="s">
        <v>159</v>
      </c>
      <c r="G13" s="375">
        <v>6924.67</v>
      </c>
      <c r="H13" s="375"/>
      <c r="I13" s="505" t="s">
        <v>1157</v>
      </c>
    </row>
    <row r="14" spans="1:9" ht="409.5" customHeight="1">
      <c r="A14" s="512" t="s">
        <v>1144</v>
      </c>
      <c r="B14" s="486" t="s">
        <v>267</v>
      </c>
      <c r="C14" s="487" t="s">
        <v>3</v>
      </c>
      <c r="D14" s="461" t="s">
        <v>410</v>
      </c>
      <c r="E14" s="487">
        <v>750107</v>
      </c>
      <c r="F14" s="513" t="s">
        <v>420</v>
      </c>
      <c r="G14" s="375">
        <v>8178.37</v>
      </c>
      <c r="H14" s="375"/>
      <c r="I14" s="637" t="s">
        <v>1158</v>
      </c>
    </row>
    <row r="15" spans="1:9" ht="51">
      <c r="A15" s="512" t="s">
        <v>109</v>
      </c>
      <c r="B15" s="461" t="s">
        <v>82</v>
      </c>
      <c r="C15" s="487" t="s">
        <v>3</v>
      </c>
      <c r="D15" s="461" t="s">
        <v>410</v>
      </c>
      <c r="E15" s="487">
        <v>750107</v>
      </c>
      <c r="F15" s="513" t="s">
        <v>420</v>
      </c>
      <c r="G15" s="375"/>
      <c r="H15" s="375">
        <v>11258.65</v>
      </c>
      <c r="I15" s="637"/>
    </row>
    <row r="16" spans="1:9" ht="72">
      <c r="A16" s="512" t="s">
        <v>1145</v>
      </c>
      <c r="B16" s="486" t="s">
        <v>267</v>
      </c>
      <c r="C16" s="487" t="s">
        <v>3</v>
      </c>
      <c r="D16" s="461" t="s">
        <v>410</v>
      </c>
      <c r="E16" s="487">
        <v>750107</v>
      </c>
      <c r="F16" s="513" t="s">
        <v>420</v>
      </c>
      <c r="G16" s="375">
        <v>3080.28</v>
      </c>
      <c r="H16" s="375"/>
      <c r="I16" s="637"/>
    </row>
    <row r="17" spans="1:14" ht="409.5" customHeight="1">
      <c r="A17" s="512" t="s">
        <v>309</v>
      </c>
      <c r="B17" s="461" t="s">
        <v>119</v>
      </c>
      <c r="C17" s="487" t="s">
        <v>3</v>
      </c>
      <c r="D17" s="461" t="s">
        <v>410</v>
      </c>
      <c r="E17" s="487">
        <v>530813</v>
      </c>
      <c r="F17" s="513" t="s">
        <v>17</v>
      </c>
      <c r="G17" s="375"/>
      <c r="H17" s="375">
        <v>24151.56</v>
      </c>
      <c r="I17" s="637" t="s">
        <v>1159</v>
      </c>
    </row>
    <row r="18" spans="1:14" ht="48">
      <c r="A18" s="512" t="s">
        <v>301</v>
      </c>
      <c r="B18" s="461" t="s">
        <v>119</v>
      </c>
      <c r="C18" s="487" t="s">
        <v>3</v>
      </c>
      <c r="D18" s="461" t="s">
        <v>410</v>
      </c>
      <c r="E18" s="487">
        <v>530813</v>
      </c>
      <c r="F18" s="513" t="s">
        <v>17</v>
      </c>
      <c r="G18" s="375">
        <v>24151.56</v>
      </c>
      <c r="H18" s="375"/>
      <c r="I18" s="637"/>
    </row>
    <row r="19" spans="1:14" ht="300" customHeight="1">
      <c r="A19" s="414" t="s">
        <v>235</v>
      </c>
      <c r="B19" s="461" t="s">
        <v>119</v>
      </c>
      <c r="C19" s="487" t="s">
        <v>3</v>
      </c>
      <c r="D19" s="461" t="s">
        <v>410</v>
      </c>
      <c r="E19" s="487">
        <v>530255</v>
      </c>
      <c r="F19" s="484" t="s">
        <v>232</v>
      </c>
      <c r="G19" s="375"/>
      <c r="H19" s="375">
        <v>12000</v>
      </c>
      <c r="I19" s="637" t="s">
        <v>1160</v>
      </c>
    </row>
    <row r="20" spans="1:14" ht="300" customHeight="1">
      <c r="A20" s="414" t="s">
        <v>1146</v>
      </c>
      <c r="B20" s="461" t="s">
        <v>119</v>
      </c>
      <c r="C20" s="487" t="s">
        <v>3</v>
      </c>
      <c r="D20" s="461" t="s">
        <v>410</v>
      </c>
      <c r="E20" s="487">
        <v>530255</v>
      </c>
      <c r="F20" s="484" t="s">
        <v>232</v>
      </c>
      <c r="G20" s="375">
        <v>12000</v>
      </c>
      <c r="H20" s="375"/>
      <c r="I20" s="637"/>
    </row>
    <row r="21" spans="1:14" ht="89.25">
      <c r="A21" s="414" t="s">
        <v>237</v>
      </c>
      <c r="B21" s="461" t="s">
        <v>119</v>
      </c>
      <c r="C21" s="487" t="s">
        <v>3</v>
      </c>
      <c r="D21" s="461" t="s">
        <v>410</v>
      </c>
      <c r="E21" s="487">
        <v>530255</v>
      </c>
      <c r="F21" s="484" t="s">
        <v>232</v>
      </c>
      <c r="G21" s="375"/>
      <c r="H21" s="375">
        <v>6000</v>
      </c>
      <c r="I21" s="637"/>
    </row>
    <row r="22" spans="1:14" ht="89.25">
      <c r="A22" s="414" t="s">
        <v>1147</v>
      </c>
      <c r="B22" s="461" t="s">
        <v>119</v>
      </c>
      <c r="C22" s="487" t="s">
        <v>3</v>
      </c>
      <c r="D22" s="461" t="s">
        <v>410</v>
      </c>
      <c r="E22" s="487">
        <v>530255</v>
      </c>
      <c r="F22" s="484" t="s">
        <v>232</v>
      </c>
      <c r="G22" s="375">
        <v>6000</v>
      </c>
      <c r="H22" s="375"/>
      <c r="I22" s="637"/>
    </row>
    <row r="23" spans="1:14" ht="300" customHeight="1">
      <c r="A23" s="440" t="s">
        <v>391</v>
      </c>
      <c r="B23" s="461" t="s">
        <v>1148</v>
      </c>
      <c r="C23" s="487" t="s">
        <v>3</v>
      </c>
      <c r="D23" s="461" t="s">
        <v>410</v>
      </c>
      <c r="E23" s="487">
        <v>530204</v>
      </c>
      <c r="F23" s="440" t="s">
        <v>56</v>
      </c>
      <c r="G23" s="375"/>
      <c r="H23" s="375">
        <v>10000</v>
      </c>
      <c r="I23" s="637" t="s">
        <v>1161</v>
      </c>
    </row>
    <row r="24" spans="1:14" ht="140.25">
      <c r="A24" s="440" t="s">
        <v>391</v>
      </c>
      <c r="B24" s="461" t="s">
        <v>1148</v>
      </c>
      <c r="C24" s="487" t="s">
        <v>3</v>
      </c>
      <c r="D24" s="461" t="s">
        <v>410</v>
      </c>
      <c r="E24" s="487">
        <v>530824</v>
      </c>
      <c r="F24" s="440" t="s">
        <v>1054</v>
      </c>
      <c r="G24" s="375">
        <v>10000</v>
      </c>
      <c r="H24" s="375"/>
      <c r="I24" s="637"/>
    </row>
    <row r="25" spans="1:14">
      <c r="A25" s="427"/>
      <c r="B25" s="461"/>
      <c r="C25" s="487"/>
      <c r="D25" s="461"/>
      <c r="E25" s="487"/>
      <c r="F25" s="484"/>
      <c r="G25" s="375"/>
      <c r="H25" s="375"/>
      <c r="I25" s="505"/>
    </row>
    <row r="26" spans="1:14" ht="30">
      <c r="A26" s="25"/>
      <c r="B26" s="25"/>
      <c r="C26" s="25"/>
      <c r="D26" s="25"/>
      <c r="E26" s="25"/>
      <c r="F26" s="510" t="s">
        <v>992</v>
      </c>
      <c r="G26" s="511">
        <f>SUM(G4:G24)</f>
        <v>92021.7</v>
      </c>
      <c r="H26" s="511">
        <f>SUM(H4:H24)</f>
        <v>92021.7</v>
      </c>
      <c r="I26" s="25"/>
    </row>
    <row r="27" spans="1:14" ht="16.5">
      <c r="A27" s="594" t="s">
        <v>679</v>
      </c>
      <c r="B27" s="594"/>
      <c r="C27" s="594"/>
      <c r="D27" s="594"/>
      <c r="E27" s="594"/>
    </row>
    <row r="28" spans="1:14" ht="16.5">
      <c r="A28" s="363"/>
      <c r="B28" s="128"/>
      <c r="C28" s="128"/>
      <c r="D28" s="128"/>
      <c r="E28" s="128"/>
      <c r="N28" s="517"/>
    </row>
    <row r="29" spans="1:14">
      <c r="A29" s="602" t="s">
        <v>485</v>
      </c>
      <c r="B29" s="603" t="s">
        <v>486</v>
      </c>
      <c r="C29" s="603" t="s">
        <v>680</v>
      </c>
      <c r="D29" s="603"/>
      <c r="E29" s="603"/>
      <c r="N29" s="516"/>
    </row>
    <row r="30" spans="1:14" ht="30">
      <c r="A30" s="602"/>
      <c r="B30" s="603"/>
      <c r="C30" s="508" t="s">
        <v>681</v>
      </c>
      <c r="D30" s="508" t="s">
        <v>682</v>
      </c>
      <c r="E30" s="508" t="s">
        <v>683</v>
      </c>
    </row>
    <row r="31" spans="1:14" ht="25.5">
      <c r="A31" s="461" t="s">
        <v>811</v>
      </c>
      <c r="B31" s="2" t="s">
        <v>171</v>
      </c>
      <c r="C31" s="375">
        <v>1500</v>
      </c>
      <c r="D31" s="375">
        <v>1500</v>
      </c>
      <c r="E31" s="460">
        <f t="shared" ref="E31:E40" si="0">+C31-D31</f>
        <v>0</v>
      </c>
    </row>
    <row r="32" spans="1:14" ht="140.25">
      <c r="A32" s="461" t="s">
        <v>1162</v>
      </c>
      <c r="B32" s="1" t="s">
        <v>1163</v>
      </c>
      <c r="C32" s="375"/>
      <c r="D32" s="375">
        <v>10000</v>
      </c>
      <c r="E32" s="460">
        <f t="shared" si="0"/>
        <v>-10000</v>
      </c>
    </row>
    <row r="33" spans="1:8">
      <c r="A33" s="461" t="s">
        <v>744</v>
      </c>
      <c r="B33" s="2" t="s">
        <v>232</v>
      </c>
      <c r="C33" s="375">
        <v>18105.48</v>
      </c>
      <c r="D33" s="375">
        <v>25030.15</v>
      </c>
      <c r="E33" s="460">
        <f t="shared" si="0"/>
        <v>-6924.6700000000019</v>
      </c>
    </row>
    <row r="34" spans="1:8" ht="108">
      <c r="A34" s="461" t="s">
        <v>982</v>
      </c>
      <c r="B34" s="513" t="s">
        <v>159</v>
      </c>
      <c r="C34" s="375">
        <v>6924.67</v>
      </c>
      <c r="D34" s="375"/>
      <c r="E34" s="460">
        <f t="shared" si="0"/>
        <v>6924.67</v>
      </c>
    </row>
    <row r="35" spans="1:8" ht="63.75">
      <c r="A35" s="461" t="s">
        <v>813</v>
      </c>
      <c r="B35" s="1" t="s">
        <v>81</v>
      </c>
      <c r="C35" s="375"/>
      <c r="D35" s="375">
        <v>410</v>
      </c>
      <c r="E35" s="460">
        <f t="shared" si="0"/>
        <v>-410</v>
      </c>
    </row>
    <row r="36" spans="1:8" ht="89.25">
      <c r="A36" s="461" t="s">
        <v>905</v>
      </c>
      <c r="B36" s="1" t="s">
        <v>1164</v>
      </c>
      <c r="C36" s="375">
        <v>410</v>
      </c>
      <c r="D36" s="375"/>
      <c r="E36" s="460">
        <f t="shared" si="0"/>
        <v>410</v>
      </c>
    </row>
    <row r="37" spans="1:8" ht="24">
      <c r="A37" s="461" t="s">
        <v>889</v>
      </c>
      <c r="B37" s="513" t="s">
        <v>17</v>
      </c>
      <c r="C37" s="375">
        <v>24151.56</v>
      </c>
      <c r="D37" s="375">
        <v>24151.56</v>
      </c>
      <c r="E37" s="460">
        <f t="shared" si="0"/>
        <v>0</v>
      </c>
    </row>
    <row r="38" spans="1:8" ht="140.25">
      <c r="A38" s="461" t="s">
        <v>1057</v>
      </c>
      <c r="B38" s="1" t="s">
        <v>1054</v>
      </c>
      <c r="C38" s="375">
        <v>10000</v>
      </c>
      <c r="D38" s="375"/>
      <c r="E38" s="460">
        <f t="shared" si="0"/>
        <v>10000</v>
      </c>
    </row>
    <row r="39" spans="1:8">
      <c r="A39" s="461" t="s">
        <v>707</v>
      </c>
      <c r="B39" s="2" t="s">
        <v>113</v>
      </c>
      <c r="C39" s="375">
        <v>19671.34</v>
      </c>
      <c r="D39" s="375">
        <v>19671.34</v>
      </c>
      <c r="E39" s="460">
        <f t="shared" si="0"/>
        <v>0</v>
      </c>
    </row>
    <row r="40" spans="1:8" ht="36">
      <c r="A40" s="461" t="s">
        <v>1165</v>
      </c>
      <c r="B40" s="513" t="s">
        <v>420</v>
      </c>
      <c r="C40" s="375">
        <v>11258.65</v>
      </c>
      <c r="D40" s="375">
        <v>11258.65</v>
      </c>
      <c r="E40" s="460">
        <f t="shared" si="0"/>
        <v>0</v>
      </c>
    </row>
    <row r="41" spans="1:8">
      <c r="A41" s="5"/>
      <c r="B41" s="506"/>
      <c r="C41" s="375"/>
      <c r="D41" s="375"/>
      <c r="E41" s="507"/>
    </row>
    <row r="42" spans="1:8" ht="15.75" thickBot="1">
      <c r="A42" s="509"/>
      <c r="B42" s="293"/>
      <c r="C42" s="293"/>
      <c r="D42" s="293"/>
      <c r="E42" s="460"/>
      <c r="H42" s="516">
        <f>+D43-C43</f>
        <v>0</v>
      </c>
    </row>
    <row r="43" spans="1:8" ht="15.75">
      <c r="A43" s="430" t="s">
        <v>678</v>
      </c>
      <c r="B43" s="430"/>
      <c r="C43" s="463">
        <f>SUBTOTAL(9,C31:C41)</f>
        <v>92021.7</v>
      </c>
      <c r="D43" s="463">
        <f>SUBTOTAL(9,D31:D41)</f>
        <v>92021.7</v>
      </c>
      <c r="E43" s="462">
        <v>0</v>
      </c>
    </row>
    <row r="45" spans="1:8" ht="16.5">
      <c r="A45" s="363"/>
      <c r="B45" s="128"/>
      <c r="C45" s="128"/>
      <c r="D45" s="128"/>
    </row>
    <row r="46" spans="1:8" ht="16.5">
      <c r="A46" s="367" t="s">
        <v>684</v>
      </c>
      <c r="B46" s="367"/>
      <c r="C46" s="367"/>
      <c r="D46" s="367"/>
    </row>
    <row r="47" spans="1:8" ht="17.25" thickBot="1">
      <c r="A47" s="363"/>
      <c r="B47" s="128"/>
      <c r="C47" s="128"/>
      <c r="D47" s="128"/>
    </row>
    <row r="48" spans="1:8">
      <c r="A48" s="429" t="s">
        <v>685</v>
      </c>
      <c r="B48" s="430" t="s">
        <v>681</v>
      </c>
      <c r="C48" s="430" t="s">
        <v>686</v>
      </c>
      <c r="D48" s="431" t="s">
        <v>687</v>
      </c>
    </row>
    <row r="49" spans="1:4">
      <c r="A49" s="371"/>
      <c r="B49" s="293"/>
      <c r="C49" s="293"/>
      <c r="D49" s="293">
        <v>0</v>
      </c>
    </row>
    <row r="50" spans="1:4">
      <c r="A50" s="371">
        <v>53</v>
      </c>
      <c r="B50" s="293">
        <v>61091.71</v>
      </c>
      <c r="C50" s="293">
        <v>61091.71</v>
      </c>
      <c r="D50" s="293">
        <v>0</v>
      </c>
    </row>
    <row r="51" spans="1:4">
      <c r="A51" s="371">
        <v>57</v>
      </c>
      <c r="B51" s="293">
        <v>19671.34</v>
      </c>
      <c r="C51" s="293">
        <v>19671.34</v>
      </c>
      <c r="D51" s="293">
        <v>0</v>
      </c>
    </row>
    <row r="52" spans="1:4" ht="15.75" thickBot="1">
      <c r="A52" s="371">
        <v>75</v>
      </c>
      <c r="B52" s="293">
        <v>11258.65</v>
      </c>
      <c r="C52" s="293">
        <v>11258.65</v>
      </c>
      <c r="D52" s="293">
        <v>0</v>
      </c>
    </row>
    <row r="53" spans="1:4">
      <c r="A53" s="430" t="s">
        <v>475</v>
      </c>
      <c r="B53" s="463">
        <f>SUBTOTAL(9,B50:B52)</f>
        <v>92021.7</v>
      </c>
      <c r="C53" s="463">
        <f>SUBTOTAL(9,C50:C52)</f>
        <v>92021.7</v>
      </c>
      <c r="D53" s="128"/>
    </row>
  </sheetData>
  <mergeCells count="9">
    <mergeCell ref="A1:I1"/>
    <mergeCell ref="A27:E27"/>
    <mergeCell ref="A29:A30"/>
    <mergeCell ref="B29:B30"/>
    <mergeCell ref="C29:E29"/>
    <mergeCell ref="I19:I22"/>
    <mergeCell ref="I14:I16"/>
    <mergeCell ref="I17:I18"/>
    <mergeCell ref="I23:I24"/>
  </mergeCells>
  <pageMargins left="0.70866141732283472" right="0.70866141732283472"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30"/>
  <sheetViews>
    <sheetView topLeftCell="A18" workbookViewId="0">
      <selection sqref="A1:I31"/>
    </sheetView>
  </sheetViews>
  <sheetFormatPr baseColWidth="10" defaultRowHeight="15"/>
  <cols>
    <col min="1" max="1" width="20.85546875" customWidth="1"/>
    <col min="2" max="2" width="12.7109375" customWidth="1"/>
    <col min="4" max="4" width="15.85546875" customWidth="1"/>
    <col min="7" max="7" width="13.140625" customWidth="1"/>
    <col min="8" max="8" width="14" customWidth="1"/>
    <col min="9" max="9" width="38.7109375" customWidth="1"/>
  </cols>
  <sheetData>
    <row r="1" spans="1:9" ht="16.5">
      <c r="A1" s="594" t="s">
        <v>1195</v>
      </c>
      <c r="B1" s="594"/>
      <c r="C1" s="594"/>
      <c r="D1" s="594"/>
      <c r="E1" s="594"/>
      <c r="F1" s="594"/>
      <c r="G1" s="594"/>
      <c r="H1" s="594"/>
      <c r="I1" s="594"/>
    </row>
    <row r="3" spans="1:9" ht="45">
      <c r="A3" s="480" t="s">
        <v>484</v>
      </c>
      <c r="B3" s="480" t="s">
        <v>481</v>
      </c>
      <c r="C3" s="481" t="s">
        <v>491</v>
      </c>
      <c r="D3" s="481" t="s">
        <v>482</v>
      </c>
      <c r="E3" s="481" t="s">
        <v>488</v>
      </c>
      <c r="F3" s="481" t="s">
        <v>1064</v>
      </c>
      <c r="G3" s="480" t="s">
        <v>736</v>
      </c>
      <c r="H3" s="480" t="s">
        <v>737</v>
      </c>
      <c r="I3" s="480" t="s">
        <v>1048</v>
      </c>
    </row>
    <row r="4" spans="1:9" ht="100.5" customHeight="1">
      <c r="A4" s="414" t="s">
        <v>1196</v>
      </c>
      <c r="B4" s="461" t="s">
        <v>119</v>
      </c>
      <c r="C4" s="487" t="s">
        <v>3</v>
      </c>
      <c r="D4" s="461" t="s">
        <v>410</v>
      </c>
      <c r="E4" s="487">
        <v>530813</v>
      </c>
      <c r="F4" s="484" t="s">
        <v>17</v>
      </c>
      <c r="G4" s="375"/>
      <c r="H4" s="375">
        <v>364.3</v>
      </c>
      <c r="I4" s="638" t="s">
        <v>1199</v>
      </c>
    </row>
    <row r="5" spans="1:9" ht="96.75" customHeight="1">
      <c r="A5" s="414" t="s">
        <v>1197</v>
      </c>
      <c r="B5" s="461" t="s">
        <v>119</v>
      </c>
      <c r="C5" s="487" t="s">
        <v>3</v>
      </c>
      <c r="D5" s="461" t="s">
        <v>410</v>
      </c>
      <c r="E5" s="487">
        <v>530820</v>
      </c>
      <c r="F5" s="484" t="s">
        <v>1198</v>
      </c>
      <c r="G5" s="375">
        <v>364.3</v>
      </c>
      <c r="H5" s="375"/>
      <c r="I5" s="639"/>
    </row>
    <row r="6" spans="1:9" ht="94.5" customHeight="1">
      <c r="A6" s="1" t="s">
        <v>360</v>
      </c>
      <c r="B6" s="461" t="s">
        <v>1200</v>
      </c>
      <c r="C6" s="487" t="s">
        <v>3</v>
      </c>
      <c r="D6" s="461" t="s">
        <v>410</v>
      </c>
      <c r="E6" s="487">
        <v>530402</v>
      </c>
      <c r="F6" s="9" t="s">
        <v>159</v>
      </c>
      <c r="G6" s="375">
        <v>500</v>
      </c>
      <c r="H6" s="375"/>
      <c r="I6" s="638" t="s">
        <v>1203</v>
      </c>
    </row>
    <row r="7" spans="1:9" ht="83.25" customHeight="1">
      <c r="A7" s="1" t="s">
        <v>360</v>
      </c>
      <c r="B7" s="461" t="s">
        <v>1200</v>
      </c>
      <c r="C7" s="487" t="s">
        <v>3</v>
      </c>
      <c r="D7" s="461" t="s">
        <v>410</v>
      </c>
      <c r="E7" s="487">
        <v>530404</v>
      </c>
      <c r="F7" s="2" t="s">
        <v>305</v>
      </c>
      <c r="G7" s="375">
        <v>0</v>
      </c>
      <c r="H7" s="375">
        <v>1000</v>
      </c>
      <c r="I7" s="640"/>
    </row>
    <row r="8" spans="1:9" ht="57.75" customHeight="1">
      <c r="A8" s="1" t="s">
        <v>351</v>
      </c>
      <c r="B8" s="461" t="s">
        <v>1200</v>
      </c>
      <c r="C8" s="487" t="s">
        <v>3</v>
      </c>
      <c r="D8" s="461" t="s">
        <v>410</v>
      </c>
      <c r="E8" s="487">
        <v>530813</v>
      </c>
      <c r="F8" s="484" t="s">
        <v>17</v>
      </c>
      <c r="G8" s="375">
        <v>500</v>
      </c>
      <c r="H8" s="375"/>
      <c r="I8" s="639"/>
    </row>
    <row r="9" spans="1:9" ht="87" customHeight="1">
      <c r="A9" s="33" t="s">
        <v>172</v>
      </c>
      <c r="B9" s="461" t="s">
        <v>203</v>
      </c>
      <c r="C9" s="487" t="s">
        <v>407</v>
      </c>
      <c r="D9" s="461" t="s">
        <v>410</v>
      </c>
      <c r="E9" s="487">
        <v>530702</v>
      </c>
      <c r="F9" s="1" t="s">
        <v>81</v>
      </c>
      <c r="G9" s="375"/>
      <c r="H9" s="375">
        <v>12000</v>
      </c>
      <c r="I9" s="523" t="s">
        <v>1204</v>
      </c>
    </row>
    <row r="10" spans="1:9" ht="78.75" customHeight="1">
      <c r="A10" s="33" t="s">
        <v>1202</v>
      </c>
      <c r="B10" s="461" t="s">
        <v>203</v>
      </c>
      <c r="C10" s="487" t="s">
        <v>3</v>
      </c>
      <c r="D10" s="461" t="s">
        <v>410</v>
      </c>
      <c r="E10" s="487">
        <v>530702</v>
      </c>
      <c r="F10" s="1" t="s">
        <v>81</v>
      </c>
      <c r="G10" s="375">
        <v>12000</v>
      </c>
      <c r="H10" s="375"/>
      <c r="I10" s="523" t="s">
        <v>1205</v>
      </c>
    </row>
    <row r="11" spans="1:9" ht="30">
      <c r="A11" s="25"/>
      <c r="B11" s="25"/>
      <c r="C11" s="25"/>
      <c r="D11" s="25"/>
      <c r="E11" s="25"/>
      <c r="F11" s="510" t="s">
        <v>992</v>
      </c>
      <c r="G11" s="511">
        <f>SUM(G4:G10)</f>
        <v>13364.3</v>
      </c>
      <c r="H11" s="511">
        <f>SUM(H4:H10)</f>
        <v>13364.3</v>
      </c>
      <c r="I11" s="25"/>
    </row>
    <row r="12" spans="1:9" ht="16.5">
      <c r="A12" s="594" t="s">
        <v>679</v>
      </c>
      <c r="B12" s="594"/>
      <c r="C12" s="594"/>
      <c r="D12" s="594"/>
      <c r="E12" s="594"/>
    </row>
    <row r="13" spans="1:9" ht="16.5">
      <c r="A13" s="363"/>
      <c r="B13" s="128"/>
      <c r="C13" s="128"/>
      <c r="D13" s="128"/>
      <c r="E13" s="128"/>
    </row>
    <row r="14" spans="1:9">
      <c r="A14" s="602" t="s">
        <v>485</v>
      </c>
      <c r="B14" s="603" t="s">
        <v>486</v>
      </c>
      <c r="C14" s="603" t="s">
        <v>680</v>
      </c>
      <c r="D14" s="603"/>
      <c r="E14" s="603"/>
    </row>
    <row r="15" spans="1:9" ht="30">
      <c r="A15" s="602"/>
      <c r="B15" s="603"/>
      <c r="C15" s="520" t="s">
        <v>681</v>
      </c>
      <c r="D15" s="520" t="s">
        <v>682</v>
      </c>
      <c r="E15" s="520" t="s">
        <v>683</v>
      </c>
    </row>
    <row r="16" spans="1:9" ht="102.75">
      <c r="A16" s="461" t="s">
        <v>982</v>
      </c>
      <c r="B16" s="9" t="s">
        <v>159</v>
      </c>
      <c r="C16" s="375">
        <v>500</v>
      </c>
      <c r="D16" s="375">
        <v>0</v>
      </c>
      <c r="E16" s="460">
        <f t="shared" ref="E16:E20" si="0">+C16-D16</f>
        <v>500</v>
      </c>
    </row>
    <row r="17" spans="1:8" ht="63.75">
      <c r="A17" s="461" t="s">
        <v>809</v>
      </c>
      <c r="B17" s="2" t="s">
        <v>305</v>
      </c>
      <c r="C17" s="375"/>
      <c r="D17" s="375">
        <v>1000</v>
      </c>
      <c r="E17" s="460">
        <f t="shared" si="0"/>
        <v>-1000</v>
      </c>
    </row>
    <row r="18" spans="1:8" ht="25.5">
      <c r="A18" s="461" t="s">
        <v>889</v>
      </c>
      <c r="B18" s="484" t="s">
        <v>17</v>
      </c>
      <c r="C18" s="375">
        <v>500</v>
      </c>
      <c r="D18" s="375">
        <v>364.3</v>
      </c>
      <c r="E18" s="460">
        <f t="shared" si="0"/>
        <v>135.69999999999999</v>
      </c>
    </row>
    <row r="19" spans="1:8" ht="38.25">
      <c r="A19" s="461" t="s">
        <v>986</v>
      </c>
      <c r="B19" s="484" t="s">
        <v>1198</v>
      </c>
      <c r="C19" s="375">
        <v>364.3</v>
      </c>
      <c r="D19" s="375"/>
      <c r="E19" s="460">
        <f t="shared" si="0"/>
        <v>364.3</v>
      </c>
    </row>
    <row r="20" spans="1:8" ht="63.75">
      <c r="A20" s="461" t="s">
        <v>813</v>
      </c>
      <c r="B20" s="1" t="s">
        <v>81</v>
      </c>
      <c r="C20" s="375">
        <v>12000</v>
      </c>
      <c r="D20" s="375">
        <v>12000</v>
      </c>
      <c r="E20" s="460">
        <f t="shared" si="0"/>
        <v>0</v>
      </c>
    </row>
    <row r="21" spans="1:8" ht="15.75" thickBot="1">
      <c r="A21" s="521"/>
      <c r="B21" s="293"/>
      <c r="C21" s="293"/>
      <c r="D21" s="293"/>
      <c r="E21" s="460"/>
      <c r="H21" s="516">
        <f>+D22-C22</f>
        <v>0</v>
      </c>
    </row>
    <row r="22" spans="1:8" ht="15.75">
      <c r="A22" s="430" t="s">
        <v>678</v>
      </c>
      <c r="B22" s="430"/>
      <c r="C22" s="463">
        <f>SUBTOTAL(9,C16:C20)</f>
        <v>13364.3</v>
      </c>
      <c r="D22" s="463">
        <f>SUBTOTAL(9,D16:D20)</f>
        <v>13364.3</v>
      </c>
      <c r="E22" s="462">
        <v>0</v>
      </c>
    </row>
    <row r="24" spans="1:8" ht="16.5">
      <c r="A24" s="363"/>
      <c r="B24" s="128"/>
      <c r="C24" s="128"/>
      <c r="D24" s="128"/>
    </row>
    <row r="25" spans="1:8" ht="16.5">
      <c r="A25" s="367" t="s">
        <v>684</v>
      </c>
      <c r="B25" s="367"/>
      <c r="C25" s="367"/>
      <c r="D25" s="367"/>
    </row>
    <row r="26" spans="1:8" ht="17.25" thickBot="1">
      <c r="A26" s="363"/>
      <c r="B26" s="128"/>
      <c r="C26" s="128"/>
      <c r="D26" s="128"/>
    </row>
    <row r="27" spans="1:8">
      <c r="A27" s="429" t="s">
        <v>685</v>
      </c>
      <c r="B27" s="430" t="s">
        <v>681</v>
      </c>
      <c r="C27" s="430" t="s">
        <v>686</v>
      </c>
      <c r="D27" s="431" t="s">
        <v>687</v>
      </c>
    </row>
    <row r="28" spans="1:8">
      <c r="A28" s="371"/>
      <c r="B28" s="293"/>
      <c r="C28" s="293"/>
      <c r="D28" s="293">
        <v>0</v>
      </c>
    </row>
    <row r="29" spans="1:8" ht="15.75" thickBot="1">
      <c r="A29" s="371">
        <v>53</v>
      </c>
      <c r="B29" s="293">
        <v>13364.3</v>
      </c>
      <c r="C29" s="293">
        <v>13364.3</v>
      </c>
      <c r="D29" s="293">
        <v>0</v>
      </c>
    </row>
    <row r="30" spans="1:8">
      <c r="A30" s="430" t="s">
        <v>475</v>
      </c>
      <c r="B30" s="463">
        <f>SUBTOTAL(9,B29:B29)</f>
        <v>13364.3</v>
      </c>
      <c r="C30" s="463">
        <f>SUBTOTAL(9,C29:C29)</f>
        <v>13364.3</v>
      </c>
      <c r="D30" s="128"/>
    </row>
  </sheetData>
  <mergeCells count="7">
    <mergeCell ref="A14:A15"/>
    <mergeCell ref="B14:B15"/>
    <mergeCell ref="C14:E14"/>
    <mergeCell ref="I4:I5"/>
    <mergeCell ref="A1:I1"/>
    <mergeCell ref="A12:E12"/>
    <mergeCell ref="I6:I8"/>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23"/>
  <sheetViews>
    <sheetView workbookViewId="0">
      <selection activeCell="H20" sqref="H20"/>
    </sheetView>
  </sheetViews>
  <sheetFormatPr baseColWidth="10" defaultRowHeight="15"/>
  <cols>
    <col min="5" max="5" width="25.28515625" customWidth="1"/>
    <col min="9" max="9" width="16.140625" customWidth="1"/>
  </cols>
  <sheetData>
    <row r="1" spans="1:9" ht="16.5">
      <c r="A1" s="594" t="s">
        <v>1222</v>
      </c>
      <c r="B1" s="594"/>
      <c r="C1" s="594"/>
      <c r="D1" s="594"/>
      <c r="E1" s="594"/>
      <c r="F1" s="594"/>
      <c r="G1" s="594"/>
      <c r="H1" s="594"/>
      <c r="I1" s="594"/>
    </row>
    <row r="3" spans="1:9" ht="45">
      <c r="A3" s="480" t="s">
        <v>484</v>
      </c>
      <c r="B3" s="480" t="s">
        <v>481</v>
      </c>
      <c r="C3" s="481" t="s">
        <v>491</v>
      </c>
      <c r="D3" s="481" t="s">
        <v>482</v>
      </c>
      <c r="E3" s="481" t="s">
        <v>488</v>
      </c>
      <c r="F3" s="481" t="s">
        <v>1064</v>
      </c>
      <c r="G3" s="480" t="s">
        <v>736</v>
      </c>
      <c r="H3" s="480" t="s">
        <v>737</v>
      </c>
      <c r="I3" s="480" t="s">
        <v>1048</v>
      </c>
    </row>
    <row r="4" spans="1:9" ht="140.25">
      <c r="A4" s="1" t="s">
        <v>212</v>
      </c>
      <c r="B4" s="461" t="s">
        <v>119</v>
      </c>
      <c r="C4" s="487" t="s">
        <v>3</v>
      </c>
      <c r="D4" s="461" t="s">
        <v>410</v>
      </c>
      <c r="E4" s="487">
        <v>530208</v>
      </c>
      <c r="F4" s="461" t="s">
        <v>211</v>
      </c>
      <c r="G4" s="375">
        <v>5571.55</v>
      </c>
      <c r="H4" s="375">
        <v>0</v>
      </c>
      <c r="I4" s="638" t="s">
        <v>1221</v>
      </c>
    </row>
    <row r="5" spans="1:9" ht="140.25">
      <c r="A5" s="3" t="s">
        <v>236</v>
      </c>
      <c r="B5" s="461" t="s">
        <v>119</v>
      </c>
      <c r="C5" s="487" t="s">
        <v>3</v>
      </c>
      <c r="D5" s="461" t="s">
        <v>410</v>
      </c>
      <c r="E5" s="487">
        <v>530255</v>
      </c>
      <c r="F5" s="487" t="s">
        <v>232</v>
      </c>
      <c r="G5" s="375"/>
      <c r="H5" s="375">
        <v>5142.8100000000004</v>
      </c>
      <c r="I5" s="640"/>
    </row>
    <row r="6" spans="1:9" ht="140.25">
      <c r="A6" s="3" t="s">
        <v>235</v>
      </c>
      <c r="B6" s="461" t="s">
        <v>119</v>
      </c>
      <c r="C6" s="487" t="s">
        <v>3</v>
      </c>
      <c r="D6" s="461" t="s">
        <v>410</v>
      </c>
      <c r="E6" s="487">
        <v>530255</v>
      </c>
      <c r="F6" s="487" t="s">
        <v>232</v>
      </c>
      <c r="G6" s="375">
        <v>0</v>
      </c>
      <c r="H6" s="375">
        <v>428.74</v>
      </c>
      <c r="I6" s="639"/>
    </row>
    <row r="7" spans="1:9" ht="30">
      <c r="A7" s="25"/>
      <c r="B7" s="25"/>
      <c r="C7" s="25"/>
      <c r="D7" s="25"/>
      <c r="E7" s="25"/>
      <c r="F7" s="510" t="s">
        <v>992</v>
      </c>
      <c r="G7" s="511">
        <f>SUM(G4:G6)</f>
        <v>5571.55</v>
      </c>
      <c r="H7" s="511">
        <f>SUM(H4:H6)</f>
        <v>5571.55</v>
      </c>
      <c r="I7" s="25"/>
    </row>
    <row r="8" spans="1:9" ht="16.5">
      <c r="A8" s="594" t="s">
        <v>679</v>
      </c>
      <c r="B8" s="594"/>
      <c r="C8" s="594"/>
      <c r="D8" s="594"/>
      <c r="E8" s="594"/>
    </row>
    <row r="9" spans="1:9" ht="16.5">
      <c r="A9" s="363"/>
      <c r="B9" s="128"/>
      <c r="C9" s="128"/>
      <c r="D9" s="128"/>
      <c r="E9" s="128"/>
    </row>
    <row r="10" spans="1:9">
      <c r="A10" s="602" t="s">
        <v>485</v>
      </c>
      <c r="B10" s="603" t="s">
        <v>486</v>
      </c>
      <c r="C10" s="603" t="s">
        <v>680</v>
      </c>
      <c r="D10" s="603"/>
      <c r="E10" s="603"/>
    </row>
    <row r="11" spans="1:9" ht="30">
      <c r="A11" s="602"/>
      <c r="B11" s="603"/>
      <c r="C11" s="525" t="s">
        <v>681</v>
      </c>
      <c r="D11" s="525" t="s">
        <v>682</v>
      </c>
      <c r="E11" s="525" t="s">
        <v>683</v>
      </c>
    </row>
    <row r="12" spans="1:9" ht="38.25">
      <c r="A12" s="461" t="s">
        <v>978</v>
      </c>
      <c r="B12" s="461" t="s">
        <v>211</v>
      </c>
      <c r="C12" s="375">
        <v>5571.55</v>
      </c>
      <c r="D12" s="375">
        <v>0</v>
      </c>
      <c r="E12" s="460">
        <f t="shared" ref="E12:E13" si="0">+C12-D12</f>
        <v>5571.55</v>
      </c>
    </row>
    <row r="13" spans="1:9" ht="25.5">
      <c r="A13" s="461" t="s">
        <v>744</v>
      </c>
      <c r="B13" s="487" t="s">
        <v>232</v>
      </c>
      <c r="C13" s="375"/>
      <c r="D13" s="375">
        <v>5571.55</v>
      </c>
      <c r="E13" s="460">
        <f t="shared" si="0"/>
        <v>-5571.55</v>
      </c>
    </row>
    <row r="14" spans="1:9" ht="15.75" thickBot="1">
      <c r="A14" s="526"/>
      <c r="B14" s="293"/>
      <c r="C14" s="293"/>
      <c r="D14" s="293"/>
      <c r="E14" s="460"/>
      <c r="H14" s="516">
        <f>+D15-C15</f>
        <v>0</v>
      </c>
    </row>
    <row r="15" spans="1:9" ht="15.75">
      <c r="A15" s="430" t="s">
        <v>678</v>
      </c>
      <c r="B15" s="430"/>
      <c r="C15" s="463">
        <f>SUBTOTAL(9,C12:C13)</f>
        <v>5571.55</v>
      </c>
      <c r="D15" s="463">
        <f>SUBTOTAL(9,D12:D13)</f>
        <v>5571.55</v>
      </c>
      <c r="E15" s="462">
        <v>0</v>
      </c>
    </row>
    <row r="17" spans="1:4" ht="16.5">
      <c r="A17" s="363"/>
      <c r="B17" s="128"/>
      <c r="C17" s="128"/>
      <c r="D17" s="128"/>
    </row>
    <row r="18" spans="1:4" ht="16.5">
      <c r="A18" s="367" t="s">
        <v>684</v>
      </c>
      <c r="B18" s="367"/>
      <c r="C18" s="367"/>
      <c r="D18" s="367"/>
    </row>
    <row r="19" spans="1:4" ht="17.25" thickBot="1">
      <c r="A19" s="363"/>
      <c r="B19" s="128"/>
      <c r="C19" s="128"/>
      <c r="D19" s="128"/>
    </row>
    <row r="20" spans="1:4" ht="38.25">
      <c r="A20" s="429" t="s">
        <v>685</v>
      </c>
      <c r="B20" s="430" t="s">
        <v>681</v>
      </c>
      <c r="C20" s="430" t="s">
        <v>686</v>
      </c>
      <c r="D20" s="431" t="s">
        <v>687</v>
      </c>
    </row>
    <row r="21" spans="1:4">
      <c r="A21" s="371"/>
      <c r="B21" s="293"/>
      <c r="C21" s="293"/>
      <c r="D21" s="293">
        <v>0</v>
      </c>
    </row>
    <row r="22" spans="1:4" ht="15.75" thickBot="1">
      <c r="A22" s="371">
        <v>53</v>
      </c>
      <c r="B22" s="293">
        <v>5571.55</v>
      </c>
      <c r="C22" s="293">
        <v>5571.55</v>
      </c>
      <c r="D22" s="293">
        <v>0</v>
      </c>
    </row>
    <row r="23" spans="1:4">
      <c r="A23" s="430" t="s">
        <v>475</v>
      </c>
      <c r="B23" s="463">
        <f>SUBTOTAL(9,B22:B22)</f>
        <v>5571.55</v>
      </c>
      <c r="C23" s="463">
        <f>SUBTOTAL(9,C22:C22)</f>
        <v>5571.55</v>
      </c>
      <c r="D23" s="128"/>
    </row>
  </sheetData>
  <mergeCells count="6">
    <mergeCell ref="A1:I1"/>
    <mergeCell ref="I4:I6"/>
    <mergeCell ref="A8:E8"/>
    <mergeCell ref="A10:A11"/>
    <mergeCell ref="B10:B11"/>
    <mergeCell ref="C10:E1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48"/>
  <sheetViews>
    <sheetView topLeftCell="A2" zoomScaleNormal="100" workbookViewId="0">
      <selection activeCell="E5" sqref="E5"/>
    </sheetView>
  </sheetViews>
  <sheetFormatPr baseColWidth="10" defaultRowHeight="15"/>
  <cols>
    <col min="1" max="1" width="16.85546875" customWidth="1"/>
    <col min="2" max="2" width="14.7109375" customWidth="1"/>
    <col min="4" max="4" width="11.7109375" bestFit="1" customWidth="1"/>
    <col min="5" max="5" width="25.42578125" customWidth="1"/>
    <col min="6" max="6" width="17.28515625" customWidth="1"/>
    <col min="7" max="7" width="13.85546875" customWidth="1"/>
    <col min="8" max="8" width="14.140625" customWidth="1"/>
    <col min="9" max="9" width="17.7109375" customWidth="1"/>
  </cols>
  <sheetData>
    <row r="1" spans="1:9" ht="16.5">
      <c r="A1" s="594" t="s">
        <v>1267</v>
      </c>
      <c r="B1" s="594"/>
      <c r="C1" s="594"/>
      <c r="D1" s="594"/>
      <c r="E1" s="594"/>
      <c r="F1" s="594"/>
      <c r="G1" s="594"/>
      <c r="H1" s="594"/>
      <c r="I1" s="594"/>
    </row>
    <row r="3" spans="1:9" ht="45">
      <c r="A3" s="480" t="s">
        <v>484</v>
      </c>
      <c r="B3" s="480" t="s">
        <v>481</v>
      </c>
      <c r="C3" s="481" t="s">
        <v>491</v>
      </c>
      <c r="D3" s="481" t="s">
        <v>482</v>
      </c>
      <c r="E3" s="481" t="s">
        <v>488</v>
      </c>
      <c r="F3" s="481" t="s">
        <v>1064</v>
      </c>
      <c r="G3" s="480" t="s">
        <v>736</v>
      </c>
      <c r="H3" s="480" t="s">
        <v>737</v>
      </c>
      <c r="I3" s="480" t="s">
        <v>1048</v>
      </c>
    </row>
    <row r="4" spans="1:9" ht="123" customHeight="1">
      <c r="A4" s="440" t="s">
        <v>33</v>
      </c>
      <c r="B4" s="461" t="s">
        <v>14</v>
      </c>
      <c r="C4" s="487" t="s">
        <v>3</v>
      </c>
      <c r="D4" s="461" t="s">
        <v>409</v>
      </c>
      <c r="E4" s="461">
        <v>530813</v>
      </c>
      <c r="F4" s="440" t="s">
        <v>17</v>
      </c>
      <c r="G4" s="375"/>
      <c r="H4" s="375">
        <v>121616.14</v>
      </c>
      <c r="I4" s="635" t="s">
        <v>1233</v>
      </c>
    </row>
    <row r="5" spans="1:9" ht="149.25" customHeight="1">
      <c r="A5" s="440" t="s">
        <v>34</v>
      </c>
      <c r="B5" s="461" t="s">
        <v>14</v>
      </c>
      <c r="C5" s="487" t="s">
        <v>3</v>
      </c>
      <c r="D5" s="461" t="s">
        <v>409</v>
      </c>
      <c r="E5" s="461">
        <v>531404</v>
      </c>
      <c r="F5" s="440" t="s">
        <v>6</v>
      </c>
      <c r="G5" s="375"/>
      <c r="H5" s="375">
        <v>87946.19</v>
      </c>
      <c r="I5" s="635"/>
    </row>
    <row r="6" spans="1:9" ht="149.25" customHeight="1">
      <c r="A6" s="440" t="s">
        <v>1238</v>
      </c>
      <c r="B6" s="461" t="s">
        <v>119</v>
      </c>
      <c r="C6" s="487" t="s">
        <v>3</v>
      </c>
      <c r="D6" s="461" t="s">
        <v>410</v>
      </c>
      <c r="E6" s="461">
        <v>530255</v>
      </c>
      <c r="F6" s="440" t="s">
        <v>1239</v>
      </c>
      <c r="G6" s="375"/>
      <c r="H6" s="375">
        <v>4969.8500000000004</v>
      </c>
      <c r="I6" s="635" t="s">
        <v>1261</v>
      </c>
    </row>
    <row r="7" spans="1:9" ht="149.25" customHeight="1">
      <c r="A7" s="440" t="s">
        <v>1240</v>
      </c>
      <c r="B7" s="461" t="s">
        <v>119</v>
      </c>
      <c r="C7" s="487" t="s">
        <v>3</v>
      </c>
      <c r="D7" s="461" t="s">
        <v>410</v>
      </c>
      <c r="E7" s="461">
        <v>530255</v>
      </c>
      <c r="F7" s="440" t="s">
        <v>1239</v>
      </c>
      <c r="G7" s="375"/>
      <c r="H7" s="375">
        <v>3000</v>
      </c>
      <c r="I7" s="635"/>
    </row>
    <row r="8" spans="1:9" ht="149.25" customHeight="1">
      <c r="A8" s="440" t="s">
        <v>1241</v>
      </c>
      <c r="B8" s="461" t="s">
        <v>119</v>
      </c>
      <c r="C8" s="487" t="s">
        <v>3</v>
      </c>
      <c r="D8" s="461" t="s">
        <v>410</v>
      </c>
      <c r="E8" s="461">
        <v>530255</v>
      </c>
      <c r="F8" s="440" t="s">
        <v>1239</v>
      </c>
      <c r="G8" s="375"/>
      <c r="H8" s="375">
        <v>12000</v>
      </c>
      <c r="I8" s="635"/>
    </row>
    <row r="9" spans="1:9" ht="149.25" customHeight="1">
      <c r="A9" s="440" t="s">
        <v>1242</v>
      </c>
      <c r="B9" s="461" t="s">
        <v>119</v>
      </c>
      <c r="C9" s="487" t="s">
        <v>3</v>
      </c>
      <c r="D9" s="461" t="s">
        <v>410</v>
      </c>
      <c r="E9" s="461">
        <v>530255</v>
      </c>
      <c r="F9" s="440" t="s">
        <v>1239</v>
      </c>
      <c r="G9" s="375"/>
      <c r="H9" s="375">
        <v>6000</v>
      </c>
      <c r="I9" s="635"/>
    </row>
    <row r="10" spans="1:9" ht="149.25" customHeight="1">
      <c r="A10" s="440" t="s">
        <v>1243</v>
      </c>
      <c r="B10" s="461" t="s">
        <v>119</v>
      </c>
      <c r="C10" s="487" t="s">
        <v>3</v>
      </c>
      <c r="D10" s="461" t="s">
        <v>410</v>
      </c>
      <c r="E10" s="461">
        <v>530255</v>
      </c>
      <c r="F10" s="440" t="s">
        <v>1239</v>
      </c>
      <c r="G10" s="375">
        <v>7969.85</v>
      </c>
      <c r="H10" s="375"/>
      <c r="I10" s="635"/>
    </row>
    <row r="11" spans="1:9" ht="149.25" customHeight="1">
      <c r="A11" s="440" t="s">
        <v>1244</v>
      </c>
      <c r="B11" s="461" t="s">
        <v>119</v>
      </c>
      <c r="C11" s="487" t="s">
        <v>3</v>
      </c>
      <c r="D11" s="461" t="s">
        <v>410</v>
      </c>
      <c r="E11" s="461">
        <v>530255</v>
      </c>
      <c r="F11" s="440" t="s">
        <v>1239</v>
      </c>
      <c r="G11" s="375">
        <v>18000</v>
      </c>
      <c r="H11" s="375"/>
      <c r="I11" s="635"/>
    </row>
    <row r="12" spans="1:9" ht="149.25" customHeight="1">
      <c r="A12" s="440" t="s">
        <v>1248</v>
      </c>
      <c r="B12" s="461" t="s">
        <v>1257</v>
      </c>
      <c r="C12" s="487" t="s">
        <v>3</v>
      </c>
      <c r="D12" s="461" t="s">
        <v>410</v>
      </c>
      <c r="E12" s="461">
        <v>570199</v>
      </c>
      <c r="F12" s="440" t="s">
        <v>1255</v>
      </c>
      <c r="G12" s="375">
        <v>19795.45</v>
      </c>
      <c r="H12" s="375"/>
      <c r="I12" s="635" t="s">
        <v>1262</v>
      </c>
    </row>
    <row r="13" spans="1:9" ht="149.25" customHeight="1">
      <c r="A13" s="440" t="s">
        <v>1249</v>
      </c>
      <c r="B13" s="461" t="s">
        <v>1258</v>
      </c>
      <c r="C13" s="487" t="s">
        <v>3</v>
      </c>
      <c r="D13" s="461" t="s">
        <v>410</v>
      </c>
      <c r="E13" s="461">
        <v>570201</v>
      </c>
      <c r="F13" s="440" t="s">
        <v>113</v>
      </c>
      <c r="G13" s="375"/>
      <c r="H13" s="375">
        <v>1374.42</v>
      </c>
      <c r="I13" s="635"/>
    </row>
    <row r="14" spans="1:9" ht="149.25" customHeight="1">
      <c r="A14" s="440" t="s">
        <v>1250</v>
      </c>
      <c r="B14" s="461" t="s">
        <v>1258</v>
      </c>
      <c r="C14" s="487" t="s">
        <v>3</v>
      </c>
      <c r="D14" s="461" t="s">
        <v>410</v>
      </c>
      <c r="E14" s="461">
        <v>570201</v>
      </c>
      <c r="F14" s="440" t="s">
        <v>113</v>
      </c>
      <c r="G14" s="375"/>
      <c r="H14" s="375">
        <v>5429.77</v>
      </c>
      <c r="I14" s="635"/>
    </row>
    <row r="15" spans="1:9" ht="149.25" customHeight="1">
      <c r="A15" s="440" t="s">
        <v>1251</v>
      </c>
      <c r="B15" s="461" t="s">
        <v>1257</v>
      </c>
      <c r="C15" s="487" t="s">
        <v>3</v>
      </c>
      <c r="D15" s="461" t="s">
        <v>410</v>
      </c>
      <c r="E15" s="461">
        <v>570201</v>
      </c>
      <c r="F15" s="440" t="s">
        <v>113</v>
      </c>
      <c r="G15" s="375"/>
      <c r="H15" s="375">
        <v>844.61</v>
      </c>
      <c r="I15" s="635"/>
    </row>
    <row r="16" spans="1:9" ht="149.25" customHeight="1">
      <c r="A16" s="440" t="s">
        <v>1252</v>
      </c>
      <c r="B16" s="461" t="s">
        <v>119</v>
      </c>
      <c r="C16" s="487" t="s">
        <v>3</v>
      </c>
      <c r="D16" s="461" t="s">
        <v>410</v>
      </c>
      <c r="E16" s="461">
        <v>570201</v>
      </c>
      <c r="F16" s="440" t="s">
        <v>113</v>
      </c>
      <c r="G16" s="375"/>
      <c r="H16" s="375">
        <v>7703.29</v>
      </c>
      <c r="I16" s="635"/>
    </row>
    <row r="17" spans="1:9" ht="149.25" customHeight="1">
      <c r="A17" s="440" t="s">
        <v>1253</v>
      </c>
      <c r="B17" s="461" t="s">
        <v>1257</v>
      </c>
      <c r="C17" s="487" t="s">
        <v>3</v>
      </c>
      <c r="D17" s="461" t="s">
        <v>410</v>
      </c>
      <c r="E17" s="461">
        <v>570102</v>
      </c>
      <c r="F17" s="440" t="s">
        <v>1256</v>
      </c>
      <c r="G17" s="375"/>
      <c r="H17" s="375">
        <v>2771.13</v>
      </c>
      <c r="I17" s="635"/>
    </row>
    <row r="18" spans="1:9" ht="149.25" customHeight="1">
      <c r="A18" s="440" t="s">
        <v>1254</v>
      </c>
      <c r="B18" s="461" t="s">
        <v>119</v>
      </c>
      <c r="C18" s="487" t="s">
        <v>3</v>
      </c>
      <c r="D18" s="461" t="s">
        <v>410</v>
      </c>
      <c r="E18" s="461">
        <v>570102</v>
      </c>
      <c r="F18" s="440" t="s">
        <v>1256</v>
      </c>
      <c r="G18" s="375"/>
      <c r="H18" s="375">
        <v>1672.23</v>
      </c>
      <c r="I18" s="635"/>
    </row>
    <row r="19" spans="1:9" ht="149.25" customHeight="1">
      <c r="A19" s="440" t="s">
        <v>1245</v>
      </c>
      <c r="B19" s="5" t="s">
        <v>321</v>
      </c>
      <c r="C19" s="487" t="s">
        <v>3</v>
      </c>
      <c r="D19" s="461" t="s">
        <v>410</v>
      </c>
      <c r="E19" s="461">
        <v>840104</v>
      </c>
      <c r="F19" s="440" t="s">
        <v>1247</v>
      </c>
      <c r="G19" s="375">
        <v>23973.89</v>
      </c>
      <c r="H19" s="375"/>
      <c r="I19" s="638" t="s">
        <v>1260</v>
      </c>
    </row>
    <row r="20" spans="1:9" ht="149.25" customHeight="1">
      <c r="A20" s="534" t="s">
        <v>1246</v>
      </c>
      <c r="B20" s="111" t="s">
        <v>321</v>
      </c>
      <c r="C20" s="487" t="s">
        <v>3</v>
      </c>
      <c r="D20" s="461" t="s">
        <v>410</v>
      </c>
      <c r="E20" s="461">
        <v>840104</v>
      </c>
      <c r="F20" s="440" t="s">
        <v>1247</v>
      </c>
      <c r="G20" s="375"/>
      <c r="H20" s="375">
        <v>23973.89</v>
      </c>
      <c r="I20" s="639"/>
    </row>
    <row r="21" spans="1:9" ht="149.25" customHeight="1">
      <c r="A21" s="440" t="s">
        <v>1263</v>
      </c>
      <c r="B21" s="461" t="s">
        <v>1265</v>
      </c>
      <c r="C21" s="487" t="s">
        <v>3</v>
      </c>
      <c r="D21" s="461" t="s">
        <v>410</v>
      </c>
      <c r="E21" s="461">
        <v>730605</v>
      </c>
      <c r="F21" s="440" t="s">
        <v>1264</v>
      </c>
      <c r="G21" s="533"/>
      <c r="H21" s="533">
        <v>59432.02</v>
      </c>
      <c r="I21" s="635" t="s">
        <v>1266</v>
      </c>
    </row>
    <row r="22" spans="1:9" ht="149.25" customHeight="1">
      <c r="A22" s="440" t="s">
        <v>1268</v>
      </c>
      <c r="B22" s="461" t="s">
        <v>1265</v>
      </c>
      <c r="C22" s="487" t="s">
        <v>3</v>
      </c>
      <c r="D22" s="461" t="s">
        <v>410</v>
      </c>
      <c r="E22" s="461">
        <v>730605</v>
      </c>
      <c r="F22" s="440" t="s">
        <v>1264</v>
      </c>
      <c r="G22" s="533">
        <v>59432.02</v>
      </c>
      <c r="H22" s="533"/>
      <c r="I22" s="635"/>
    </row>
    <row r="23" spans="1:9">
      <c r="A23" s="25"/>
      <c r="B23" s="25"/>
      <c r="C23" s="25"/>
      <c r="D23" s="25"/>
      <c r="E23" s="25"/>
      <c r="F23" s="510" t="s">
        <v>475</v>
      </c>
      <c r="G23" s="511">
        <f>SUM(G4:G22)</f>
        <v>129171.20999999999</v>
      </c>
      <c r="H23" s="511">
        <f>SUM(H4:H22)</f>
        <v>338733.54000000004</v>
      </c>
      <c r="I23" s="25"/>
    </row>
    <row r="24" spans="1:9" ht="16.5">
      <c r="A24" s="594" t="s">
        <v>679</v>
      </c>
      <c r="B24" s="594"/>
      <c r="C24" s="594"/>
      <c r="D24" s="594"/>
      <c r="E24" s="594"/>
    </row>
    <row r="25" spans="1:9" ht="16.5">
      <c r="A25" s="363"/>
      <c r="B25" s="128"/>
      <c r="C25" s="128"/>
      <c r="D25" s="128"/>
      <c r="E25" s="128"/>
      <c r="H25" s="516"/>
    </row>
    <row r="26" spans="1:9">
      <c r="A26" s="602" t="s">
        <v>485</v>
      </c>
      <c r="B26" s="603" t="s">
        <v>486</v>
      </c>
      <c r="C26" s="603" t="s">
        <v>680</v>
      </c>
      <c r="D26" s="603"/>
      <c r="E26" s="603"/>
    </row>
    <row r="27" spans="1:9" ht="30">
      <c r="A27" s="602"/>
      <c r="B27" s="603"/>
      <c r="C27" s="531" t="s">
        <v>681</v>
      </c>
      <c r="D27" s="531" t="s">
        <v>682</v>
      </c>
      <c r="E27" s="531" t="s">
        <v>683</v>
      </c>
    </row>
    <row r="28" spans="1:9" ht="25.5">
      <c r="A28" s="461" t="s">
        <v>744</v>
      </c>
      <c r="B28" s="440" t="s">
        <v>1239</v>
      </c>
      <c r="C28" s="375">
        <v>25969.85</v>
      </c>
      <c r="D28" s="375">
        <v>25969.85</v>
      </c>
      <c r="E28" s="460">
        <f t="shared" ref="E28:E37" si="0">+C28-D28</f>
        <v>0</v>
      </c>
    </row>
    <row r="29" spans="1:9" ht="25.5">
      <c r="A29" s="461" t="s">
        <v>1068</v>
      </c>
      <c r="B29" s="440" t="s">
        <v>17</v>
      </c>
      <c r="C29" s="375"/>
      <c r="D29" s="375">
        <v>121616.14</v>
      </c>
      <c r="E29" s="460">
        <f t="shared" si="0"/>
        <v>-121616.14</v>
      </c>
    </row>
    <row r="30" spans="1:9" ht="25.5">
      <c r="A30" s="461" t="s">
        <v>987</v>
      </c>
      <c r="B30" s="440" t="s">
        <v>6</v>
      </c>
      <c r="C30" s="375"/>
      <c r="D30" s="375">
        <v>87946.19</v>
      </c>
      <c r="E30" s="460">
        <f t="shared" si="0"/>
        <v>-87946.19</v>
      </c>
    </row>
    <row r="31" spans="1:9" ht="76.5">
      <c r="A31" s="461" t="s">
        <v>700</v>
      </c>
      <c r="B31" s="440" t="s">
        <v>1256</v>
      </c>
      <c r="C31" s="375"/>
      <c r="D31" s="375">
        <v>4443.3599999999997</v>
      </c>
      <c r="E31" s="460">
        <f t="shared" si="0"/>
        <v>-4443.3599999999997</v>
      </c>
    </row>
    <row r="32" spans="1:9" ht="38.25">
      <c r="A32" s="461" t="s">
        <v>1259</v>
      </c>
      <c r="B32" s="440" t="s">
        <v>1255</v>
      </c>
      <c r="C32" s="375">
        <v>19795.45</v>
      </c>
      <c r="D32" s="375"/>
      <c r="E32" s="460">
        <f t="shared" si="0"/>
        <v>19795.45</v>
      </c>
    </row>
    <row r="33" spans="1:8" ht="25.5">
      <c r="A33" s="461" t="s">
        <v>707</v>
      </c>
      <c r="B33" s="440" t="s">
        <v>113</v>
      </c>
      <c r="C33" s="375"/>
      <c r="D33" s="375">
        <v>15352.09</v>
      </c>
      <c r="E33" s="460">
        <f t="shared" si="0"/>
        <v>-15352.09</v>
      </c>
    </row>
    <row r="34" spans="1:8" ht="25.5">
      <c r="A34" s="461" t="s">
        <v>991</v>
      </c>
      <c r="B34" s="440" t="s">
        <v>1264</v>
      </c>
      <c r="C34" s="533">
        <v>59432.02</v>
      </c>
      <c r="D34" s="533">
        <v>59432.02</v>
      </c>
      <c r="E34" s="460">
        <f t="shared" si="0"/>
        <v>0</v>
      </c>
    </row>
    <row r="35" spans="1:8" ht="25.5">
      <c r="A35" s="461" t="s">
        <v>816</v>
      </c>
      <c r="B35" s="440" t="s">
        <v>1247</v>
      </c>
      <c r="C35" s="375">
        <v>23973.89</v>
      </c>
      <c r="D35" s="375">
        <v>23973.89</v>
      </c>
      <c r="E35" s="460">
        <f t="shared" si="0"/>
        <v>0</v>
      </c>
    </row>
    <row r="36" spans="1:8" ht="15.75" thickBot="1">
      <c r="A36" s="532"/>
      <c r="B36" s="293"/>
      <c r="C36" s="293"/>
      <c r="D36" s="293"/>
      <c r="E36" s="460">
        <f t="shared" si="0"/>
        <v>0</v>
      </c>
      <c r="H36" s="516"/>
    </row>
    <row r="37" spans="1:8">
      <c r="A37" s="430" t="s">
        <v>678</v>
      </c>
      <c r="B37" s="430"/>
      <c r="C37" s="463">
        <f>SUBTOTAL(9,C28:C35)</f>
        <v>129171.21</v>
      </c>
      <c r="D37" s="463">
        <f>SUBTOTAL(9,D28:D35)</f>
        <v>338733.54</v>
      </c>
      <c r="E37" s="460">
        <f t="shared" si="0"/>
        <v>-209562.32999999996</v>
      </c>
    </row>
    <row r="39" spans="1:8" ht="16.5">
      <c r="A39" s="363"/>
      <c r="B39" s="128"/>
      <c r="C39" s="128"/>
      <c r="D39" s="128"/>
    </row>
    <row r="40" spans="1:8" ht="16.5">
      <c r="A40" s="367" t="s">
        <v>684</v>
      </c>
      <c r="B40" s="367"/>
      <c r="C40" s="367"/>
      <c r="D40" s="367"/>
    </row>
    <row r="41" spans="1:8" ht="17.25" thickBot="1">
      <c r="A41" s="363"/>
      <c r="B41" s="128"/>
      <c r="C41" s="128"/>
      <c r="D41" s="128"/>
    </row>
    <row r="42" spans="1:8" ht="38.25">
      <c r="A42" s="429" t="s">
        <v>685</v>
      </c>
      <c r="B42" s="430" t="s">
        <v>681</v>
      </c>
      <c r="C42" s="430" t="s">
        <v>686</v>
      </c>
      <c r="D42" s="431" t="s">
        <v>687</v>
      </c>
    </row>
    <row r="43" spans="1:8">
      <c r="A43" s="371"/>
      <c r="B43" s="293"/>
      <c r="C43" s="293"/>
      <c r="D43" s="293">
        <v>0</v>
      </c>
    </row>
    <row r="44" spans="1:8">
      <c r="A44" s="371">
        <v>53</v>
      </c>
      <c r="B44" s="293">
        <v>25969.85</v>
      </c>
      <c r="C44" s="293">
        <v>235532.18</v>
      </c>
      <c r="D44" s="293">
        <f>+B44-C44</f>
        <v>-209562.33</v>
      </c>
    </row>
    <row r="45" spans="1:8">
      <c r="A45" s="371">
        <v>57</v>
      </c>
      <c r="B45" s="293">
        <v>19795.45</v>
      </c>
      <c r="C45" s="293">
        <v>19795.45</v>
      </c>
      <c r="D45" s="293">
        <f>+B45-C45</f>
        <v>0</v>
      </c>
    </row>
    <row r="46" spans="1:8">
      <c r="A46" s="371">
        <v>73</v>
      </c>
      <c r="B46" s="375">
        <v>59432.02</v>
      </c>
      <c r="C46" s="375">
        <v>59432.02</v>
      </c>
      <c r="D46" s="293"/>
    </row>
    <row r="47" spans="1:8">
      <c r="A47" s="371">
        <v>84</v>
      </c>
      <c r="B47" s="293">
        <v>23973.89</v>
      </c>
      <c r="C47" s="293">
        <v>23973.89</v>
      </c>
      <c r="D47" s="293">
        <f>+B47-C47</f>
        <v>0</v>
      </c>
    </row>
    <row r="48" spans="1:8">
      <c r="A48" s="535" t="s">
        <v>475</v>
      </c>
      <c r="B48" s="536">
        <f>SUM(B44:B47)</f>
        <v>129171.21</v>
      </c>
      <c r="C48" s="536">
        <f>SUM(C44:C47)</f>
        <v>338733.54000000004</v>
      </c>
      <c r="D48" s="536">
        <f>+B48-C48</f>
        <v>-209562.33000000002</v>
      </c>
    </row>
  </sheetData>
  <autoFilter ref="A3:I24" xr:uid="{00000000-0009-0000-0000-000017000000}"/>
  <mergeCells count="10">
    <mergeCell ref="I19:I20"/>
    <mergeCell ref="A1:I1"/>
    <mergeCell ref="A24:E24"/>
    <mergeCell ref="A26:A27"/>
    <mergeCell ref="B26:B27"/>
    <mergeCell ref="C26:E26"/>
    <mergeCell ref="I4:I5"/>
    <mergeCell ref="I12:I18"/>
    <mergeCell ref="I6:I11"/>
    <mergeCell ref="I21:I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TAREAS 2025</vt:lpstr>
      <vt:lpstr>Actividades</vt:lpstr>
      <vt:lpstr>PRESUPUESTO GENERAL por cat</vt:lpstr>
      <vt:lpstr>PRESUPUESTO GENERAL</vt:lpstr>
      <vt:lpstr>RESUMEN INVERSIONES</vt:lpstr>
      <vt:lpstr>RESUMEN</vt:lpstr>
      <vt:lpstr>POR UNIDADES</vt:lpstr>
      <vt:lpstr>POR TIPO DE GASTO</vt:lpstr>
      <vt:lpstr>PERSONAL</vt:lpstr>
      <vt:lpstr>CATEGORIA</vt:lpstr>
      <vt:lpstr>CERT-SEGUIMIENTO</vt:lpstr>
      <vt:lpstr>REFORMA 2</vt:lpstr>
      <vt:lpstr>REFORMA 1</vt:lpstr>
      <vt:lpstr>REFORMA 3</vt:lpstr>
      <vt:lpstr>REFORMA 4</vt:lpstr>
      <vt:lpstr>REFORMA 5</vt:lpstr>
      <vt:lpstr>REFORMA 6</vt:lpstr>
      <vt:lpstr>REFORMA 7</vt:lpstr>
      <vt:lpstr>REFORMA 8</vt:lpstr>
      <vt:lpstr>REFORMA 9</vt:lpstr>
      <vt:lpstr>REFORMA 10</vt:lpstr>
      <vt:lpstr>REFORMA 11</vt:lpstr>
      <vt:lpstr>REFORMA 12</vt:lpstr>
      <vt:lpstr>REFORMA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Ariosto Yanza Lucero</dc:creator>
  <cp:lastModifiedBy>ASUS</cp:lastModifiedBy>
  <cp:lastPrinted>2025-09-29T20:58:31Z</cp:lastPrinted>
  <dcterms:created xsi:type="dcterms:W3CDTF">2024-11-18T13:13:06Z</dcterms:created>
  <dcterms:modified xsi:type="dcterms:W3CDTF">2026-01-27T21:22:34Z</dcterms:modified>
</cp:coreProperties>
</file>